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C:\Users\rahayu_lid\Desktop\(Deadline_030925) 91189746-SOCOOL- Solar PV and Battery Power System\"/>
    </mc:Choice>
  </mc:AlternateContent>
  <xr:revisionPtr revIDLastSave="0" documentId="13_ncr:1_{3A9CCD80-D9DA-46FD-9784-17B4A982A5D2}" xr6:coauthVersionLast="47" xr6:coauthVersionMax="47" xr10:uidLastSave="{00000000-0000-0000-0000-000000000000}"/>
  <bookViews>
    <workbookView xWindow="-110" yWindow="-110" windowWidth="19420" windowHeight="11500" activeTab="1" xr2:uid="{00000000-000D-0000-FFFF-FFFF00000000}"/>
  </bookViews>
  <sheets>
    <sheet name="BoM_Solar System IPB" sheetId="3" r:id="rId1"/>
    <sheet name="Bid Price Form" sheetId="2"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36" i="3" l="1"/>
  <c r="H32" i="3"/>
  <c r="H31" i="3"/>
  <c r="H30" i="3"/>
  <c r="H23" i="3"/>
  <c r="H22" i="3"/>
  <c r="H21" i="3"/>
  <c r="H20" i="3"/>
  <c r="H19" i="3"/>
  <c r="H18" i="3"/>
  <c r="H17" i="3"/>
  <c r="H16" i="3"/>
  <c r="H15" i="3"/>
  <c r="H14" i="3"/>
  <c r="H13" i="3"/>
  <c r="H12" i="3"/>
  <c r="H11" i="3"/>
  <c r="H10" i="3"/>
  <c r="H9" i="3"/>
  <c r="H8" i="3"/>
  <c r="H7" i="3"/>
  <c r="H6" i="3"/>
  <c r="H5" i="3"/>
  <c r="H24" i="3" l="1"/>
  <c r="G18" i="2" s="1"/>
  <c r="H18" i="2" s="1"/>
  <c r="G21" i="2"/>
  <c r="H21" i="2" s="1"/>
  <c r="G19" i="2"/>
  <c r="H19" i="2" s="1"/>
  <c r="G20" i="2"/>
  <c r="H20" i="2" s="1"/>
  <c r="H23" i="2"/>
  <c r="H37" i="3" l="1"/>
  <c r="G22" i="2"/>
  <c r="H22" i="2" s="1"/>
  <c r="H24" i="2" s="1"/>
  <c r="H25" i="2" s="1"/>
  <c r="H33" i="3"/>
  <c r="H26" i="2" l="1"/>
</calcChain>
</file>

<file path=xl/sharedStrings.xml><?xml version="1.0" encoding="utf-8"?>
<sst xmlns="http://schemas.openxmlformats.org/spreadsheetml/2006/main" count="183" uniqueCount="140">
  <si>
    <t>Ref. Tender No:</t>
  </si>
  <si>
    <t xml:space="preserve">Supplier Name : </t>
  </si>
  <si>
    <t xml:space="preserve">Supplier Address :                 </t>
  </si>
  <si>
    <t>Area Code, City:</t>
  </si>
  <si>
    <t>Telephone:</t>
  </si>
  <si>
    <t xml:space="preserve">Email: </t>
  </si>
  <si>
    <t>No.</t>
  </si>
  <si>
    <t>Item Description</t>
  </si>
  <si>
    <t>Specification</t>
  </si>
  <si>
    <t>Quantity</t>
  </si>
  <si>
    <t>Unit</t>
  </si>
  <si>
    <t>Unit price (IDR)</t>
  </si>
  <si>
    <t>Total amount (IDR)</t>
  </si>
  <si>
    <t>the specification as stipulated in the Technical Specification Form (as integral part of this Bid Price Form)</t>
  </si>
  <si>
    <t>Sub Total</t>
  </si>
  <si>
    <t>GRAND TOTAL</t>
  </si>
  <si>
    <t>1. All prices/rates quoted must be exclusive of all taxes, since the GIZ, including its subsidiary organs, is exempt from taxes.</t>
  </si>
  <si>
    <t>A.</t>
  </si>
  <si>
    <t xml:space="preserve">Terms and Conditions : </t>
  </si>
  <si>
    <r>
      <t>I, the undersigned, certify that I am duly authorized by [</t>
    </r>
    <r>
      <rPr>
        <b/>
        <i/>
        <sz val="10"/>
        <color rgb="FF000000"/>
        <rFont val="Arial"/>
        <family val="2"/>
      </rPr>
      <t>insert full name of Bidder</t>
    </r>
    <r>
      <rPr>
        <sz val="10"/>
        <color rgb="FF000000"/>
        <rFont val="Arial"/>
        <family val="2"/>
      </rPr>
      <t>] to sign this quotation and bind [</t>
    </r>
    <r>
      <rPr>
        <b/>
        <i/>
        <sz val="10"/>
        <color rgb="FF000000"/>
        <rFont val="Arial"/>
        <family val="2"/>
      </rPr>
      <t>insert full name of Bidder</t>
    </r>
    <r>
      <rPr>
        <sz val="10"/>
        <color rgb="FF000000"/>
        <rFont val="Arial"/>
        <family val="2"/>
      </rPr>
      <t xml:space="preserve">] should GIZ accept this quotation: </t>
    </r>
  </si>
  <si>
    <t>Name</t>
  </si>
  <si>
    <t>: _____________________________________________________________</t>
  </si>
  <si>
    <t>Title</t>
  </si>
  <si>
    <t>Date</t>
  </si>
  <si>
    <t>Signature and Company Stamp</t>
  </si>
  <si>
    <t xml:space="preserve">Bidders shall fill in this Price Schedule Form in accordance with the instructions indicated. </t>
  </si>
  <si>
    <t xml:space="preserve">PRICE SCHEDULE FORM </t>
  </si>
  <si>
    <t xml:space="preserve">6. The price shall include the packaging </t>
  </si>
  <si>
    <r>
      <t xml:space="preserve">2. GIZ shall process the </t>
    </r>
    <r>
      <rPr>
        <b/>
        <sz val="10"/>
        <color rgb="FFFF0000"/>
        <rFont val="Arial"/>
        <family val="2"/>
      </rPr>
      <t>VAT with tax exemption (08) to BADORA.</t>
    </r>
    <r>
      <rPr>
        <sz val="10"/>
        <color rgb="FF000000"/>
        <rFont val="Arial"/>
        <family val="2"/>
      </rPr>
      <t xml:space="preserve"> The The process of tax exemption will take 2 - 3 months</t>
    </r>
  </si>
  <si>
    <r>
      <t xml:space="preserve">3. This bid price form </t>
    </r>
    <r>
      <rPr>
        <b/>
        <sz val="10"/>
        <color rgb="FFFF0000"/>
        <rFont val="Arial"/>
        <family val="2"/>
      </rPr>
      <t>must be protected with password</t>
    </r>
    <r>
      <rPr>
        <sz val="10"/>
        <color rgb="FF000000"/>
        <rFont val="Arial"/>
        <family val="2"/>
      </rPr>
      <t xml:space="preserve"> to secure your bid price proposal. </t>
    </r>
  </si>
  <si>
    <r>
      <t xml:space="preserve">4. Please make sure to save the password. </t>
    </r>
    <r>
      <rPr>
        <b/>
        <sz val="10"/>
        <color rgb="FFFF0000"/>
        <rFont val="Arial"/>
        <family val="2"/>
      </rPr>
      <t>The change of password may cause your bid will not be considered.</t>
    </r>
  </si>
  <si>
    <t>Note : The Value Added Tax of 11% will be exempted</t>
  </si>
  <si>
    <t>VAT 11%</t>
  </si>
  <si>
    <t>8. General Terms of conditions as Annex 3 of this Bid Form</t>
  </si>
  <si>
    <t>7. Self Declaration of Annex 3 and Annex 4 shall be signed and attached with the tender documents</t>
  </si>
  <si>
    <t>package</t>
  </si>
  <si>
    <t>Solar System EQUIPMENT (COMPONENT)</t>
  </si>
  <si>
    <t>Engineering</t>
  </si>
  <si>
    <t>Installation</t>
  </si>
  <si>
    <t>Maintenance</t>
  </si>
  <si>
    <t>Delivery cost</t>
  </si>
  <si>
    <t>Engineering  (subject to income tax)</t>
  </si>
  <si>
    <t>Installation (subject to income tax)</t>
  </si>
  <si>
    <t>Maintenance (subject to income tax)</t>
  </si>
  <si>
    <t>Delivery cost (subject to income tax)</t>
  </si>
  <si>
    <t>Remarks</t>
  </si>
  <si>
    <t>subject to income tax</t>
  </si>
  <si>
    <t>Bill Of Materials: Solar System IPB</t>
  </si>
  <si>
    <t>No</t>
  </si>
  <si>
    <t>Category</t>
  </si>
  <si>
    <t>Item description</t>
  </si>
  <si>
    <t>Picture</t>
  </si>
  <si>
    <t>Total price (IDR)</t>
  </si>
  <si>
    <t>Link</t>
  </si>
  <si>
    <t xml:space="preserve">Mounting system </t>
  </si>
  <si>
    <t>Photovoltaic roof mounting system for 6 strings</t>
  </si>
  <si>
    <t>Mounting System Type: Rail-based aluminum mounting system, suitable for pitched roofs with metal surfaces.
Security (Anti-theft) screws for fixing the PV panels must be utilized. 
The mounting system brackets must be securely attached to the roof to be able to withstand wind loads on the mounting system.	
The modules and structures need to be able to support wind loads of up to 58 m/s (category 3 storms) .</t>
  </si>
  <si>
    <t>https://solar.id/products/grace-solar-gs-energy-roof-mounting-system-nt-triangle-bracket</t>
  </si>
  <si>
    <t>Wiring and cables (DC Cables including cable termination and accessories (e.g MC4, lugs, ties )</t>
  </si>
  <si>
    <t>Solar Flex Copper Cable (m)</t>
  </si>
  <si>
    <t>All necessary cables, plugs and associated materials must be included in the delivery.
Insulated, stranded, flexible copper wiring should be used for DC systems. All wiring must be suitable for the intended uses and labelled as such.
All cables must be double insulated, ozone, weather and UV resistant, halogen free, resistant to acid and bases. Flame retardant to DIN VDE 0482-332-1-2, DIN EN 60332-1-2. Hydrolysis and ammoniac resistant. Rodent protection and VDE, TüV, UL approved.
The cross section and maximum length should follow the indications of the wiring diagrams.
Cables used for the electrical connection between loads and batteries must be flexible, high conductivity copper conductors, insulated and colour coded with a general purpose PVC jacket.
Connections to the battery must be made using the correct size terminals, depending on the type of battery.
Field installed wiring should be terminated using terminal blocks or screw connectors. All connections must be made in watertight junction boxes.
Single wires should be installed in neat, good quality conduits. Insulating materials must comply with the heat and fire resistance requirements stipulated by international standards (UTE or IEE).
DC connections must have clearly labelled polarity.
Cable canals need to be used for all wiring between components.
Following minimum requirements must be fulfilled:
Temperature Range: -40 to 90 °C
Maximum Temperature at Conductor: 120 °C
Short Circuit Temperature: 200 °C for up to 5 seconds
Nominal Voltage (VDE): 600 / 1000 VAC / 1800 V DC conductor to conductor
AC Test Voltage: 10,000 V
Highest Permissible Voltage:
DC: conductor/conductor 1.8 kV, conductor/earth 0.9 kV
AC: conductor/earth 0.9 kV
Three-phase: conductor/conductor 1.2 kV</t>
  </si>
  <si>
    <t>https://shop.helukabel.com/vn-en/solarflex-x-h1z2z2-k-m713529/713531</t>
  </si>
  <si>
    <t>PV Combiner Box</t>
  </si>
  <si>
    <t>Number of Inputs (Strings): 2
Input Voltage Range: 200 – 1000 V DC 
Maximum Input Current per String: 15  A
2 × String Fuses ( 15 A )
Surge Protection Device
Reverse polarity protection
1 × DC Circuit Breaker or Load Break Switch
Material: Powder-coated steel or polycarbonate UV and corrosion resistant
Protection Rating:IP66
Pre-installed cable glands or MC4 connectors
Operating Temperature: -25 °C to +60 °C
Mounting: Wall-mounted</t>
  </si>
  <si>
    <t>https://voltaconsolar.com/products/pv-combiner-box-2way-in-2way-out?_gl=1*1biwxx1*_up*MQ..*_ga*NjM1OTExNjUyLjE3NTMzMDQxMjQ.*_ga_DFK101QW8E*czE3NTMzMDQxMjMkbzEkZzAkdDE3NTMzMDQxMjMkajYwJGwwJGgyMDI0Mzc4NjA0</t>
  </si>
  <si>
    <t>Energy Meter</t>
  </si>
  <si>
    <t>Energy Meter For monitoring energy consumption.</t>
  </si>
  <si>
    <t>230 V AC 1 Phase
Modbus TCP type.
Open register suitable for PCL systems
Up to 25 A</t>
  </si>
  <si>
    <t>https://verkauf-bochum.de/products/energy-meter-vm-3p75ct-3-phase-max-65a-phase?variant=44768865648907&amp;currency=EUR&amp;trc_gcmp_id=18267938341&amp;gad_source=1&amp;gad_campaignid=17417392263&amp;gbraid=0AAAAAoSF8ZsJvKDg218hf2NKHwHlQXZlZ&amp;gclid=Cj0KCQjwkILEBhDeARIsAL--pjxxzRNMgqPyz-KWDwOghy_WzclwuRebWfCaTrjvO4KDEhf4jEwKEK8aAsZhEALw_wcB</t>
  </si>
  <si>
    <t>Batteries</t>
  </si>
  <si>
    <t>Battery</t>
  </si>
  <si>
    <r>
      <t xml:space="preserve">Lithium-Ion Type LiFePO4 48 V DC batteries Wall mounted type.
</t>
    </r>
    <r>
      <rPr>
        <sz val="9"/>
        <rFont val="Arial"/>
        <family val="2"/>
      </rPr>
      <t xml:space="preserve">The batteries need to be compatible with the off-grid inverter 
</t>
    </r>
    <r>
      <rPr>
        <sz val="9"/>
        <color theme="1"/>
        <rFont val="Arial"/>
        <family val="2"/>
      </rPr>
      <t>Non-Toxic &amp; Non-Hazardous Cobalt-Free LFP Chemistry with Built-In Safety Battery Management System is mandatory. CAN communication interface, integrated circuit-breaker and IP65 waterproof is mandatory. 
The number of batteries is specified in Annex 1 for each site. The batteries must be connected in parallel. 
Positive and negative polarity must be clearly indicated.
Each battery must be labelled with at least: Manufacturer, type, model number, voltage rating, capacity, and year of manufacture. 
Compliance with EN IEC 61000-6-2:2019, IEC 62619:2017, ICE63056:2020 and VDE-AR- 2510-50:2017 is required.  Compliance with CE is mandatory.
Voltage Range: 44.5 - 59 V DC
Rated Capacity: 4.75 - 5.25 kWh
Peak Current: 135 - 250 A DC
Continuous Charge Current: 80 - 150 A DC
Efficiency: 96 - 98%
Operation Temperature: 0 - 45 °C
Relative Humidity Range: 5 - 95%
Number of Cycles: 6,000 at 80% DOD</t>
    </r>
  </si>
  <si>
    <t>https://www.energy-xprt.com/products/bslbatt-model-b-lfp48-250pw-home-battery-backup-power-supply-lifepo4-48v-100ah-5kwh-lithium-battery--835728</t>
  </si>
  <si>
    <t>Battery Fuses</t>
  </si>
  <si>
    <t>DC Fuse</t>
  </si>
  <si>
    <t>15A</t>
  </si>
  <si>
    <t>https://www.reichelt.de/de/de/shop/produkt/kfz-sicherung_normoto_15_a_blau-242052?PROVID=2788&amp;gad_source=1&amp;gad_campaignid=1622074784&amp;gbraid=0AAAAADwnxtZZ4hRtlF6J4xaqwUNnHZPlP&amp;gclid=Cj0KCQjwkILEBhDeARIsAL--pjwbA8NMNldUVE6nz6I5FAywPNyXcFuH6f96BOFCldmRZnbJRguQD40aAs6NEALw_wcB</t>
  </si>
  <si>
    <t>Main Box</t>
  </si>
  <si>
    <t>Main switch board box</t>
  </si>
  <si>
    <t>IP 54</t>
  </si>
  <si>
    <t>https://www.alibaba.com/product-detail/IP54-Outdoor-MCCB-Electrical-Main-Switch_60267589984.html</t>
  </si>
  <si>
    <t>SPD</t>
  </si>
  <si>
    <t>DC Surge Protection Device (SPD)</t>
  </si>
  <si>
    <t>Type 1,2 and 3 (AC and DC based on wiring diagram)</t>
  </si>
  <si>
    <t>https://www.surge-protectiondevice.com/sale-14184968-type-1-2-3-25ka-275v-spd-2-poles-type-1-surge-protector-lightning-protection.html</t>
  </si>
  <si>
    <t>RCD</t>
  </si>
  <si>
    <t>Residual Current Device (RCD)</t>
  </si>
  <si>
    <t>Connected to various MCBs based on wiring diagram</t>
  </si>
  <si>
    <t>https://www.rs-online.id/p/rcd-40-4-003-a/</t>
  </si>
  <si>
    <t>Fuse</t>
  </si>
  <si>
    <t>Battery Fuse</t>
  </si>
  <si>
    <t>200A</t>
  </si>
  <si>
    <t>https://auprotec.de/de/elektrik/sicherungshalter/sicherungshalter-fuer-mega-sicherungen-mit-schutzabdeckung-mega-sicherung-200a-blau/p/006041?gad_source=1&amp;gad_campaignid=17432427010&amp;gbraid=0AAAAADRLiNUmaZcS3Tmavk0FM3IUPJU09&amp;gclid=Cj0KCQjwkILEBhDeARIsAL--pjyXr5s2t9UoIzPbdyQUnEmu2WVBMlg2VOqQv4Ljhc9Qn1EUBT701CoaAvDQEALw_wcB&amp;_fc_state=0</t>
  </si>
  <si>
    <t>MCB</t>
  </si>
  <si>
    <t>Miniature Circuit Breaker (MCB)</t>
  </si>
  <si>
    <t>6A, 16A, 20A, 40A; Type C; DP AC output/input based on wiring diagram: IEC 60947-2 Compliance</t>
  </si>
  <si>
    <t>https://tameson.com/products/schneider-electric-merlin-gerin-circuit-breaker-r9p19610-e27d2</t>
  </si>
  <si>
    <t>Busbar</t>
  </si>
  <si>
    <t>L busbar, N busbar; 25mm x 3mm</t>
  </si>
  <si>
    <t>https://verkauf-bochum.de/products/busbar-150a-4p-cover?variant=44568684232971&amp;currency=EUR&amp;trc_gcmp_id=18267938341&amp;gad_source=1&amp;gad_campaignid=17417392263&amp;gbraid=0AAAAAoSF8ZsJvKDg218hf2NKHwHlQXZlZ&amp;gclid=Cj0KCQjwkILEBhDeARIsAL--pjzSgJcidbX0c9WiJnDaqsEqQW4som_v5jYPQs5CNh3Hb7XUr9be78AaAiYWEALw_wcB</t>
  </si>
  <si>
    <t>Switch</t>
  </si>
  <si>
    <t>Isolator Switch</t>
  </si>
  <si>
    <t>For various AC input/output paths 230 V AC according wiring diagramm</t>
  </si>
  <si>
    <t>AC/DC Converter</t>
  </si>
  <si>
    <t>Input 230V AC 
Output 24 VDC</t>
  </si>
  <si>
    <t>https://www.automation24.de/schaltnetzteil-phoenix-1088495-step3-ps-1ac-24dc-0-63-pt?previewPriceListId=8&amp;gad_source=1&amp;gad_campaignid=21166870019&amp;gbraid=0AAAAADnTuz__-0IuMuEo-vTVDJ2w64Q1b&amp;gclid=Cj0KCQjwkILEBhDeARIsAL--pjwGzIpi8zhOGlqAPTN0plABev4qJBMkVJfIPlV2WogmOCoRV4fVk4IaAn0mEALw_wcB</t>
  </si>
  <si>
    <t>AC  Cables and installation materials</t>
  </si>
  <si>
    <t>Conduits, trays, ducts, clips, ties, glands, and junction boxes</t>
  </si>
  <si>
    <t xml:space="preserve"> According to wiring diagram,
</t>
  </si>
  <si>
    <t>https://www.plica.ch/en/unex-kabelkanal-und-kabeltrasse/</t>
  </si>
  <si>
    <t>Inverter</t>
  </si>
  <si>
    <t>PV Inverter</t>
  </si>
  <si>
    <t>PV generator power: 7,500 Wp. 
Maximum input voltage: 600 V. 
MPP voltage range: 140 V – 500 V. 
Max. input current per MPPT: 15 A. 
Number of MPP trackers: 2. 
Rated AC power: 4,000 kVA
Nominal AC voltage: 230 V.  
AC frequency: 50 Hz. 
Max. output current: 22 A. 
Efficiency: 97.0 %. 
Protection rating: IP65.  
Communication protocols: Modbus TCP
(Preferable SMA Sunny Boy 4.0 due to a current cooperation with one of our partners)</t>
  </si>
  <si>
    <t>https://www.rasuni.com/products/sma-sunny-boy-4-0?pr_prod_strat=e5_desc&amp;pr_rec_id=c4322d0f9&amp;pr_rec_pid=1903221407795&amp;pr_ref_pid=8714464231752&amp;pr_seq=uniform</t>
  </si>
  <si>
    <t>Off-Grid Battery Inverter</t>
  </si>
  <si>
    <t>AC Input Power : 11,500 kVA
Off-Grid AC Power (at 25 °C): 6,000 kVA (continuous), 8,000 kVA for 30 minutes, 11,000 kVA for 3 seconds
AC Voltage (Output): 230 V ± 2%
AC Frequency: 50/60 Hz (automatic detection)
Battery Voltage Range: 41 V to 63 V
Efficiency: 95.8%
Protection Class: IP54
Cooling: Temperature-controlled fan
Communication protocols: Modbus TCP
(Preferable SMA Sunny Island 8.0  due to a current cooperation with one of our partners)</t>
  </si>
  <si>
    <t>https://www.rasuni.com/products/sma-sunny-island-8-0h-si8-0h-13?_pos=1&amp;_sid=d5a080d62&amp;_ss=r</t>
  </si>
  <si>
    <t xml:space="preserve">Inverter Energy Meter </t>
  </si>
  <si>
    <t>For assuring net-zero energy balance at grid point (conected and compatible to the selected PV inverters)
- Connection to the local router via Ethernet cable (10/100 Mbit/s, RJ45 plug)
- Inputs (voltage and current):
Nominal voltage 230 V/400 V
Frequency 50 Hz/±5%
Nominal current / limiting current per line conductor 5 A/63 A (&gt;63 A can be connected via external current transformers)
Start-up current &lt; 25 mA
- Protection class (according to IEC 62103) II
- Degree of protection (according to IEC 60529) IP2X</t>
  </si>
  <si>
    <t>https://www.rasuni.com/products/sma-energy-meter-2-0?_pos=1&amp;_sid=5a8ce9024&amp;_ss=r</t>
  </si>
  <si>
    <t xml:space="preserve">Weather station including  Irradiance sensor and temperature </t>
  </si>
  <si>
    <t xml:space="preserve">Pyranometer </t>
  </si>
  <si>
    <t xml:space="preserve">ISO 9060 spectrally flat Class C 
0 to 1 Volt or 4 to 20 mA analogue output
No change of desiccant for 10 years
Active temperature correction from -40 °C to +80 °C
temperature response &lt; 5 % (-10 °C to +40 °C)
</t>
  </si>
  <si>
    <t>Smart Pyranometer SMP3 - Kipp &amp; Zonen</t>
  </si>
  <si>
    <t>Materials availailable onsite at IPB and not part of the delivery of the contractor</t>
  </si>
  <si>
    <t>Unit price</t>
  </si>
  <si>
    <t>Total price</t>
  </si>
  <si>
    <t>PV Modules</t>
  </si>
  <si>
    <t xml:space="preserve">Solar PV Module </t>
  </si>
  <si>
    <t xml:space="preserve">405Wp per module </t>
  </si>
  <si>
    <t>already provided</t>
  </si>
  <si>
    <t xml:space="preserve">
MANPOWER (subject to income tax)
Consist of:
a)	Expert fee
b)	Travel Expenses (transport, accommodation and daily allowance)
c)	Income tax included</t>
  </si>
  <si>
    <t>- Project Management (include as build drawing) 
- Permit and regulation compliance (NIDI, PLN Application, IUPTLS, SLO)</t>
  </si>
  <si>
    <t xml:space="preserve">
- Installation and commissioning, training post installation.
</t>
  </si>
  <si>
    <t>2 times regular maintenance (at 6 and 12 month after installation)</t>
  </si>
  <si>
    <t>TOTAL SERVICE</t>
  </si>
  <si>
    <t>Transport of the equipment</t>
  </si>
  <si>
    <t>Charges DAP to site IPB Bogor</t>
  </si>
  <si>
    <t>1. Solar System EQUIPMENT (COMPONENT)</t>
  </si>
  <si>
    <r>
      <t>5. The price shall be valid for</t>
    </r>
    <r>
      <rPr>
        <sz val="10"/>
        <color rgb="FFFF0000"/>
        <rFont val="Arial"/>
        <family val="2"/>
      </rPr>
      <t xml:space="preserve"> </t>
    </r>
    <r>
      <rPr>
        <b/>
        <sz val="10"/>
        <color rgb="FFFF0000"/>
        <rFont val="Arial"/>
        <family val="2"/>
      </rPr>
      <t xml:space="preserve">100 </t>
    </r>
    <r>
      <rPr>
        <sz val="10"/>
        <color rgb="FFFF0000"/>
        <rFont val="Arial"/>
        <family val="2"/>
      </rPr>
      <t>days</t>
    </r>
    <r>
      <rPr>
        <sz val="10"/>
        <color theme="1"/>
        <rFont val="Arial"/>
        <family val="2"/>
      </rPr>
      <t xml:space="preserve"> commencing on the date of submission of quotation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</si>
</sst>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2" formatCode="_-&quot;Rp&quot;* #,##0_-;\-&quot;Rp&quot;* #,##0_-;_-&quot;Rp&quot;* &quot;-&quot;_-;_-@_-"/>
    <numFmt numFmtId="41" formatCode="_-* #,##0_-;\-* #,##0_-;_-* &quot;-&quot;_-;_-@_-"/>
    <numFmt numFmtId="164" formatCode="_-* #,##0.00_-;\-* #,##0.00_-;_-* &quot;-&quot;_-;_-@_-"/>
    <numFmt numFmtId="165" formatCode="_-[$Rp-3809]* #,##0.00_-;\-[$Rp-3809]* #,##0.00_-;_-[$Rp-3809]* &quot;-&quot;??_-;_-@_-"/>
    <numFmt numFmtId="166" formatCode="_-* #,##0\ [$IDR]_-;\-* #,##0\ [$IDR]_-;_-* &quot;-&quot;??\ [$IDR]_-;_-@_-"/>
  </numFmts>
  <fonts count="26" x14ac:knownFonts="1">
    <font>
      <sz val="11"/>
      <color theme="1"/>
      <name val="Calibri"/>
      <family val="2"/>
      <scheme val="minor"/>
    </font>
    <font>
      <b/>
      <sz val="10"/>
      <color theme="1"/>
      <name val="Arial"/>
      <family val="2"/>
    </font>
    <font>
      <sz val="10"/>
      <color rgb="FF000000"/>
      <name val="Arial"/>
      <family val="2"/>
    </font>
    <font>
      <b/>
      <sz val="10"/>
      <color rgb="FF000000"/>
      <name val="Arial"/>
      <family val="2"/>
    </font>
    <font>
      <sz val="10"/>
      <color theme="1"/>
      <name val="Arial"/>
      <family val="2"/>
    </font>
    <font>
      <b/>
      <sz val="8"/>
      <color theme="1"/>
      <name val="Arial"/>
      <family val="2"/>
    </font>
    <font>
      <i/>
      <sz val="8"/>
      <color theme="1"/>
      <name val="Arial"/>
      <family val="2"/>
    </font>
    <font>
      <i/>
      <sz val="8"/>
      <color rgb="FFFF0000"/>
      <name val="Arial"/>
      <family val="2"/>
    </font>
    <font>
      <sz val="11"/>
      <color theme="1"/>
      <name val="Calibri"/>
      <family val="2"/>
      <scheme val="minor"/>
    </font>
    <font>
      <sz val="9"/>
      <color theme="1"/>
      <name val="Arial"/>
      <family val="2"/>
    </font>
    <font>
      <b/>
      <sz val="12"/>
      <color theme="1"/>
      <name val="Arial"/>
      <family val="2"/>
    </font>
    <font>
      <sz val="11"/>
      <color rgb="FF632423"/>
      <name val="Cambria"/>
      <family val="1"/>
    </font>
    <font>
      <sz val="8"/>
      <color theme="1"/>
      <name val="Arial"/>
      <family val="2"/>
    </font>
    <font>
      <sz val="8"/>
      <color rgb="FF000000"/>
      <name val="Arial"/>
      <family val="2"/>
    </font>
    <font>
      <b/>
      <sz val="11"/>
      <color theme="1"/>
      <name val="Arial"/>
      <family val="2"/>
    </font>
    <font>
      <sz val="11"/>
      <color theme="1"/>
      <name val="Arial"/>
      <family val="2"/>
    </font>
    <font>
      <b/>
      <sz val="10"/>
      <name val="Arial"/>
      <family val="2"/>
    </font>
    <font>
      <sz val="10"/>
      <name val="Arial"/>
      <family val="2"/>
    </font>
    <font>
      <sz val="10"/>
      <color rgb="FFFF0000"/>
      <name val="Arial"/>
      <family val="2"/>
    </font>
    <font>
      <b/>
      <i/>
      <sz val="10"/>
      <color rgb="FF000000"/>
      <name val="Arial"/>
      <family val="2"/>
    </font>
    <font>
      <b/>
      <sz val="10"/>
      <color rgb="FFFF0000"/>
      <name val="Arial"/>
      <family val="2"/>
    </font>
    <font>
      <b/>
      <sz val="8"/>
      <color rgb="FFC00000"/>
      <name val="Arial"/>
      <family val="2"/>
    </font>
    <font>
      <u/>
      <sz val="11"/>
      <color theme="10"/>
      <name val="Calibri"/>
      <family val="2"/>
      <scheme val="minor"/>
    </font>
    <font>
      <b/>
      <sz val="9"/>
      <color theme="1"/>
      <name val="Arial"/>
      <family val="2"/>
    </font>
    <font>
      <b/>
      <sz val="9"/>
      <color indexed="32"/>
      <name val="Arial"/>
      <family val="2"/>
    </font>
    <font>
      <sz val="9"/>
      <name val="Arial"/>
      <family val="2"/>
    </font>
  </fonts>
  <fills count="9">
    <fill>
      <patternFill patternType="none"/>
    </fill>
    <fill>
      <patternFill patternType="gray125"/>
    </fill>
    <fill>
      <patternFill patternType="solid">
        <fgColor theme="4" tint="0.79998168889431442"/>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rgb="FFFFFF00"/>
        <bgColor indexed="64"/>
      </patternFill>
    </fill>
    <fill>
      <patternFill patternType="solid">
        <fgColor theme="0"/>
        <bgColor indexed="64"/>
      </patternFill>
    </fill>
    <fill>
      <patternFill patternType="solid">
        <fgColor theme="2"/>
        <bgColor indexed="64"/>
      </patternFill>
    </fill>
    <fill>
      <patternFill patternType="solid">
        <fgColor theme="4" tint="0.59999389629810485"/>
        <bgColor indexed="64"/>
      </patternFill>
    </fill>
  </fills>
  <borders count="24">
    <border>
      <left/>
      <right/>
      <top/>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diagonal/>
    </border>
    <border>
      <left style="medium">
        <color indexed="64"/>
      </left>
      <right/>
      <top/>
      <bottom/>
      <diagonal/>
    </border>
    <border>
      <left style="medium">
        <color indexed="64"/>
      </left>
      <right style="medium">
        <color indexed="64"/>
      </right>
      <top style="medium">
        <color indexed="64"/>
      </top>
      <bottom/>
      <diagonal/>
    </border>
    <border>
      <left/>
      <right/>
      <top style="thin">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medium">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style="thin">
        <color indexed="64"/>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s>
  <cellStyleXfs count="5">
    <xf numFmtId="0" fontId="0" fillId="0" borderId="0"/>
    <xf numFmtId="41" fontId="8" fillId="0" borderId="0" applyFont="0" applyFill="0" applyBorder="0" applyAlignment="0" applyProtection="0"/>
    <xf numFmtId="42" fontId="8" fillId="0" borderId="0" applyFont="0" applyFill="0" applyBorder="0" applyAlignment="0" applyProtection="0"/>
    <xf numFmtId="0" fontId="8" fillId="0" borderId="0">
      <alignment vertical="center"/>
    </xf>
    <xf numFmtId="0" fontId="22" fillId="0" borderId="0" applyNumberFormat="0" applyFill="0" applyBorder="0" applyAlignment="0" applyProtection="0">
      <alignment vertical="center"/>
    </xf>
  </cellStyleXfs>
  <cellXfs count="131">
    <xf numFmtId="0" fontId="0" fillId="0" borderId="0" xfId="0"/>
    <xf numFmtId="0" fontId="4" fillId="0" borderId="0" xfId="0" applyFont="1"/>
    <xf numFmtId="0" fontId="1" fillId="0" borderId="0" xfId="0" applyFont="1" applyAlignment="1">
      <alignment horizontal="center" vertical="center"/>
    </xf>
    <xf numFmtId="0" fontId="4" fillId="0" borderId="0" xfId="0" applyFont="1" applyAlignment="1">
      <alignment horizontal="center"/>
    </xf>
    <xf numFmtId="0" fontId="4" fillId="2" borderId="2" xfId="0" applyFont="1" applyFill="1" applyBorder="1" applyAlignment="1">
      <alignment horizontal="center"/>
    </xf>
    <xf numFmtId="0" fontId="1" fillId="2" borderId="3" xfId="0" applyFont="1" applyFill="1" applyBorder="1" applyAlignment="1">
      <alignment vertical="top"/>
    </xf>
    <xf numFmtId="0" fontId="4" fillId="0" borderId="0" xfId="0" applyFont="1" applyAlignment="1">
      <alignment horizontal="left"/>
    </xf>
    <xf numFmtId="0" fontId="4" fillId="0" borderId="0" xfId="0" applyFont="1" applyAlignment="1">
      <alignment vertical="top"/>
    </xf>
    <xf numFmtId="0" fontId="2" fillId="0" borderId="0" xfId="0" applyFont="1" applyAlignment="1">
      <alignment vertical="top"/>
    </xf>
    <xf numFmtId="0" fontId="3" fillId="0" borderId="0" xfId="0" applyFont="1" applyAlignment="1">
      <alignment horizontal="left" vertical="center"/>
    </xf>
    <xf numFmtId="0" fontId="5" fillId="2" borderId="3" xfId="0" applyFont="1" applyFill="1" applyBorder="1" applyAlignment="1">
      <alignment vertical="center" wrapText="1"/>
    </xf>
    <xf numFmtId="0" fontId="1" fillId="2" borderId="14" xfId="0" applyFont="1" applyFill="1" applyBorder="1" applyAlignment="1">
      <alignment vertical="top" wrapText="1"/>
    </xf>
    <xf numFmtId="0" fontId="6" fillId="2" borderId="10" xfId="0" applyFont="1" applyFill="1" applyBorder="1"/>
    <xf numFmtId="0" fontId="1" fillId="2" borderId="10" xfId="0" applyFont="1" applyFill="1" applyBorder="1"/>
    <xf numFmtId="0" fontId="9" fillId="0" borderId="0" xfId="0" applyFont="1"/>
    <xf numFmtId="0" fontId="11" fillId="0" borderId="0" xfId="0" applyFont="1" applyAlignment="1">
      <alignment vertical="center"/>
    </xf>
    <xf numFmtId="0" fontId="4" fillId="0" borderId="0" xfId="0" applyFont="1" applyAlignment="1">
      <alignment vertical="center"/>
    </xf>
    <xf numFmtId="0" fontId="12" fillId="0" borderId="0" xfId="0" applyFont="1"/>
    <xf numFmtId="0" fontId="13" fillId="0" borderId="0" xfId="0" applyFont="1" applyAlignment="1">
      <alignment vertical="top"/>
    </xf>
    <xf numFmtId="0" fontId="9" fillId="0" borderId="0" xfId="0" applyFont="1" applyAlignment="1">
      <alignment vertical="center" wrapText="1"/>
    </xf>
    <xf numFmtId="0" fontId="3" fillId="0" borderId="0" xfId="0" applyFont="1" applyAlignment="1">
      <alignment vertical="center"/>
    </xf>
    <xf numFmtId="0" fontId="8" fillId="0" borderId="0" xfId="0" applyFont="1"/>
    <xf numFmtId="0" fontId="14" fillId="0" borderId="0" xfId="0" applyFont="1" applyAlignment="1">
      <alignment vertical="top"/>
    </xf>
    <xf numFmtId="0" fontId="14" fillId="0" borderId="0" xfId="0" applyFont="1" applyAlignment="1">
      <alignment vertical="top" wrapText="1"/>
    </xf>
    <xf numFmtId="0" fontId="3" fillId="0" borderId="0" xfId="0" applyFont="1"/>
    <xf numFmtId="0" fontId="3" fillId="0" borderId="0" xfId="0" applyFont="1" applyAlignment="1">
      <alignment horizontal="left"/>
    </xf>
    <xf numFmtId="0" fontId="1" fillId="0" borderId="0" xfId="0" applyFont="1" applyAlignment="1">
      <alignment horizontal="left"/>
    </xf>
    <xf numFmtId="164" fontId="4" fillId="2" borderId="9" xfId="1" applyNumberFormat="1" applyFont="1" applyFill="1" applyBorder="1" applyAlignment="1">
      <alignment vertical="center"/>
    </xf>
    <xf numFmtId="164" fontId="4" fillId="2" borderId="7" xfId="1" applyNumberFormat="1" applyFont="1" applyFill="1" applyBorder="1" applyAlignment="1">
      <alignment vertical="center"/>
    </xf>
    <xf numFmtId="0" fontId="1" fillId="0" borderId="0" xfId="0" applyFont="1"/>
    <xf numFmtId="0" fontId="4" fillId="0" borderId="1" xfId="0" applyFont="1" applyBorder="1"/>
    <xf numFmtId="0" fontId="2" fillId="0" borderId="15" xfId="0" applyFont="1" applyBorder="1"/>
    <xf numFmtId="0" fontId="2" fillId="0" borderId="1" xfId="0" applyFont="1" applyBorder="1"/>
    <xf numFmtId="0" fontId="2" fillId="0" borderId="1" xfId="0" applyFont="1" applyBorder="1" applyAlignment="1">
      <alignment horizontal="left"/>
    </xf>
    <xf numFmtId="0" fontId="15" fillId="0" borderId="0" xfId="0" applyFont="1" applyAlignment="1" applyProtection="1">
      <alignment horizontal="left" wrapText="1"/>
      <protection locked="0"/>
    </xf>
    <xf numFmtId="0" fontId="15" fillId="0" borderId="0" xfId="0" applyFont="1" applyAlignment="1" applyProtection="1">
      <alignment horizontal="left"/>
      <protection locked="0"/>
    </xf>
    <xf numFmtId="0" fontId="3" fillId="2" borderId="9" xfId="0" applyFont="1" applyFill="1" applyBorder="1" applyAlignment="1">
      <alignment horizontal="center" vertical="center" wrapText="1"/>
    </xf>
    <xf numFmtId="0" fontId="1" fillId="2" borderId="9" xfId="0" applyFont="1" applyFill="1" applyBorder="1" applyAlignment="1">
      <alignment horizontal="center" vertical="center"/>
    </xf>
    <xf numFmtId="0" fontId="17" fillId="0" borderId="0" xfId="0" applyFont="1"/>
    <xf numFmtId="0" fontId="16" fillId="0" borderId="0" xfId="0" applyFont="1" applyAlignment="1">
      <alignment vertical="center"/>
    </xf>
    <xf numFmtId="0" fontId="17" fillId="0" borderId="0" xfId="0" applyFont="1" applyAlignment="1">
      <alignment vertical="top"/>
    </xf>
    <xf numFmtId="0" fontId="10" fillId="0" borderId="0" xfId="0" applyFont="1" applyAlignment="1">
      <alignment horizontal="center" vertical="center"/>
    </xf>
    <xf numFmtId="0" fontId="16" fillId="0" borderId="0" xfId="0" applyFont="1"/>
    <xf numFmtId="0" fontId="12" fillId="0" borderId="0" xfId="0" applyFont="1" applyAlignment="1">
      <alignment horizontal="center"/>
    </xf>
    <xf numFmtId="0" fontId="2" fillId="0" borderId="0" xfId="0" applyFont="1" applyAlignment="1">
      <alignment horizontal="left" vertical="center"/>
    </xf>
    <xf numFmtId="0" fontId="2" fillId="0" borderId="0" xfId="0" applyFont="1" applyAlignment="1">
      <alignment vertical="center"/>
    </xf>
    <xf numFmtId="0" fontId="3" fillId="2" borderId="2" xfId="0" applyFont="1" applyFill="1" applyBorder="1" applyAlignment="1">
      <alignment horizontal="center" vertical="center" wrapText="1"/>
    </xf>
    <xf numFmtId="0" fontId="3" fillId="4" borderId="16" xfId="0" applyFont="1" applyFill="1" applyBorder="1" applyAlignment="1">
      <alignment horizontal="center" vertical="center" wrapText="1"/>
    </xf>
    <xf numFmtId="0" fontId="4" fillId="0" borderId="18" xfId="0" applyFont="1" applyBorder="1" applyAlignment="1">
      <alignment horizontal="center" vertical="center"/>
    </xf>
    <xf numFmtId="0" fontId="1" fillId="4" borderId="12" xfId="0" applyFont="1" applyFill="1" applyBorder="1" applyAlignment="1">
      <alignment horizontal="center" vertical="center"/>
    </xf>
    <xf numFmtId="0" fontId="1" fillId="0" borderId="19" xfId="0" applyFont="1" applyBorder="1" applyAlignment="1">
      <alignment vertical="top"/>
    </xf>
    <xf numFmtId="0" fontId="16" fillId="2" borderId="3" xfId="0" applyFont="1" applyFill="1" applyBorder="1" applyAlignment="1">
      <alignment horizontal="center" vertical="center"/>
    </xf>
    <xf numFmtId="0" fontId="16" fillId="4" borderId="1" xfId="0" applyFont="1" applyFill="1" applyBorder="1" applyAlignment="1">
      <alignment horizontal="center" vertical="center"/>
    </xf>
    <xf numFmtId="3" fontId="4" fillId="0" borderId="20" xfId="0" applyNumberFormat="1" applyFont="1" applyBorder="1" applyAlignment="1">
      <alignment horizontal="right" vertical="center"/>
    </xf>
    <xf numFmtId="0" fontId="16" fillId="2" borderId="9" xfId="0" applyFont="1" applyFill="1" applyBorder="1" applyAlignment="1">
      <alignment horizontal="center" vertical="center" wrapText="1"/>
    </xf>
    <xf numFmtId="0" fontId="16" fillId="4" borderId="12" xfId="0" applyFont="1" applyFill="1" applyBorder="1" applyAlignment="1">
      <alignment horizontal="center" vertical="center" wrapText="1"/>
    </xf>
    <xf numFmtId="0" fontId="4" fillId="0" borderId="19" xfId="0" applyFont="1" applyBorder="1" applyAlignment="1">
      <alignment horizontal="center" vertical="center" wrapText="1"/>
    </xf>
    <xf numFmtId="0" fontId="16" fillId="2" borderId="3" xfId="0" applyFont="1" applyFill="1" applyBorder="1" applyAlignment="1">
      <alignment horizontal="center" vertical="center" wrapText="1"/>
    </xf>
    <xf numFmtId="0" fontId="16" fillId="4" borderId="1" xfId="0" applyFont="1" applyFill="1" applyBorder="1" applyAlignment="1">
      <alignment horizontal="center" vertical="center" wrapText="1"/>
    </xf>
    <xf numFmtId="41" fontId="17" fillId="0" borderId="20" xfId="1" applyFont="1" applyBorder="1" applyAlignment="1">
      <alignment horizontal="right" vertical="center"/>
    </xf>
    <xf numFmtId="0" fontId="16" fillId="2" borderId="9" xfId="0" applyFont="1" applyFill="1" applyBorder="1" applyAlignment="1">
      <alignment horizontal="center" vertical="center"/>
    </xf>
    <xf numFmtId="0" fontId="16" fillId="4" borderId="12" xfId="0" applyFont="1" applyFill="1" applyBorder="1" applyAlignment="1">
      <alignment horizontal="center" vertical="center"/>
    </xf>
    <xf numFmtId="41" fontId="17" fillId="0" borderId="12" xfId="1" applyFont="1" applyBorder="1" applyAlignment="1">
      <alignment vertical="center"/>
    </xf>
    <xf numFmtId="41" fontId="4" fillId="0" borderId="19" xfId="1" applyFont="1" applyBorder="1" applyAlignment="1">
      <alignment vertical="center"/>
    </xf>
    <xf numFmtId="0" fontId="2" fillId="5" borderId="0" xfId="0" applyFont="1" applyFill="1" applyAlignment="1">
      <alignment horizontal="left" vertical="center"/>
    </xf>
    <xf numFmtId="0" fontId="4" fillId="5" borderId="0" xfId="0" applyFont="1" applyFill="1"/>
    <xf numFmtId="0" fontId="21" fillId="5" borderId="11" xfId="0" applyFont="1" applyFill="1" applyBorder="1"/>
    <xf numFmtId="0" fontId="5" fillId="5" borderId="10" xfId="0" applyFont="1" applyFill="1" applyBorder="1"/>
    <xf numFmtId="0" fontId="20" fillId="5" borderId="0" xfId="0" applyFont="1" applyFill="1" applyAlignment="1">
      <alignment horizontal="left"/>
    </xf>
    <xf numFmtId="0" fontId="1" fillId="0" borderId="0" xfId="0" quotePrefix="1" applyFont="1" applyAlignment="1">
      <alignment horizontal="left"/>
    </xf>
    <xf numFmtId="0" fontId="1" fillId="0" borderId="13" xfId="0" applyFont="1" applyBorder="1" applyAlignment="1">
      <alignment horizontal="center" vertical="center"/>
    </xf>
    <xf numFmtId="0" fontId="1" fillId="0" borderId="12" xfId="0" applyFont="1" applyBorder="1" applyAlignment="1">
      <alignment vertical="center"/>
    </xf>
    <xf numFmtId="0" fontId="1" fillId="0" borderId="12" xfId="0" applyFont="1" applyBorder="1" applyAlignment="1">
      <alignment vertical="center" wrapText="1"/>
    </xf>
    <xf numFmtId="3" fontId="16" fillId="0" borderId="1" xfId="0" applyNumberFormat="1" applyFont="1" applyBorder="1" applyAlignment="1">
      <alignment horizontal="center" vertical="center"/>
    </xf>
    <xf numFmtId="0" fontId="16" fillId="0" borderId="12" xfId="0" applyFont="1" applyBorder="1" applyAlignment="1">
      <alignment horizontal="center" vertical="center" wrapText="1"/>
    </xf>
    <xf numFmtId="42" fontId="16" fillId="0" borderId="1" xfId="2" applyFont="1" applyBorder="1" applyAlignment="1">
      <alignment vertical="center" wrapText="1"/>
    </xf>
    <xf numFmtId="41" fontId="16" fillId="0" borderId="12" xfId="1" applyFont="1" applyBorder="1" applyAlignment="1">
      <alignment vertical="center"/>
    </xf>
    <xf numFmtId="164" fontId="4" fillId="6" borderId="2" xfId="1" applyNumberFormat="1" applyFont="1" applyFill="1" applyBorder="1" applyAlignment="1">
      <alignment vertical="center"/>
    </xf>
    <xf numFmtId="164" fontId="4" fillId="6" borderId="8" xfId="1" applyNumberFormat="1" applyFont="1" applyFill="1" applyBorder="1" applyAlignment="1">
      <alignment vertical="center"/>
    </xf>
    <xf numFmtId="0" fontId="24" fillId="0" borderId="0" xfId="3" applyFont="1">
      <alignment vertical="center"/>
    </xf>
    <xf numFmtId="0" fontId="9" fillId="0" borderId="0" xfId="3" applyFont="1" applyAlignment="1">
      <alignment vertical="center" wrapText="1"/>
    </xf>
    <xf numFmtId="165" fontId="9" fillId="0" borderId="0" xfId="3" applyNumberFormat="1" applyFont="1" applyAlignment="1">
      <alignment vertical="center" wrapText="1"/>
    </xf>
    <xf numFmtId="0" fontId="23" fillId="7" borderId="22" xfId="3" applyFont="1" applyFill="1" applyBorder="1" applyAlignment="1">
      <alignment horizontal="center" vertical="center" wrapText="1"/>
    </xf>
    <xf numFmtId="0" fontId="23" fillId="7" borderId="22" xfId="3" applyFont="1" applyFill="1" applyBorder="1" applyAlignment="1">
      <alignment vertical="center" wrapText="1"/>
    </xf>
    <xf numFmtId="0" fontId="23" fillId="0" borderId="0" xfId="3" applyFont="1" applyAlignment="1">
      <alignment vertical="center" wrapText="1"/>
    </xf>
    <xf numFmtId="0" fontId="9" fillId="0" borderId="22" xfId="3" applyFont="1" applyBorder="1" applyAlignment="1">
      <alignment horizontal="center" vertical="center" wrapText="1"/>
    </xf>
    <xf numFmtId="49" fontId="9" fillId="6" borderId="22" xfId="3" applyNumberFormat="1" applyFont="1" applyFill="1" applyBorder="1" applyAlignment="1">
      <alignment horizontal="left" vertical="center" wrapText="1"/>
    </xf>
    <xf numFmtId="1" fontId="9" fillId="6" borderId="22" xfId="3" applyNumberFormat="1" applyFont="1" applyFill="1" applyBorder="1" applyAlignment="1">
      <alignment horizontal="left" vertical="center" wrapText="1"/>
    </xf>
    <xf numFmtId="0" fontId="23" fillId="0" borderId="22" xfId="3" applyFont="1" applyBorder="1" applyAlignment="1">
      <alignment vertical="center" wrapText="1"/>
    </xf>
    <xf numFmtId="166" fontId="9" fillId="0" borderId="22" xfId="3" applyNumberFormat="1" applyFont="1" applyBorder="1" applyAlignment="1">
      <alignment vertical="center" wrapText="1"/>
    </xf>
    <xf numFmtId="0" fontId="22" fillId="0" borderId="22" xfId="4" applyBorder="1" applyAlignment="1">
      <alignment vertical="center" wrapText="1"/>
    </xf>
    <xf numFmtId="49" fontId="9" fillId="0" borderId="22" xfId="3" applyNumberFormat="1" applyFont="1" applyBorder="1" applyAlignment="1">
      <alignment horizontal="left" vertical="center" wrapText="1"/>
    </xf>
    <xf numFmtId="1" fontId="9" fillId="0" borderId="22" xfId="3" applyNumberFormat="1" applyFont="1" applyBorder="1" applyAlignment="1">
      <alignment horizontal="left" vertical="center" wrapText="1"/>
    </xf>
    <xf numFmtId="0" fontId="9" fillId="6" borderId="22" xfId="3" applyFont="1" applyFill="1" applyBorder="1" applyAlignment="1">
      <alignment vertical="center" wrapText="1"/>
    </xf>
    <xf numFmtId="1" fontId="9" fillId="6" borderId="22" xfId="3" applyNumberFormat="1" applyFont="1" applyFill="1" applyBorder="1" applyAlignment="1">
      <alignment vertical="center" wrapText="1"/>
    </xf>
    <xf numFmtId="0" fontId="9" fillId="0" borderId="22" xfId="3" applyFont="1" applyBorder="1" applyAlignment="1">
      <alignment vertical="center" wrapText="1"/>
    </xf>
    <xf numFmtId="0" fontId="8" fillId="0" borderId="0" xfId="3">
      <alignment vertical="center"/>
    </xf>
    <xf numFmtId="0" fontId="9" fillId="6" borderId="22" xfId="3" applyFont="1" applyFill="1" applyBorder="1" applyAlignment="1">
      <alignment horizontal="center" vertical="center" wrapText="1"/>
    </xf>
    <xf numFmtId="166" fontId="9" fillId="0" borderId="22" xfId="3" applyNumberFormat="1" applyFont="1" applyBorder="1" applyAlignment="1">
      <alignment horizontal="left" vertical="center" wrapText="1"/>
    </xf>
    <xf numFmtId="0" fontId="9" fillId="0" borderId="0" xfId="3" applyFont="1" applyAlignment="1">
      <alignment horizontal="left" vertical="center" wrapText="1"/>
    </xf>
    <xf numFmtId="165" fontId="23" fillId="0" borderId="22" xfId="3" applyNumberFormat="1" applyFont="1" applyBorder="1" applyAlignment="1">
      <alignment vertical="center" wrapText="1"/>
    </xf>
    <xf numFmtId="49" fontId="9" fillId="6" borderId="22" xfId="3" quotePrefix="1" applyNumberFormat="1" applyFont="1" applyFill="1" applyBorder="1" applyAlignment="1">
      <alignment horizontal="left" vertical="center" wrapText="1"/>
    </xf>
    <xf numFmtId="0" fontId="23" fillId="8" borderId="0" xfId="3" applyFont="1" applyFill="1">
      <alignment vertical="center"/>
    </xf>
    <xf numFmtId="0" fontId="9" fillId="8" borderId="0" xfId="3" applyFont="1" applyFill="1" applyAlignment="1">
      <alignment vertical="center" wrapText="1"/>
    </xf>
    <xf numFmtId="0" fontId="9" fillId="0" borderId="16" xfId="3" applyFont="1" applyBorder="1" applyAlignment="1">
      <alignment horizontal="center" vertical="center" wrapText="1"/>
    </xf>
    <xf numFmtId="0" fontId="9" fillId="0" borderId="1" xfId="3" applyFont="1" applyBorder="1" applyAlignment="1">
      <alignment vertical="center" wrapText="1"/>
    </xf>
    <xf numFmtId="0" fontId="23" fillId="0" borderId="1" xfId="3" applyFont="1" applyBorder="1" applyAlignment="1">
      <alignment horizontal="right" vertical="center"/>
    </xf>
    <xf numFmtId="0" fontId="9" fillId="0" borderId="23" xfId="3" applyFont="1" applyBorder="1" applyAlignment="1">
      <alignment vertical="center" wrapText="1"/>
    </xf>
    <xf numFmtId="0" fontId="23" fillId="8" borderId="0" xfId="3" applyFont="1" applyFill="1" applyAlignment="1">
      <alignment horizontal="left" vertical="center" wrapText="1"/>
    </xf>
    <xf numFmtId="0" fontId="23" fillId="8" borderId="0" xfId="3" applyFont="1" applyFill="1" applyAlignment="1">
      <alignment horizontal="left" vertical="center"/>
    </xf>
    <xf numFmtId="0" fontId="10" fillId="0" borderId="0" xfId="0" applyFont="1" applyAlignment="1">
      <alignment horizontal="center" vertical="center"/>
    </xf>
    <xf numFmtId="0" fontId="15" fillId="0" borderId="0" xfId="0" applyFont="1" applyAlignment="1" applyProtection="1">
      <alignment horizontal="left"/>
      <protection locked="0"/>
    </xf>
    <xf numFmtId="164" fontId="3" fillId="3" borderId="9" xfId="1" applyNumberFormat="1" applyFont="1" applyFill="1" applyBorder="1" applyAlignment="1">
      <alignment vertical="center"/>
    </xf>
    <xf numFmtId="164" fontId="3" fillId="3" borderId="7" xfId="1" applyNumberFormat="1" applyFont="1" applyFill="1" applyBorder="1" applyAlignment="1">
      <alignment vertical="center"/>
    </xf>
    <xf numFmtId="164" fontId="3" fillId="3" borderId="4" xfId="1" applyNumberFormat="1" applyFont="1" applyFill="1" applyBorder="1" applyAlignment="1">
      <alignment vertical="center"/>
    </xf>
    <xf numFmtId="0" fontId="1" fillId="3" borderId="2" xfId="0" applyFont="1" applyFill="1" applyBorder="1" applyAlignment="1">
      <alignment horizontal="right" vertical="center"/>
    </xf>
    <xf numFmtId="0" fontId="1" fillId="3" borderId="3" xfId="0" applyFont="1" applyFill="1" applyBorder="1" applyAlignment="1">
      <alignment horizontal="right" vertical="center"/>
    </xf>
    <xf numFmtId="0" fontId="1" fillId="3" borderId="8" xfId="0" applyFont="1" applyFill="1" applyBorder="1" applyAlignment="1">
      <alignment horizontal="right" vertical="center"/>
    </xf>
    <xf numFmtId="0" fontId="1" fillId="3" borderId="0" xfId="0" applyFont="1" applyFill="1" applyAlignment="1">
      <alignment horizontal="right" vertical="center"/>
    </xf>
    <xf numFmtId="0" fontId="1" fillId="3" borderId="5" xfId="0" applyFont="1" applyFill="1" applyBorder="1" applyAlignment="1">
      <alignment horizontal="right" vertical="center"/>
    </xf>
    <xf numFmtId="0" fontId="1" fillId="3" borderId="6" xfId="0" applyFont="1" applyFill="1" applyBorder="1" applyAlignment="1">
      <alignment horizontal="right" vertical="center"/>
    </xf>
    <xf numFmtId="0" fontId="1" fillId="2" borderId="14" xfId="0" applyFont="1" applyFill="1" applyBorder="1" applyAlignment="1">
      <alignment horizontal="center" vertical="top" wrapText="1"/>
    </xf>
    <xf numFmtId="0" fontId="1" fillId="2" borderId="10" xfId="0" applyFont="1" applyFill="1" applyBorder="1" applyAlignment="1">
      <alignment horizontal="center"/>
    </xf>
    <xf numFmtId="164" fontId="3" fillId="6" borderId="8" xfId="1" applyNumberFormat="1" applyFont="1" applyFill="1" applyBorder="1" applyAlignment="1">
      <alignment vertical="center"/>
    </xf>
    <xf numFmtId="41" fontId="17" fillId="0" borderId="17" xfId="1" applyFont="1" applyBorder="1" applyAlignment="1">
      <alignment horizontal="center" vertical="center"/>
    </xf>
    <xf numFmtId="41" fontId="17" fillId="0" borderId="7" xfId="1" applyFont="1" applyBorder="1" applyAlignment="1">
      <alignment horizontal="center" vertical="center"/>
    </xf>
    <xf numFmtId="41" fontId="17" fillId="0" borderId="21" xfId="1" applyFont="1" applyBorder="1" applyAlignment="1">
      <alignment horizontal="center" vertical="center"/>
    </xf>
    <xf numFmtId="0" fontId="7" fillId="0" borderId="17" xfId="0" applyFont="1" applyBorder="1" applyAlignment="1">
      <alignment horizontal="center" vertical="top" wrapText="1"/>
    </xf>
    <xf numFmtId="0" fontId="7" fillId="0" borderId="7" xfId="0" applyFont="1" applyBorder="1" applyAlignment="1">
      <alignment horizontal="center" vertical="top" wrapText="1"/>
    </xf>
    <xf numFmtId="0" fontId="7" fillId="0" borderId="4" xfId="0" applyFont="1" applyBorder="1" applyAlignment="1">
      <alignment horizontal="center" vertical="top" wrapText="1"/>
    </xf>
    <xf numFmtId="0" fontId="15" fillId="0" borderId="0" xfId="0" applyFont="1" applyAlignment="1" applyProtection="1">
      <alignment horizontal="left" wrapText="1"/>
      <protection locked="0"/>
    </xf>
  </cellXfs>
  <cellStyles count="5">
    <cellStyle name="Comma [0]" xfId="1" builtinId="6"/>
    <cellStyle name="Currency [0]" xfId="2" builtinId="7"/>
    <cellStyle name="Hyperlink 2" xfId="4" xr:uid="{008CAD87-1003-4F62-9559-1BDEFF808C51}"/>
    <cellStyle name="Normal" xfId="0" builtinId="0"/>
    <cellStyle name="Normal 2" xfId="3" xr:uid="{5439330E-0F6D-42A4-BDF5-2241B536A8C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jpe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jpe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jpeg"/></Relationships>
</file>

<file path=xl/drawings/drawing1.xml><?xml version="1.0" encoding="utf-8"?>
<xdr:wsDr xmlns:xdr="http://schemas.openxmlformats.org/drawingml/2006/spreadsheetDrawing" xmlns:a="http://schemas.openxmlformats.org/drawingml/2006/main">
  <xdr:twoCellAnchor editAs="oneCell">
    <xdr:from>
      <xdr:col>5</xdr:col>
      <xdr:colOff>414131</xdr:colOff>
      <xdr:row>4</xdr:row>
      <xdr:rowOff>66261</xdr:rowOff>
    </xdr:from>
    <xdr:to>
      <xdr:col>5</xdr:col>
      <xdr:colOff>1656885</xdr:colOff>
      <xdr:row>4</xdr:row>
      <xdr:rowOff>1582980</xdr:rowOff>
    </xdr:to>
    <xdr:pic>
      <xdr:nvPicPr>
        <xdr:cNvPr id="2" name="Grafik 1">
          <a:extLst>
            <a:ext uri="{FF2B5EF4-FFF2-40B4-BE49-F238E27FC236}">
              <a16:creationId xmlns:a16="http://schemas.microsoft.com/office/drawing/2014/main" id="{CFEE454D-8804-4D66-B512-664951A13FB3}"/>
            </a:ext>
          </a:extLst>
        </xdr:cNvPr>
        <xdr:cNvPicPr>
          <a:picLocks noChangeAspect="1"/>
        </xdr:cNvPicPr>
      </xdr:nvPicPr>
      <xdr:blipFill>
        <a:blip xmlns:r="http://schemas.openxmlformats.org/officeDocument/2006/relationships" r:embed="rId1"/>
        <a:stretch>
          <a:fillRect/>
        </a:stretch>
      </xdr:blipFill>
      <xdr:spPr>
        <a:xfrm>
          <a:off x="6872081" y="650461"/>
          <a:ext cx="1242754" cy="1516719"/>
        </a:xfrm>
        <a:prstGeom prst="rect">
          <a:avLst/>
        </a:prstGeom>
      </xdr:spPr>
    </xdr:pic>
    <xdr:clientData/>
  </xdr:twoCellAnchor>
  <xdr:twoCellAnchor editAs="oneCell">
    <xdr:from>
      <xdr:col>5</xdr:col>
      <xdr:colOff>49697</xdr:colOff>
      <xdr:row>5</xdr:row>
      <xdr:rowOff>2087218</xdr:rowOff>
    </xdr:from>
    <xdr:to>
      <xdr:col>5</xdr:col>
      <xdr:colOff>2020219</xdr:colOff>
      <xdr:row>5</xdr:row>
      <xdr:rowOff>2760376</xdr:rowOff>
    </xdr:to>
    <xdr:pic>
      <xdr:nvPicPr>
        <xdr:cNvPr id="3" name="Grafik 2">
          <a:extLst>
            <a:ext uri="{FF2B5EF4-FFF2-40B4-BE49-F238E27FC236}">
              <a16:creationId xmlns:a16="http://schemas.microsoft.com/office/drawing/2014/main" id="{19D16E9E-6F9A-4E0E-8612-8B0CD6094476}"/>
            </a:ext>
          </a:extLst>
        </xdr:cNvPr>
        <xdr:cNvPicPr>
          <a:picLocks noChangeAspect="1"/>
        </xdr:cNvPicPr>
      </xdr:nvPicPr>
      <xdr:blipFill>
        <a:blip xmlns:r="http://schemas.openxmlformats.org/officeDocument/2006/relationships" r:embed="rId2"/>
        <a:stretch>
          <a:fillRect/>
        </a:stretch>
      </xdr:blipFill>
      <xdr:spPr>
        <a:xfrm>
          <a:off x="6507647" y="4354168"/>
          <a:ext cx="1970522" cy="673158"/>
        </a:xfrm>
        <a:prstGeom prst="rect">
          <a:avLst/>
        </a:prstGeom>
      </xdr:spPr>
    </xdr:pic>
    <xdr:clientData/>
  </xdr:twoCellAnchor>
  <xdr:twoCellAnchor editAs="oneCell">
    <xdr:from>
      <xdr:col>5</xdr:col>
      <xdr:colOff>91108</xdr:colOff>
      <xdr:row>6</xdr:row>
      <xdr:rowOff>521807</xdr:rowOff>
    </xdr:from>
    <xdr:to>
      <xdr:col>5</xdr:col>
      <xdr:colOff>2095500</xdr:colOff>
      <xdr:row>6</xdr:row>
      <xdr:rowOff>1941692</xdr:rowOff>
    </xdr:to>
    <xdr:pic>
      <xdr:nvPicPr>
        <xdr:cNvPr id="4" name="Grafik 3">
          <a:extLst>
            <a:ext uri="{FF2B5EF4-FFF2-40B4-BE49-F238E27FC236}">
              <a16:creationId xmlns:a16="http://schemas.microsoft.com/office/drawing/2014/main" id="{F4922C24-B853-451E-837E-29232C459C75}"/>
            </a:ext>
          </a:extLst>
        </xdr:cNvPr>
        <xdr:cNvPicPr>
          <a:picLocks noChangeAspect="1"/>
        </xdr:cNvPicPr>
      </xdr:nvPicPr>
      <xdr:blipFill>
        <a:blip xmlns:r="http://schemas.openxmlformats.org/officeDocument/2006/relationships" r:embed="rId3"/>
        <a:stretch>
          <a:fillRect/>
        </a:stretch>
      </xdr:blipFill>
      <xdr:spPr>
        <a:xfrm>
          <a:off x="6549058" y="7989407"/>
          <a:ext cx="2004392" cy="1419885"/>
        </a:xfrm>
        <a:prstGeom prst="rect">
          <a:avLst/>
        </a:prstGeom>
      </xdr:spPr>
    </xdr:pic>
    <xdr:clientData/>
  </xdr:twoCellAnchor>
  <xdr:twoCellAnchor editAs="oneCell">
    <xdr:from>
      <xdr:col>5</xdr:col>
      <xdr:colOff>506896</xdr:colOff>
      <xdr:row>7</xdr:row>
      <xdr:rowOff>147432</xdr:rowOff>
    </xdr:from>
    <xdr:to>
      <xdr:col>5</xdr:col>
      <xdr:colOff>1544655</xdr:colOff>
      <xdr:row>7</xdr:row>
      <xdr:rowOff>1389392</xdr:rowOff>
    </xdr:to>
    <xdr:pic>
      <xdr:nvPicPr>
        <xdr:cNvPr id="5" name="Grafik 4" descr="Energy meter VM-3P75CT - 3 phase - max 65A/phase - Verkauf-Bochum.de">
          <a:extLst>
            <a:ext uri="{FF2B5EF4-FFF2-40B4-BE49-F238E27FC236}">
              <a16:creationId xmlns:a16="http://schemas.microsoft.com/office/drawing/2014/main" id="{0D3E171E-A1CD-4181-9235-8F9FBEC9FC2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964846" y="10021682"/>
          <a:ext cx="1037759" cy="12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107674</xdr:colOff>
      <xdr:row>8</xdr:row>
      <xdr:rowOff>960783</xdr:rowOff>
    </xdr:from>
    <xdr:to>
      <xdr:col>5</xdr:col>
      <xdr:colOff>2000081</xdr:colOff>
      <xdr:row>8</xdr:row>
      <xdr:rowOff>3373207</xdr:rowOff>
    </xdr:to>
    <xdr:pic>
      <xdr:nvPicPr>
        <xdr:cNvPr id="6" name="Grafik 5">
          <a:extLst>
            <a:ext uri="{FF2B5EF4-FFF2-40B4-BE49-F238E27FC236}">
              <a16:creationId xmlns:a16="http://schemas.microsoft.com/office/drawing/2014/main" id="{F477EEC0-B8C9-4F4C-A706-4F1C667355EB}"/>
            </a:ext>
          </a:extLst>
        </xdr:cNvPr>
        <xdr:cNvPicPr>
          <a:picLocks noChangeAspect="1"/>
        </xdr:cNvPicPr>
      </xdr:nvPicPr>
      <xdr:blipFill>
        <a:blip xmlns:r="http://schemas.openxmlformats.org/officeDocument/2006/relationships" r:embed="rId5"/>
        <a:stretch>
          <a:fillRect/>
        </a:stretch>
      </xdr:blipFill>
      <xdr:spPr>
        <a:xfrm>
          <a:off x="6565624" y="12498733"/>
          <a:ext cx="1892407" cy="2412424"/>
        </a:xfrm>
        <a:prstGeom prst="rect">
          <a:avLst/>
        </a:prstGeom>
      </xdr:spPr>
    </xdr:pic>
    <xdr:clientData/>
  </xdr:twoCellAnchor>
  <xdr:twoCellAnchor editAs="oneCell">
    <xdr:from>
      <xdr:col>5</xdr:col>
      <xdr:colOff>339588</xdr:colOff>
      <xdr:row>10</xdr:row>
      <xdr:rowOff>74543</xdr:rowOff>
    </xdr:from>
    <xdr:to>
      <xdr:col>5</xdr:col>
      <xdr:colOff>1809475</xdr:colOff>
      <xdr:row>10</xdr:row>
      <xdr:rowOff>1465721</xdr:rowOff>
    </xdr:to>
    <xdr:pic>
      <xdr:nvPicPr>
        <xdr:cNvPr id="7" name="Grafik 6">
          <a:extLst>
            <a:ext uri="{FF2B5EF4-FFF2-40B4-BE49-F238E27FC236}">
              <a16:creationId xmlns:a16="http://schemas.microsoft.com/office/drawing/2014/main" id="{A9780FFF-23C6-44F2-B033-8C18D4BBBC81}"/>
            </a:ext>
          </a:extLst>
        </xdr:cNvPr>
        <xdr:cNvPicPr>
          <a:picLocks noChangeAspect="1"/>
        </xdr:cNvPicPr>
      </xdr:nvPicPr>
      <xdr:blipFill>
        <a:blip xmlns:r="http://schemas.openxmlformats.org/officeDocument/2006/relationships" r:embed="rId6"/>
        <a:stretch>
          <a:fillRect/>
        </a:stretch>
      </xdr:blipFill>
      <xdr:spPr>
        <a:xfrm>
          <a:off x="6797538" y="16425793"/>
          <a:ext cx="1469887" cy="1391178"/>
        </a:xfrm>
        <a:prstGeom prst="rect">
          <a:avLst/>
        </a:prstGeom>
      </xdr:spPr>
    </xdr:pic>
    <xdr:clientData/>
  </xdr:twoCellAnchor>
  <xdr:twoCellAnchor editAs="oneCell">
    <xdr:from>
      <xdr:col>5</xdr:col>
      <xdr:colOff>593071</xdr:colOff>
      <xdr:row>11</xdr:row>
      <xdr:rowOff>33129</xdr:rowOff>
    </xdr:from>
    <xdr:to>
      <xdr:col>5</xdr:col>
      <xdr:colOff>1578424</xdr:colOff>
      <xdr:row>11</xdr:row>
      <xdr:rowOff>1086968</xdr:rowOff>
    </xdr:to>
    <xdr:pic>
      <xdr:nvPicPr>
        <xdr:cNvPr id="8" name="Grafik 7">
          <a:extLst>
            <a:ext uri="{FF2B5EF4-FFF2-40B4-BE49-F238E27FC236}">
              <a16:creationId xmlns:a16="http://schemas.microsoft.com/office/drawing/2014/main" id="{629405D4-2285-41BB-810F-9DD967B4F28D}"/>
            </a:ext>
          </a:extLst>
        </xdr:cNvPr>
        <xdr:cNvPicPr>
          <a:picLocks noChangeAspect="1"/>
        </xdr:cNvPicPr>
      </xdr:nvPicPr>
      <xdr:blipFill>
        <a:blip xmlns:r="http://schemas.openxmlformats.org/officeDocument/2006/relationships" r:embed="rId7"/>
        <a:stretch>
          <a:fillRect/>
        </a:stretch>
      </xdr:blipFill>
      <xdr:spPr>
        <a:xfrm>
          <a:off x="7051021" y="17946479"/>
          <a:ext cx="985353" cy="1053839"/>
        </a:xfrm>
        <a:prstGeom prst="rect">
          <a:avLst/>
        </a:prstGeom>
      </xdr:spPr>
    </xdr:pic>
    <xdr:clientData/>
  </xdr:twoCellAnchor>
  <xdr:twoCellAnchor editAs="oneCell">
    <xdr:from>
      <xdr:col>5</xdr:col>
      <xdr:colOff>132521</xdr:colOff>
      <xdr:row>12</xdr:row>
      <xdr:rowOff>82824</xdr:rowOff>
    </xdr:from>
    <xdr:to>
      <xdr:col>5</xdr:col>
      <xdr:colOff>1850093</xdr:colOff>
      <xdr:row>12</xdr:row>
      <xdr:rowOff>1050928</xdr:rowOff>
    </xdr:to>
    <xdr:pic>
      <xdr:nvPicPr>
        <xdr:cNvPr id="9" name="Grafik 8" descr="2CSF204023R1250 | ABB F200 RCD/FI, 4-polig, 25A, 30mA Typ AC ...">
          <a:extLst>
            <a:ext uri="{FF2B5EF4-FFF2-40B4-BE49-F238E27FC236}">
              <a16:creationId xmlns:a16="http://schemas.microsoft.com/office/drawing/2014/main" id="{903ED534-587B-4561-9A50-6E0EA1ECC2B1}"/>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590471" y="19253474"/>
          <a:ext cx="1717572" cy="968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546654</xdr:colOff>
      <xdr:row>13</xdr:row>
      <xdr:rowOff>91108</xdr:rowOff>
    </xdr:from>
    <xdr:to>
      <xdr:col>5</xdr:col>
      <xdr:colOff>1577665</xdr:colOff>
      <xdr:row>13</xdr:row>
      <xdr:rowOff>1121000</xdr:rowOff>
    </xdr:to>
    <xdr:pic>
      <xdr:nvPicPr>
        <xdr:cNvPr id="10" name="Grafik 9">
          <a:extLst>
            <a:ext uri="{FF2B5EF4-FFF2-40B4-BE49-F238E27FC236}">
              <a16:creationId xmlns:a16="http://schemas.microsoft.com/office/drawing/2014/main" id="{F9819E02-E786-4AB0-BE93-43206804E802}"/>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7004604" y="20480958"/>
          <a:ext cx="1031011" cy="10298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399332</xdr:colOff>
      <xdr:row>14</xdr:row>
      <xdr:rowOff>115956</xdr:rowOff>
    </xdr:from>
    <xdr:to>
      <xdr:col>5</xdr:col>
      <xdr:colOff>1806386</xdr:colOff>
      <xdr:row>14</xdr:row>
      <xdr:rowOff>1503654</xdr:rowOff>
    </xdr:to>
    <xdr:pic>
      <xdr:nvPicPr>
        <xdr:cNvPr id="11" name="Grafik 10" descr="Schneider Electric Merlin Gerin Circuit Breaker - R9P19610">
          <a:extLst>
            <a:ext uri="{FF2B5EF4-FFF2-40B4-BE49-F238E27FC236}">
              <a16:creationId xmlns:a16="http://schemas.microsoft.com/office/drawing/2014/main" id="{986239E8-9027-4779-A6FA-03381C10715D}"/>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6857282" y="21801206"/>
          <a:ext cx="1407054" cy="13876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426566</xdr:colOff>
      <xdr:row>15</xdr:row>
      <xdr:rowOff>190500</xdr:rowOff>
    </xdr:from>
    <xdr:to>
      <xdr:col>5</xdr:col>
      <xdr:colOff>1539684</xdr:colOff>
      <xdr:row>15</xdr:row>
      <xdr:rowOff>895338</xdr:rowOff>
    </xdr:to>
    <xdr:pic>
      <xdr:nvPicPr>
        <xdr:cNvPr id="12" name="Grafik 11" descr="Busbar 150A 4P u. Abdeckung - Verkauf-Bochum.de">
          <a:extLst>
            <a:ext uri="{FF2B5EF4-FFF2-40B4-BE49-F238E27FC236}">
              <a16:creationId xmlns:a16="http://schemas.microsoft.com/office/drawing/2014/main" id="{E42D847D-D5F2-43E9-AB43-34CE45C94513}"/>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6884516" y="23501350"/>
          <a:ext cx="1113118" cy="7048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480391</xdr:colOff>
      <xdr:row>16</xdr:row>
      <xdr:rowOff>91110</xdr:rowOff>
    </xdr:from>
    <xdr:to>
      <xdr:col>5</xdr:col>
      <xdr:colOff>1466013</xdr:colOff>
      <xdr:row>16</xdr:row>
      <xdr:rowOff>1009536</xdr:rowOff>
    </xdr:to>
    <xdr:pic>
      <xdr:nvPicPr>
        <xdr:cNvPr id="13" name="Grafik 12">
          <a:extLst>
            <a:ext uri="{FF2B5EF4-FFF2-40B4-BE49-F238E27FC236}">
              <a16:creationId xmlns:a16="http://schemas.microsoft.com/office/drawing/2014/main" id="{7A5E7DD4-23AB-406B-BE87-39A1391FBAC2}"/>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938341" y="24646560"/>
          <a:ext cx="985622" cy="9184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579426</xdr:colOff>
      <xdr:row>17</xdr:row>
      <xdr:rowOff>99391</xdr:rowOff>
    </xdr:from>
    <xdr:to>
      <xdr:col>5</xdr:col>
      <xdr:colOff>1582549</xdr:colOff>
      <xdr:row>17</xdr:row>
      <xdr:rowOff>1507825</xdr:rowOff>
    </xdr:to>
    <xdr:pic>
      <xdr:nvPicPr>
        <xdr:cNvPr id="14" name="Grafik 13">
          <a:extLst>
            <a:ext uri="{FF2B5EF4-FFF2-40B4-BE49-F238E27FC236}">
              <a16:creationId xmlns:a16="http://schemas.microsoft.com/office/drawing/2014/main" id="{51C6DCA4-F291-46DD-9A01-452E4DDA3222}"/>
            </a:ext>
          </a:extLst>
        </xdr:cNvPr>
        <xdr:cNvPicPr>
          <a:picLocks noChangeAspect="1"/>
        </xdr:cNvPicPr>
      </xdr:nvPicPr>
      <xdr:blipFill>
        <a:blip xmlns:r="http://schemas.openxmlformats.org/officeDocument/2006/relationships" r:embed="rId13"/>
        <a:stretch>
          <a:fillRect/>
        </a:stretch>
      </xdr:blipFill>
      <xdr:spPr>
        <a:xfrm>
          <a:off x="7037376" y="25778791"/>
          <a:ext cx="1003123" cy="1408434"/>
        </a:xfrm>
        <a:prstGeom prst="rect">
          <a:avLst/>
        </a:prstGeom>
      </xdr:spPr>
    </xdr:pic>
    <xdr:clientData/>
  </xdr:twoCellAnchor>
  <xdr:twoCellAnchor editAs="oneCell">
    <xdr:from>
      <xdr:col>5</xdr:col>
      <xdr:colOff>207066</xdr:colOff>
      <xdr:row>18</xdr:row>
      <xdr:rowOff>273327</xdr:rowOff>
    </xdr:from>
    <xdr:to>
      <xdr:col>5</xdr:col>
      <xdr:colOff>1927330</xdr:colOff>
      <xdr:row>18</xdr:row>
      <xdr:rowOff>1927270</xdr:rowOff>
    </xdr:to>
    <xdr:pic>
      <xdr:nvPicPr>
        <xdr:cNvPr id="15" name="Grafik 14" descr="Unex cable duct and cable tray - ex stock - Order now | Plica">
          <a:extLst>
            <a:ext uri="{FF2B5EF4-FFF2-40B4-BE49-F238E27FC236}">
              <a16:creationId xmlns:a16="http://schemas.microsoft.com/office/drawing/2014/main" id="{13F80708-7FB3-437A-BFD6-716D0F8D6C33}"/>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6665016" y="27591027"/>
          <a:ext cx="1720264" cy="16539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149087</xdr:colOff>
      <xdr:row>19</xdr:row>
      <xdr:rowOff>148564</xdr:rowOff>
    </xdr:from>
    <xdr:to>
      <xdr:col>5</xdr:col>
      <xdr:colOff>1923832</xdr:colOff>
      <xdr:row>19</xdr:row>
      <xdr:rowOff>1999280</xdr:rowOff>
    </xdr:to>
    <xdr:pic>
      <xdr:nvPicPr>
        <xdr:cNvPr id="16" name="Grafik 15">
          <a:extLst>
            <a:ext uri="{FF2B5EF4-FFF2-40B4-BE49-F238E27FC236}">
              <a16:creationId xmlns:a16="http://schemas.microsoft.com/office/drawing/2014/main" id="{E0AA3706-0633-47E9-9EDC-95D4CF70EC75}"/>
            </a:ext>
          </a:extLst>
        </xdr:cNvPr>
        <xdr:cNvPicPr>
          <a:picLocks noChangeAspect="1"/>
        </xdr:cNvPicPr>
      </xdr:nvPicPr>
      <xdr:blipFill>
        <a:blip xmlns:r="http://schemas.openxmlformats.org/officeDocument/2006/relationships" r:embed="rId15"/>
        <a:stretch>
          <a:fillRect/>
        </a:stretch>
      </xdr:blipFill>
      <xdr:spPr>
        <a:xfrm>
          <a:off x="6607037" y="29701464"/>
          <a:ext cx="1774745" cy="1850716"/>
        </a:xfrm>
        <a:prstGeom prst="rect">
          <a:avLst/>
        </a:prstGeom>
      </xdr:spPr>
    </xdr:pic>
    <xdr:clientData/>
  </xdr:twoCellAnchor>
  <xdr:twoCellAnchor editAs="oneCell">
    <xdr:from>
      <xdr:col>5</xdr:col>
      <xdr:colOff>289892</xdr:colOff>
      <xdr:row>20</xdr:row>
      <xdr:rowOff>49434</xdr:rowOff>
    </xdr:from>
    <xdr:to>
      <xdr:col>5</xdr:col>
      <xdr:colOff>1847385</xdr:colOff>
      <xdr:row>20</xdr:row>
      <xdr:rowOff>1620407</xdr:rowOff>
    </xdr:to>
    <xdr:pic>
      <xdr:nvPicPr>
        <xdr:cNvPr id="17" name="Grafik 16">
          <a:extLst>
            <a:ext uri="{FF2B5EF4-FFF2-40B4-BE49-F238E27FC236}">
              <a16:creationId xmlns:a16="http://schemas.microsoft.com/office/drawing/2014/main" id="{B4E77E29-FE24-40B8-9360-4E00B6622DDE}"/>
            </a:ext>
          </a:extLst>
        </xdr:cNvPr>
        <xdr:cNvPicPr>
          <a:picLocks noChangeAspect="1"/>
        </xdr:cNvPicPr>
      </xdr:nvPicPr>
      <xdr:blipFill>
        <a:blip xmlns:r="http://schemas.openxmlformats.org/officeDocument/2006/relationships" r:embed="rId16"/>
        <a:stretch>
          <a:fillRect/>
        </a:stretch>
      </xdr:blipFill>
      <xdr:spPr>
        <a:xfrm>
          <a:off x="6747842" y="31748634"/>
          <a:ext cx="1557493" cy="1570973"/>
        </a:xfrm>
        <a:prstGeom prst="rect">
          <a:avLst/>
        </a:prstGeom>
      </xdr:spPr>
    </xdr:pic>
    <xdr:clientData/>
  </xdr:twoCellAnchor>
  <xdr:twoCellAnchor editAs="oneCell">
    <xdr:from>
      <xdr:col>5</xdr:col>
      <xdr:colOff>198784</xdr:colOff>
      <xdr:row>21</xdr:row>
      <xdr:rowOff>190501</xdr:rowOff>
    </xdr:from>
    <xdr:to>
      <xdr:col>5</xdr:col>
      <xdr:colOff>1736482</xdr:colOff>
      <xdr:row>21</xdr:row>
      <xdr:rowOff>1542344</xdr:rowOff>
    </xdr:to>
    <xdr:pic>
      <xdr:nvPicPr>
        <xdr:cNvPr id="18" name="Grafik 17">
          <a:extLst>
            <a:ext uri="{FF2B5EF4-FFF2-40B4-BE49-F238E27FC236}">
              <a16:creationId xmlns:a16="http://schemas.microsoft.com/office/drawing/2014/main" id="{E9E80BB9-F00D-4FAB-A876-9E5E200B1E17}"/>
            </a:ext>
          </a:extLst>
        </xdr:cNvPr>
        <xdr:cNvPicPr>
          <a:picLocks noChangeAspect="1"/>
        </xdr:cNvPicPr>
      </xdr:nvPicPr>
      <xdr:blipFill>
        <a:blip xmlns:r="http://schemas.openxmlformats.org/officeDocument/2006/relationships" r:embed="rId17"/>
        <a:stretch>
          <a:fillRect/>
        </a:stretch>
      </xdr:blipFill>
      <xdr:spPr>
        <a:xfrm>
          <a:off x="6656734" y="33731201"/>
          <a:ext cx="1537698" cy="1351843"/>
        </a:xfrm>
        <a:prstGeom prst="rect">
          <a:avLst/>
        </a:prstGeom>
      </xdr:spPr>
    </xdr:pic>
    <xdr:clientData/>
  </xdr:twoCellAnchor>
  <xdr:twoCellAnchor editAs="oneCell">
    <xdr:from>
      <xdr:col>5</xdr:col>
      <xdr:colOff>232610</xdr:colOff>
      <xdr:row>26</xdr:row>
      <xdr:rowOff>204422</xdr:rowOff>
    </xdr:from>
    <xdr:to>
      <xdr:col>5</xdr:col>
      <xdr:colOff>2113746</xdr:colOff>
      <xdr:row>26</xdr:row>
      <xdr:rowOff>1311340</xdr:rowOff>
    </xdr:to>
    <xdr:pic>
      <xdr:nvPicPr>
        <xdr:cNvPr id="19" name="Grafik 19">
          <a:extLst>
            <a:ext uri="{FF2B5EF4-FFF2-40B4-BE49-F238E27FC236}">
              <a16:creationId xmlns:a16="http://schemas.microsoft.com/office/drawing/2014/main" id="{2B6FE6FD-CAD2-4ECF-A51E-09B0D28C958A}"/>
            </a:ext>
          </a:extLst>
        </xdr:cNvPr>
        <xdr:cNvPicPr>
          <a:picLocks noChangeAspect="1"/>
        </xdr:cNvPicPr>
      </xdr:nvPicPr>
      <xdr:blipFill>
        <a:blip xmlns:r="http://schemas.openxmlformats.org/officeDocument/2006/relationships" r:embed="rId18"/>
        <a:stretch>
          <a:fillRect/>
        </a:stretch>
      </xdr:blipFill>
      <xdr:spPr>
        <a:xfrm rot="5400000">
          <a:off x="7077669" y="37345813"/>
          <a:ext cx="1106918" cy="1881136"/>
        </a:xfrm>
        <a:prstGeom prst="rect">
          <a:avLst/>
        </a:prstGeom>
      </xdr:spPr>
    </xdr:pic>
    <xdr:clientData/>
  </xdr:twoCellAnchor>
  <xdr:twoCellAnchor editAs="oneCell">
    <xdr:from>
      <xdr:col>5</xdr:col>
      <xdr:colOff>538369</xdr:colOff>
      <xdr:row>9</xdr:row>
      <xdr:rowOff>57979</xdr:rowOff>
    </xdr:from>
    <xdr:to>
      <xdr:col>5</xdr:col>
      <xdr:colOff>1524000</xdr:colOff>
      <xdr:row>9</xdr:row>
      <xdr:rowOff>1051430</xdr:rowOff>
    </xdr:to>
    <xdr:pic>
      <xdr:nvPicPr>
        <xdr:cNvPr id="20" name="Grafik 20">
          <a:extLst>
            <a:ext uri="{FF2B5EF4-FFF2-40B4-BE49-F238E27FC236}">
              <a16:creationId xmlns:a16="http://schemas.microsoft.com/office/drawing/2014/main" id="{DD3C86D0-FCF1-44D8-96D9-C447DB89529F}"/>
            </a:ext>
          </a:extLst>
        </xdr:cNvPr>
        <xdr:cNvPicPr>
          <a:picLocks noChangeAspect="1"/>
        </xdr:cNvPicPr>
      </xdr:nvPicPr>
      <xdr:blipFill>
        <a:blip xmlns:r="http://schemas.openxmlformats.org/officeDocument/2006/relationships" r:embed="rId19"/>
        <a:stretch>
          <a:fillRect/>
        </a:stretch>
      </xdr:blipFill>
      <xdr:spPr>
        <a:xfrm>
          <a:off x="6996319" y="15247179"/>
          <a:ext cx="985631" cy="993451"/>
        </a:xfrm>
        <a:prstGeom prst="rect">
          <a:avLst/>
        </a:prstGeom>
      </xdr:spPr>
    </xdr:pic>
    <xdr:clientData/>
  </xdr:twoCellAnchor>
  <xdr:twoCellAnchor editAs="oneCell">
    <xdr:from>
      <xdr:col>5</xdr:col>
      <xdr:colOff>344907</xdr:colOff>
      <xdr:row>22</xdr:row>
      <xdr:rowOff>56149</xdr:rowOff>
    </xdr:from>
    <xdr:to>
      <xdr:col>5</xdr:col>
      <xdr:colOff>1921245</xdr:colOff>
      <xdr:row>22</xdr:row>
      <xdr:rowOff>1636297</xdr:rowOff>
    </xdr:to>
    <xdr:pic>
      <xdr:nvPicPr>
        <xdr:cNvPr id="21" name="Picture 20">
          <a:extLst>
            <a:ext uri="{FF2B5EF4-FFF2-40B4-BE49-F238E27FC236}">
              <a16:creationId xmlns:a16="http://schemas.microsoft.com/office/drawing/2014/main" id="{20BF0F4F-DECD-4AD6-8AE8-C09C38EFA529}"/>
            </a:ext>
          </a:extLst>
        </xdr:cNvPr>
        <xdr:cNvPicPr>
          <a:picLocks noChangeAspect="1"/>
        </xdr:cNvPicPr>
      </xdr:nvPicPr>
      <xdr:blipFill>
        <a:blip xmlns:r="http://schemas.openxmlformats.org/officeDocument/2006/relationships" r:embed="rId20"/>
        <a:stretch>
          <a:fillRect/>
        </a:stretch>
      </xdr:blipFill>
      <xdr:spPr>
        <a:xfrm>
          <a:off x="6802857" y="35355799"/>
          <a:ext cx="1576338" cy="15801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1334770</xdr:colOff>
      <xdr:row>2</xdr:row>
      <xdr:rowOff>69363</xdr:rowOff>
    </xdr:to>
    <xdr:pic>
      <xdr:nvPicPr>
        <xdr:cNvPr id="2" name="image1.jpeg">
          <a:extLst>
            <a:ext uri="{FF2B5EF4-FFF2-40B4-BE49-F238E27FC236}">
              <a16:creationId xmlns:a16="http://schemas.microsoft.com/office/drawing/2014/main" id="{8680E3B9-50D0-4740-827A-886CD96E4890}"/>
            </a:ext>
          </a:extLst>
        </xdr:cNvPr>
        <xdr:cNvPicPr/>
      </xdr:nvPicPr>
      <xdr:blipFill>
        <a:blip xmlns:r="http://schemas.openxmlformats.org/officeDocument/2006/relationships" r:embed="rId1" cstate="print"/>
        <a:stretch>
          <a:fillRect/>
        </a:stretch>
      </xdr:blipFill>
      <xdr:spPr>
        <a:xfrm>
          <a:off x="177209" y="0"/>
          <a:ext cx="1652270" cy="431165"/>
        </a:xfrm>
        <a:prstGeom prst="rect">
          <a:avLst/>
        </a:prstGeom>
      </xdr:spPr>
    </xdr:pic>
    <xdr:clientData/>
  </xdr:twoCellAnchor>
  <xdr:twoCellAnchor editAs="oneCell">
    <xdr:from>
      <xdr:col>6</xdr:col>
      <xdr:colOff>863894</xdr:colOff>
      <xdr:row>29</xdr:row>
      <xdr:rowOff>14768</xdr:rowOff>
    </xdr:from>
    <xdr:to>
      <xdr:col>9</xdr:col>
      <xdr:colOff>299908</xdr:colOff>
      <xdr:row>39</xdr:row>
      <xdr:rowOff>59070</xdr:rowOff>
    </xdr:to>
    <xdr:pic>
      <xdr:nvPicPr>
        <xdr:cNvPr id="3" name="Picture 2">
          <a:extLst>
            <a:ext uri="{FF2B5EF4-FFF2-40B4-BE49-F238E27FC236}">
              <a16:creationId xmlns:a16="http://schemas.microsoft.com/office/drawing/2014/main" id="{4D63C039-5170-AB71-90B5-F99652DED801}"/>
            </a:ext>
          </a:extLst>
        </xdr:cNvPr>
        <xdr:cNvPicPr>
          <a:picLocks noChangeAspect="1"/>
        </xdr:cNvPicPr>
      </xdr:nvPicPr>
      <xdr:blipFill>
        <a:blip xmlns:r="http://schemas.openxmlformats.org/officeDocument/2006/relationships" r:embed="rId2"/>
        <a:stretch>
          <a:fillRect/>
        </a:stretch>
      </xdr:blipFill>
      <xdr:spPr>
        <a:xfrm>
          <a:off x="7487092" y="6541977"/>
          <a:ext cx="3415839" cy="166872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verkauf-bochum.de/products/energy-meter-vm-3p75ct-3-phase-max-65a-phase?variant=44768865648907&amp;currency=EUR&amp;trc_gcmp_id=18267938341&amp;gad_source=1&amp;gad_campaignid=17417392263&amp;gbraid=0AAAAAoSF8ZsJvKDg218hf2NKHwHlQXZlZ&amp;gclid=Cj0KCQjwkILEBhDeARIsAL--pjxxzRNMgqPyz-KWDwOghy_WzclwuRebWfCaTrjvO4KDEhf4jEwKEK8aAsZhEALw_wcB" TargetMode="External"/><Relationship Id="rId7" Type="http://schemas.openxmlformats.org/officeDocument/2006/relationships/hyperlink" Target="https://www.rasuni.com/products/sma-energy-meter-2-0?_pos=1&amp;_sid=5a8ce9024&amp;_ss=r" TargetMode="External"/><Relationship Id="rId2" Type="http://schemas.openxmlformats.org/officeDocument/2006/relationships/hyperlink" Target="https://voltaconsolar.com/products/pv-combiner-box-2way-in-2way-out?_gl=1*1biwxx1*_up*MQ..*_ga*NjM1OTExNjUyLjE3NTMzMDQxMjQ.*_ga_DFK101QW8E*czE3NTMzMDQxMjMkbzEkZzAkdDE3NTMzMDQxMjMkajYwJGwwJGgyMDI0Mzc4NjA0" TargetMode="External"/><Relationship Id="rId1" Type="http://schemas.openxmlformats.org/officeDocument/2006/relationships/hyperlink" Target="https://shop.helukabel.com/vn-en/solarflex-x-h1z2z2-k-m713529/713531" TargetMode="External"/><Relationship Id="rId6" Type="http://schemas.openxmlformats.org/officeDocument/2006/relationships/hyperlink" Target="https://www.kippzonen.com/Product/201/SMP3-Pyranometer" TargetMode="External"/><Relationship Id="rId5" Type="http://schemas.openxmlformats.org/officeDocument/2006/relationships/hyperlink" Target="https://www.automation24.de/schaltnetzteil-phoenix-1088495-step3-ps-1ac-24dc-0-63-pt?previewPriceListId=8&amp;gad_source=1&amp;gad_campaignid=21166870019&amp;gbraid=0AAAAADnTuz__-0IuMuEo-vTVDJ2w64Q1b&amp;gclid=Cj0KCQjwkILEBhDeARIsAL--pjwGzIpi8zhOGlqAPTN0plABev4qJBMkVJfIPlV2WogmOCoRV4fVk4IaAn0mEALw_wcB" TargetMode="External"/><Relationship Id="rId4" Type="http://schemas.openxmlformats.org/officeDocument/2006/relationships/hyperlink" Target="https://www.energy-xprt.com/products/bslbatt-model-b-lfp48-250pw-home-battery-backup-power-supply-lifepo4-48v-100ah-5kwh-lithium-battery--835728" TargetMode="External"/><Relationship Id="rId9"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48F1D1-5844-4414-BB81-9C498FA92E51}">
  <sheetPr>
    <pageSetUpPr fitToPage="1"/>
  </sheetPr>
  <dimension ref="A1:I37"/>
  <sheetViews>
    <sheetView topLeftCell="A30" zoomScale="93" zoomScaleNormal="115" workbookViewId="0">
      <selection activeCell="E36" sqref="E36"/>
    </sheetView>
  </sheetViews>
  <sheetFormatPr defaultColWidth="8.90625" defaultRowHeight="11.5" x14ac:dyDescent="0.35"/>
  <cols>
    <col min="1" max="1" width="4" style="80" customWidth="1"/>
    <col min="2" max="2" width="11" style="80" customWidth="1"/>
    <col min="3" max="3" width="8.6328125" style="80" customWidth="1"/>
    <col min="4" max="4" width="25.453125" style="80" customWidth="1"/>
    <col min="5" max="5" width="43.36328125" style="80" customWidth="1"/>
    <col min="6" max="6" width="31.90625" style="80" customWidth="1"/>
    <col min="7" max="7" width="17.54296875" style="80" customWidth="1"/>
    <col min="8" max="8" width="17.6328125" style="80" bestFit="1" customWidth="1"/>
    <col min="9" max="9" width="33.6328125" style="80" customWidth="1"/>
    <col min="10" max="16384" width="8.90625" style="80"/>
  </cols>
  <sheetData>
    <row r="1" spans="1:9" x14ac:dyDescent="0.35">
      <c r="A1" s="79" t="s">
        <v>47</v>
      </c>
      <c r="I1" s="81"/>
    </row>
    <row r="3" spans="1:9" ht="16.5" customHeight="1" x14ac:dyDescent="0.35">
      <c r="A3" s="102" t="s">
        <v>36</v>
      </c>
      <c r="B3" s="103"/>
      <c r="C3" s="103"/>
      <c r="D3" s="103"/>
      <c r="E3" s="103"/>
      <c r="F3" s="103"/>
      <c r="G3" s="103"/>
      <c r="H3" s="103"/>
      <c r="I3" s="103"/>
    </row>
    <row r="4" spans="1:9" s="84" customFormat="1" ht="15.5" customHeight="1" x14ac:dyDescent="0.35">
      <c r="A4" s="82" t="s">
        <v>48</v>
      </c>
      <c r="B4" s="83" t="s">
        <v>49</v>
      </c>
      <c r="C4" s="83" t="s">
        <v>9</v>
      </c>
      <c r="D4" s="82" t="s">
        <v>50</v>
      </c>
      <c r="E4" s="82" t="s">
        <v>8</v>
      </c>
      <c r="F4" s="83" t="s">
        <v>51</v>
      </c>
      <c r="G4" s="83" t="s">
        <v>11</v>
      </c>
      <c r="H4" s="83" t="s">
        <v>52</v>
      </c>
      <c r="I4" s="83" t="s">
        <v>53</v>
      </c>
    </row>
    <row r="5" spans="1:9" ht="132.75" customHeight="1" x14ac:dyDescent="0.35">
      <c r="A5" s="85">
        <v>1</v>
      </c>
      <c r="B5" s="86" t="s">
        <v>54</v>
      </c>
      <c r="C5" s="87">
        <v>6</v>
      </c>
      <c r="D5" s="86" t="s">
        <v>55</v>
      </c>
      <c r="E5" s="86" t="s">
        <v>56</v>
      </c>
      <c r="F5" s="88"/>
      <c r="G5" s="89"/>
      <c r="H5" s="89">
        <f t="shared" ref="H5:H23" si="0">G5*C5</f>
        <v>0</v>
      </c>
      <c r="I5" s="90" t="s">
        <v>57</v>
      </c>
    </row>
    <row r="6" spans="1:9" ht="409.5" x14ac:dyDescent="0.35">
      <c r="A6" s="85">
        <v>2</v>
      </c>
      <c r="B6" s="86" t="s">
        <v>58</v>
      </c>
      <c r="C6" s="87">
        <v>70</v>
      </c>
      <c r="D6" s="86" t="s">
        <v>59</v>
      </c>
      <c r="E6" s="86" t="s">
        <v>60</v>
      </c>
      <c r="F6" s="88"/>
      <c r="G6" s="89"/>
      <c r="H6" s="89">
        <f t="shared" si="0"/>
        <v>0</v>
      </c>
      <c r="I6" s="90" t="s">
        <v>61</v>
      </c>
    </row>
    <row r="7" spans="1:9" ht="189.75" customHeight="1" x14ac:dyDescent="0.35">
      <c r="A7" s="85">
        <v>3</v>
      </c>
      <c r="B7" s="91" t="s">
        <v>62</v>
      </c>
      <c r="C7" s="92">
        <v>3</v>
      </c>
      <c r="D7" s="91" t="s">
        <v>62</v>
      </c>
      <c r="E7" s="91" t="s">
        <v>63</v>
      </c>
      <c r="F7" s="88"/>
      <c r="G7" s="89"/>
      <c r="H7" s="89">
        <f t="shared" si="0"/>
        <v>0</v>
      </c>
      <c r="I7" s="90" t="s">
        <v>64</v>
      </c>
    </row>
    <row r="8" spans="1:9" ht="131.25" customHeight="1" x14ac:dyDescent="0.35">
      <c r="A8" s="85">
        <v>4</v>
      </c>
      <c r="B8" s="93" t="s">
        <v>65</v>
      </c>
      <c r="C8" s="94">
        <v>3</v>
      </c>
      <c r="D8" s="93" t="s">
        <v>66</v>
      </c>
      <c r="E8" s="93" t="s">
        <v>67</v>
      </c>
      <c r="F8" s="84"/>
      <c r="G8" s="89"/>
      <c r="H8" s="89">
        <f t="shared" si="0"/>
        <v>0</v>
      </c>
      <c r="I8" s="90" t="s">
        <v>68</v>
      </c>
    </row>
    <row r="9" spans="1:9" ht="287.5" x14ac:dyDescent="0.35">
      <c r="A9" s="85">
        <v>5</v>
      </c>
      <c r="B9" s="95" t="s">
        <v>69</v>
      </c>
      <c r="C9" s="95">
        <v>6</v>
      </c>
      <c r="D9" s="95" t="s">
        <v>70</v>
      </c>
      <c r="E9" s="95" t="s">
        <v>71</v>
      </c>
      <c r="F9" s="88"/>
      <c r="G9" s="89"/>
      <c r="H9" s="89">
        <f t="shared" si="0"/>
        <v>0</v>
      </c>
      <c r="I9" s="90" t="s">
        <v>72</v>
      </c>
    </row>
    <row r="10" spans="1:9" ht="91.5" customHeight="1" x14ac:dyDescent="0.35">
      <c r="A10" s="85">
        <v>6</v>
      </c>
      <c r="B10" s="95" t="s">
        <v>73</v>
      </c>
      <c r="C10" s="95">
        <v>5</v>
      </c>
      <c r="D10" s="95" t="s">
        <v>74</v>
      </c>
      <c r="E10" s="95" t="s">
        <v>75</v>
      </c>
      <c r="F10" s="88"/>
      <c r="G10" s="89"/>
      <c r="H10" s="89">
        <f t="shared" si="0"/>
        <v>0</v>
      </c>
      <c r="I10" s="90" t="s">
        <v>76</v>
      </c>
    </row>
    <row r="11" spans="1:9" ht="123" customHeight="1" x14ac:dyDescent="0.35">
      <c r="A11" s="85">
        <v>7</v>
      </c>
      <c r="B11" s="95" t="s">
        <v>77</v>
      </c>
      <c r="C11" s="95">
        <v>1</v>
      </c>
      <c r="D11" s="95" t="s">
        <v>78</v>
      </c>
      <c r="E11" s="95" t="s">
        <v>79</v>
      </c>
      <c r="F11" s="88"/>
      <c r="G11" s="89"/>
      <c r="H11" s="89">
        <f t="shared" si="0"/>
        <v>0</v>
      </c>
      <c r="I11" s="90" t="s">
        <v>80</v>
      </c>
    </row>
    <row r="12" spans="1:9" ht="99" customHeight="1" x14ac:dyDescent="0.35">
      <c r="A12" s="85">
        <v>8</v>
      </c>
      <c r="B12" s="95" t="s">
        <v>81</v>
      </c>
      <c r="C12" s="95">
        <v>12</v>
      </c>
      <c r="D12" s="95" t="s">
        <v>82</v>
      </c>
      <c r="E12" s="95" t="s">
        <v>83</v>
      </c>
      <c r="F12" s="95"/>
      <c r="G12" s="89"/>
      <c r="H12" s="89">
        <f t="shared" si="0"/>
        <v>0</v>
      </c>
      <c r="I12" s="90" t="s">
        <v>84</v>
      </c>
    </row>
    <row r="13" spans="1:9" ht="96" customHeight="1" x14ac:dyDescent="0.35">
      <c r="A13" s="85">
        <v>9</v>
      </c>
      <c r="B13" s="95" t="s">
        <v>85</v>
      </c>
      <c r="C13" s="95">
        <v>2</v>
      </c>
      <c r="D13" s="95" t="s">
        <v>86</v>
      </c>
      <c r="E13" s="95" t="s">
        <v>87</v>
      </c>
      <c r="F13" s="96"/>
      <c r="G13" s="89"/>
      <c r="H13" s="89">
        <f t="shared" si="0"/>
        <v>0</v>
      </c>
      <c r="I13" s="90" t="s">
        <v>88</v>
      </c>
    </row>
    <row r="14" spans="1:9" ht="102" customHeight="1" x14ac:dyDescent="0.35">
      <c r="A14" s="85">
        <v>10</v>
      </c>
      <c r="B14" s="95" t="s">
        <v>89</v>
      </c>
      <c r="C14" s="95">
        <v>2</v>
      </c>
      <c r="D14" s="95" t="s">
        <v>90</v>
      </c>
      <c r="E14" s="95" t="s">
        <v>91</v>
      </c>
      <c r="F14" s="96"/>
      <c r="G14" s="89"/>
      <c r="H14" s="89">
        <f t="shared" si="0"/>
        <v>0</v>
      </c>
      <c r="I14" s="90" t="s">
        <v>92</v>
      </c>
    </row>
    <row r="15" spans="1:9" ht="128.25" customHeight="1" x14ac:dyDescent="0.35">
      <c r="A15" s="85">
        <v>11</v>
      </c>
      <c r="B15" s="95" t="s">
        <v>93</v>
      </c>
      <c r="C15" s="95">
        <v>20</v>
      </c>
      <c r="D15" s="95" t="s">
        <v>94</v>
      </c>
      <c r="E15" s="95" t="s">
        <v>95</v>
      </c>
      <c r="F15" s="96"/>
      <c r="G15" s="89"/>
      <c r="H15" s="89">
        <f t="shared" si="0"/>
        <v>0</v>
      </c>
      <c r="I15" s="90" t="s">
        <v>96</v>
      </c>
    </row>
    <row r="16" spans="1:9" ht="98.25" customHeight="1" x14ac:dyDescent="0.35">
      <c r="A16" s="85">
        <v>12</v>
      </c>
      <c r="B16" s="95" t="s">
        <v>97</v>
      </c>
      <c r="C16" s="95">
        <v>2</v>
      </c>
      <c r="D16" s="95" t="s">
        <v>97</v>
      </c>
      <c r="E16" s="95" t="s">
        <v>98</v>
      </c>
      <c r="F16" s="96"/>
      <c r="G16" s="89"/>
      <c r="H16" s="89">
        <f t="shared" si="0"/>
        <v>0</v>
      </c>
      <c r="I16" s="90" t="s">
        <v>99</v>
      </c>
    </row>
    <row r="17" spans="1:9" ht="88.5" customHeight="1" x14ac:dyDescent="0.35">
      <c r="A17" s="85">
        <v>13</v>
      </c>
      <c r="B17" s="95" t="s">
        <v>100</v>
      </c>
      <c r="C17" s="95">
        <v>4</v>
      </c>
      <c r="D17" s="95" t="s">
        <v>101</v>
      </c>
      <c r="E17" s="95" t="s">
        <v>102</v>
      </c>
      <c r="F17" s="96"/>
      <c r="G17" s="89"/>
      <c r="H17" s="89">
        <f t="shared" si="0"/>
        <v>0</v>
      </c>
      <c r="I17" s="90"/>
    </row>
    <row r="18" spans="1:9" ht="129" customHeight="1" x14ac:dyDescent="0.35">
      <c r="A18" s="85">
        <v>14</v>
      </c>
      <c r="B18" s="95" t="s">
        <v>103</v>
      </c>
      <c r="C18" s="95">
        <v>1</v>
      </c>
      <c r="D18" s="95" t="s">
        <v>103</v>
      </c>
      <c r="E18" s="95" t="s">
        <v>104</v>
      </c>
      <c r="F18" s="88"/>
      <c r="G18" s="89"/>
      <c r="H18" s="89">
        <f t="shared" si="0"/>
        <v>0</v>
      </c>
      <c r="I18" s="90" t="s">
        <v>105</v>
      </c>
    </row>
    <row r="19" spans="1:9" ht="176.25" customHeight="1" x14ac:dyDescent="0.35">
      <c r="A19" s="85">
        <v>15</v>
      </c>
      <c r="B19" s="95" t="s">
        <v>106</v>
      </c>
      <c r="C19" s="95">
        <v>1</v>
      </c>
      <c r="D19" s="95" t="s">
        <v>107</v>
      </c>
      <c r="E19" s="95" t="s">
        <v>108</v>
      </c>
      <c r="F19" s="84"/>
      <c r="G19" s="89"/>
      <c r="H19" s="89">
        <f t="shared" si="0"/>
        <v>0</v>
      </c>
      <c r="I19" s="90" t="s">
        <v>109</v>
      </c>
    </row>
    <row r="20" spans="1:9" ht="169.25" customHeight="1" x14ac:dyDescent="0.35">
      <c r="A20" s="97">
        <v>16</v>
      </c>
      <c r="B20" s="86" t="s">
        <v>110</v>
      </c>
      <c r="C20" s="87">
        <v>3</v>
      </c>
      <c r="D20" s="86" t="s">
        <v>111</v>
      </c>
      <c r="E20" s="86" t="s">
        <v>112</v>
      </c>
      <c r="F20" s="88"/>
      <c r="G20" s="89"/>
      <c r="H20" s="89">
        <f t="shared" si="0"/>
        <v>0</v>
      </c>
      <c r="I20" s="90" t="s">
        <v>113</v>
      </c>
    </row>
    <row r="21" spans="1:9" s="99" customFormat="1" ht="145.25" customHeight="1" x14ac:dyDescent="0.35">
      <c r="A21" s="97">
        <v>17</v>
      </c>
      <c r="B21" s="86" t="s">
        <v>110</v>
      </c>
      <c r="C21" s="87">
        <v>1</v>
      </c>
      <c r="D21" s="86" t="s">
        <v>114</v>
      </c>
      <c r="E21" s="86" t="s">
        <v>115</v>
      </c>
      <c r="F21" s="88"/>
      <c r="G21" s="98"/>
      <c r="H21" s="89">
        <f t="shared" si="0"/>
        <v>0</v>
      </c>
      <c r="I21" s="90" t="s">
        <v>116</v>
      </c>
    </row>
    <row r="22" spans="1:9" ht="138.75" customHeight="1" x14ac:dyDescent="0.35">
      <c r="A22" s="97">
        <v>18</v>
      </c>
      <c r="B22" s="93" t="s">
        <v>65</v>
      </c>
      <c r="C22" s="94">
        <v>2</v>
      </c>
      <c r="D22" s="93" t="s">
        <v>117</v>
      </c>
      <c r="E22" s="93" t="s">
        <v>118</v>
      </c>
      <c r="F22" s="88"/>
      <c r="G22" s="89"/>
      <c r="H22" s="89">
        <f t="shared" si="0"/>
        <v>0</v>
      </c>
      <c r="I22" s="90" t="s">
        <v>119</v>
      </c>
    </row>
    <row r="23" spans="1:9" ht="138.75" customHeight="1" x14ac:dyDescent="0.35">
      <c r="A23" s="97">
        <v>19</v>
      </c>
      <c r="B23" s="93" t="s">
        <v>120</v>
      </c>
      <c r="C23" s="94">
        <v>1</v>
      </c>
      <c r="D23" s="93" t="s">
        <v>121</v>
      </c>
      <c r="E23" s="93" t="s">
        <v>122</v>
      </c>
      <c r="F23" s="95"/>
      <c r="G23" s="89"/>
      <c r="H23" s="89">
        <f t="shared" si="0"/>
        <v>0</v>
      </c>
      <c r="I23" s="90" t="s">
        <v>123</v>
      </c>
    </row>
    <row r="24" spans="1:9" ht="23" customHeight="1" x14ac:dyDescent="0.35">
      <c r="A24" s="104"/>
      <c r="B24" s="105"/>
      <c r="C24" s="105"/>
      <c r="D24" s="105"/>
      <c r="E24" s="105"/>
      <c r="F24" s="105"/>
      <c r="G24" s="106" t="s">
        <v>138</v>
      </c>
      <c r="H24" s="100">
        <f>SUM(H5:H23)</f>
        <v>0</v>
      </c>
      <c r="I24" s="107"/>
    </row>
    <row r="25" spans="1:9" ht="20.5" customHeight="1" x14ac:dyDescent="0.35">
      <c r="A25" s="102" t="s">
        <v>124</v>
      </c>
      <c r="B25" s="103"/>
      <c r="C25" s="103"/>
      <c r="D25" s="103"/>
      <c r="E25" s="103"/>
      <c r="F25" s="103"/>
      <c r="G25" s="103"/>
      <c r="H25" s="103"/>
      <c r="I25" s="103"/>
    </row>
    <row r="26" spans="1:9" ht="21" customHeight="1" x14ac:dyDescent="0.35">
      <c r="A26" s="82" t="s">
        <v>48</v>
      </c>
      <c r="B26" s="83" t="s">
        <v>49</v>
      </c>
      <c r="C26" s="83" t="s">
        <v>9</v>
      </c>
      <c r="D26" s="82" t="s">
        <v>50</v>
      </c>
      <c r="E26" s="82" t="s">
        <v>8</v>
      </c>
      <c r="F26" s="83" t="s">
        <v>51</v>
      </c>
      <c r="G26" s="83" t="s">
        <v>125</v>
      </c>
      <c r="H26" s="83" t="s">
        <v>126</v>
      </c>
      <c r="I26" s="83" t="s">
        <v>53</v>
      </c>
    </row>
    <row r="27" spans="1:9" ht="112.5" customHeight="1" x14ac:dyDescent="0.35">
      <c r="A27" s="97">
        <v>1</v>
      </c>
      <c r="B27" s="86" t="s">
        <v>127</v>
      </c>
      <c r="C27" s="87">
        <v>42</v>
      </c>
      <c r="D27" s="86" t="s">
        <v>128</v>
      </c>
      <c r="E27" s="86" t="s">
        <v>129</v>
      </c>
      <c r="F27" s="88"/>
      <c r="G27" s="89" t="s">
        <v>130</v>
      </c>
      <c r="H27" s="89" t="s">
        <v>130</v>
      </c>
      <c r="I27" s="90"/>
    </row>
    <row r="28" spans="1:9" ht="91" customHeight="1" x14ac:dyDescent="0.35">
      <c r="A28" s="108" t="s">
        <v>131</v>
      </c>
      <c r="B28" s="109"/>
      <c r="C28" s="109"/>
      <c r="D28" s="109"/>
      <c r="E28" s="109"/>
      <c r="F28" s="109"/>
      <c r="G28" s="109"/>
      <c r="H28" s="109"/>
      <c r="I28" s="109"/>
    </row>
    <row r="29" spans="1:9" ht="20" customHeight="1" x14ac:dyDescent="0.35">
      <c r="A29" s="82" t="s">
        <v>48</v>
      </c>
      <c r="B29" s="83" t="s">
        <v>49</v>
      </c>
      <c r="C29" s="83" t="s">
        <v>9</v>
      </c>
      <c r="D29" s="82" t="s">
        <v>50</v>
      </c>
      <c r="E29" s="82" t="s">
        <v>8</v>
      </c>
      <c r="F29" s="83" t="s">
        <v>51</v>
      </c>
      <c r="G29" s="83" t="s">
        <v>125</v>
      </c>
      <c r="H29" s="83" t="s">
        <v>126</v>
      </c>
      <c r="I29" s="83" t="s">
        <v>53</v>
      </c>
    </row>
    <row r="30" spans="1:9" ht="63" customHeight="1" x14ac:dyDescent="0.35">
      <c r="A30" s="97">
        <v>2</v>
      </c>
      <c r="B30" s="86" t="s">
        <v>37</v>
      </c>
      <c r="C30" s="87">
        <v>1</v>
      </c>
      <c r="D30" s="101" t="s">
        <v>132</v>
      </c>
      <c r="E30" s="101"/>
      <c r="F30" s="95"/>
      <c r="G30" s="89"/>
      <c r="H30" s="89">
        <f>G30*C30</f>
        <v>0</v>
      </c>
      <c r="I30" s="90"/>
    </row>
    <row r="31" spans="1:9" ht="57.5" x14ac:dyDescent="0.35">
      <c r="A31" s="97">
        <v>3</v>
      </c>
      <c r="B31" s="86" t="s">
        <v>38</v>
      </c>
      <c r="C31" s="87">
        <v>1</v>
      </c>
      <c r="D31" s="86" t="s">
        <v>133</v>
      </c>
      <c r="E31" s="86"/>
      <c r="F31" s="95"/>
      <c r="G31" s="89"/>
      <c r="H31" s="89">
        <f>G31*C31</f>
        <v>0</v>
      </c>
      <c r="I31" s="90"/>
    </row>
    <row r="32" spans="1:9" ht="46.75" customHeight="1" x14ac:dyDescent="0.35">
      <c r="A32" s="97">
        <v>4</v>
      </c>
      <c r="B32" s="86" t="s">
        <v>39</v>
      </c>
      <c r="C32" s="87">
        <v>1</v>
      </c>
      <c r="D32" s="86" t="s">
        <v>134</v>
      </c>
      <c r="E32" s="86"/>
      <c r="F32" s="95"/>
      <c r="G32" s="89"/>
      <c r="H32" s="89">
        <f>G32*C32</f>
        <v>0</v>
      </c>
      <c r="I32" s="90"/>
    </row>
    <row r="33" spans="1:9" ht="20" customHeight="1" x14ac:dyDescent="0.35">
      <c r="A33" s="104"/>
      <c r="B33" s="105"/>
      <c r="C33" s="105"/>
      <c r="D33" s="105"/>
      <c r="E33" s="105"/>
      <c r="F33" s="105"/>
      <c r="G33" s="106" t="s">
        <v>135</v>
      </c>
      <c r="H33" s="100">
        <f>SUM(H30:H32)</f>
        <v>0</v>
      </c>
      <c r="I33" s="107"/>
    </row>
    <row r="34" spans="1:9" ht="24" customHeight="1" x14ac:dyDescent="0.35">
      <c r="A34" s="102" t="s">
        <v>40</v>
      </c>
      <c r="B34" s="103"/>
      <c r="C34" s="103"/>
      <c r="D34" s="103"/>
      <c r="E34" s="103"/>
      <c r="F34" s="103"/>
      <c r="G34" s="103"/>
      <c r="H34" s="103"/>
      <c r="I34" s="103"/>
    </row>
    <row r="35" spans="1:9" ht="17.5" customHeight="1" x14ac:dyDescent="0.35">
      <c r="A35" s="82" t="s">
        <v>48</v>
      </c>
      <c r="B35" s="83" t="s">
        <v>49</v>
      </c>
      <c r="C35" s="83" t="s">
        <v>9</v>
      </c>
      <c r="D35" s="82" t="s">
        <v>50</v>
      </c>
      <c r="E35" s="82" t="s">
        <v>8</v>
      </c>
      <c r="F35" s="83"/>
      <c r="G35" s="83" t="s">
        <v>125</v>
      </c>
      <c r="H35" s="83" t="s">
        <v>126</v>
      </c>
      <c r="I35" s="83" t="s">
        <v>53</v>
      </c>
    </row>
    <row r="36" spans="1:9" ht="63" customHeight="1" x14ac:dyDescent="0.35">
      <c r="A36" s="97">
        <v>5</v>
      </c>
      <c r="B36" s="86" t="s">
        <v>40</v>
      </c>
      <c r="C36" s="87">
        <v>1</v>
      </c>
      <c r="D36" s="101" t="s">
        <v>136</v>
      </c>
      <c r="E36" s="101" t="s">
        <v>137</v>
      </c>
      <c r="F36" s="95"/>
      <c r="G36" s="89"/>
      <c r="H36" s="89">
        <f>G36*C36</f>
        <v>0</v>
      </c>
      <c r="I36" s="90"/>
    </row>
    <row r="37" spans="1:9" ht="17.5" customHeight="1" x14ac:dyDescent="0.35">
      <c r="A37" s="104"/>
      <c r="B37" s="105"/>
      <c r="C37" s="105"/>
      <c r="D37" s="105"/>
      <c r="E37" s="105"/>
      <c r="F37" s="105"/>
      <c r="G37" s="106" t="s">
        <v>135</v>
      </c>
      <c r="H37" s="100">
        <f>SUM(H34:H36)</f>
        <v>0</v>
      </c>
      <c r="I37" s="107"/>
    </row>
  </sheetData>
  <mergeCells count="1">
    <mergeCell ref="A28:I28"/>
  </mergeCells>
  <hyperlinks>
    <hyperlink ref="I6" r:id="rId1" xr:uid="{835738ED-A50E-418D-952E-EDBEEDB864A2}"/>
    <hyperlink ref="I7" r:id="rId2" xr:uid="{B3D0DA79-F1D9-472E-B9B9-B2810EB846D5}"/>
    <hyperlink ref="I8" r:id="rId3" display="https://verkauf-bochum.de/products/energy-meter-vm-3p75ct-3-phase-max-65a-phase?variant=44768865648907&amp;currency=EUR&amp;trc_gcmp_id=18267938341&amp;gad_source=1&amp;gad_campaignid=17417392263&amp;gbraid=0AAAAAoSF8ZsJvKDg218hf2NKHwHlQXZlZ&amp;gclid=Cj0KCQjwkILEBhDeARIsAL--pjxxzRNMgqPyz-KWDwOghy_WzclwuRebWfCaTrjvO4KDEhf4jEwKEK8aAsZhEALw_wcB" xr:uid="{99412032-EBC7-47F0-9FBF-EB331DE8BC24}"/>
    <hyperlink ref="I9" r:id="rId4" xr:uid="{FCFC1414-26A0-4122-A0D0-6FBB354BA1CB}"/>
    <hyperlink ref="I18" r:id="rId5" display="https://www.automation24.de/schaltnetzteil-phoenix-1088495-step3-ps-1ac-24dc-0-63-pt?previewPriceListId=8&amp;gad_source=1&amp;gad_campaignid=21166870019&amp;gbraid=0AAAAADnTuz__-0IuMuEo-vTVDJ2w64Q1b&amp;gclid=Cj0KCQjwkILEBhDeARIsAL--pjwGzIpi8zhOGlqAPTN0plABev4qJBMkVJfIPlV2WogmOCoRV4fVk4IaAn0mEALw_wcB" xr:uid="{505E989F-438F-4777-B0AC-208C54197040}"/>
    <hyperlink ref="I23" r:id="rId6" display="https://www.kippzonen.com/Product/201/SMP3-Pyranometer" xr:uid="{60D863A5-E65C-41B9-966B-548802668441}"/>
    <hyperlink ref="I22" r:id="rId7" xr:uid="{A4A294D7-7AD1-4E2A-B0FC-D89242C42DC7}"/>
  </hyperlinks>
  <pageMargins left="0.75138888888888899" right="0.75138888888888899" top="1" bottom="1" header="0.51180555555555596" footer="0.51180555555555596"/>
  <pageSetup paperSize="9" scale="64" fitToHeight="0" orientation="landscape" r:id="rId8"/>
  <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39997558519241921"/>
  </sheetPr>
  <dimension ref="A2:N58"/>
  <sheetViews>
    <sheetView showGridLines="0" tabSelected="1" topLeftCell="A10" zoomScale="86" workbookViewId="0">
      <selection activeCell="G21" sqref="G21"/>
    </sheetView>
  </sheetViews>
  <sheetFormatPr defaultColWidth="8.7265625" defaultRowHeight="12.5" x14ac:dyDescent="0.25"/>
  <cols>
    <col min="1" max="1" width="2.54296875" style="1" customWidth="1"/>
    <col min="2" max="2" width="4.54296875" style="3" customWidth="1"/>
    <col min="3" max="3" width="45" style="1" customWidth="1"/>
    <col min="4" max="4" width="23.1796875" style="1" customWidth="1"/>
    <col min="5" max="5" width="10.81640625" style="1" customWidth="1"/>
    <col min="6" max="6" width="8.7265625" style="1"/>
    <col min="7" max="7" width="17.453125" style="38" customWidth="1"/>
    <col min="8" max="9" width="19.81640625" style="1" customWidth="1"/>
    <col min="10" max="16384" width="8.7265625" style="1"/>
  </cols>
  <sheetData>
    <row r="2" spans="2:14" ht="15.5" x14ac:dyDescent="0.25">
      <c r="B2" s="110" t="s">
        <v>26</v>
      </c>
      <c r="C2" s="110"/>
      <c r="D2" s="110"/>
      <c r="E2" s="110"/>
      <c r="F2" s="110"/>
      <c r="G2" s="110"/>
      <c r="H2" s="110"/>
    </row>
    <row r="3" spans="2:14" ht="15.5" x14ac:dyDescent="0.25">
      <c r="B3" s="41"/>
      <c r="C3" s="41"/>
      <c r="D3" s="41"/>
      <c r="E3" s="41"/>
      <c r="F3" s="41"/>
      <c r="G3" s="41"/>
      <c r="H3" s="41"/>
      <c r="I3" s="41"/>
    </row>
    <row r="4" spans="2:14" x14ac:dyDescent="0.25">
      <c r="B4" s="16" t="s">
        <v>25</v>
      </c>
    </row>
    <row r="5" spans="2:14" ht="13" x14ac:dyDescent="0.25">
      <c r="B5" s="2"/>
    </row>
    <row r="6" spans="2:14" ht="13" x14ac:dyDescent="0.3">
      <c r="B6" s="26" t="s">
        <v>0</v>
      </c>
      <c r="D6" s="69">
        <v>91189746</v>
      </c>
    </row>
    <row r="7" spans="2:14" ht="9.75" customHeight="1" x14ac:dyDescent="0.25"/>
    <row r="8" spans="2:14" ht="13" x14ac:dyDescent="0.3">
      <c r="B8" s="24" t="s">
        <v>1</v>
      </c>
      <c r="C8" s="20"/>
      <c r="D8" s="31"/>
      <c r="E8" s="20"/>
      <c r="F8" s="20"/>
      <c r="G8" s="39"/>
    </row>
    <row r="9" spans="2:14" ht="15.75" customHeight="1" x14ac:dyDescent="0.3">
      <c r="B9" s="24" t="s">
        <v>2</v>
      </c>
      <c r="C9" s="20"/>
      <c r="D9" s="32"/>
      <c r="E9" s="20"/>
    </row>
    <row r="10" spans="2:14" ht="15.75" customHeight="1" x14ac:dyDescent="0.3">
      <c r="B10" s="25"/>
      <c r="C10" s="9"/>
      <c r="D10" s="33"/>
      <c r="E10" s="9"/>
    </row>
    <row r="11" spans="2:14" ht="15.75" customHeight="1" x14ac:dyDescent="0.3">
      <c r="B11" s="25"/>
      <c r="C11" s="25" t="s">
        <v>3</v>
      </c>
      <c r="D11" s="33"/>
      <c r="E11" s="9"/>
    </row>
    <row r="12" spans="2:14" ht="14.25" customHeight="1" x14ac:dyDescent="0.3">
      <c r="C12" s="29" t="s">
        <v>4</v>
      </c>
      <c r="D12" s="30"/>
    </row>
    <row r="13" spans="2:14" ht="13.5" customHeight="1" x14ac:dyDescent="0.3">
      <c r="C13" s="29" t="s">
        <v>5</v>
      </c>
      <c r="D13" s="30"/>
    </row>
    <row r="15" spans="2:14" ht="13" thickBot="1" x14ac:dyDescent="0.3">
      <c r="E15" s="38"/>
      <c r="F15" s="38"/>
      <c r="H15" s="38"/>
      <c r="I15" s="38"/>
    </row>
    <row r="16" spans="2:14" ht="25" customHeight="1" x14ac:dyDescent="0.35">
      <c r="B16" s="46" t="s">
        <v>6</v>
      </c>
      <c r="C16" s="37" t="s">
        <v>7</v>
      </c>
      <c r="D16" s="36" t="s">
        <v>8</v>
      </c>
      <c r="E16" s="51" t="s">
        <v>9</v>
      </c>
      <c r="F16" s="54" t="s">
        <v>10</v>
      </c>
      <c r="G16" s="57" t="s">
        <v>11</v>
      </c>
      <c r="H16" s="60" t="s">
        <v>12</v>
      </c>
      <c r="I16" s="60" t="s">
        <v>45</v>
      </c>
      <c r="J16" s="22"/>
      <c r="K16" s="23"/>
      <c r="L16" s="130"/>
      <c r="M16" s="130"/>
      <c r="N16" s="21"/>
    </row>
    <row r="17" spans="1:14" ht="25" customHeight="1" x14ac:dyDescent="0.35">
      <c r="B17" s="47" t="s">
        <v>17</v>
      </c>
      <c r="C17" s="49"/>
      <c r="D17" s="127" t="s">
        <v>13</v>
      </c>
      <c r="E17" s="52"/>
      <c r="F17" s="55"/>
      <c r="G17" s="58"/>
      <c r="H17" s="61"/>
      <c r="I17" s="61"/>
      <c r="J17" s="22"/>
      <c r="K17" s="23"/>
      <c r="L17" s="34"/>
      <c r="M17" s="34"/>
      <c r="N17" s="21"/>
    </row>
    <row r="18" spans="1:14" ht="28.5" customHeight="1" x14ac:dyDescent="0.35">
      <c r="B18" s="70">
        <v>1</v>
      </c>
      <c r="C18" s="71" t="s">
        <v>36</v>
      </c>
      <c r="D18" s="128"/>
      <c r="E18" s="73">
        <v>1</v>
      </c>
      <c r="F18" s="74" t="s">
        <v>35</v>
      </c>
      <c r="G18" s="75">
        <f>'BoM_Solar System IPB'!H24</f>
        <v>0</v>
      </c>
      <c r="H18" s="76">
        <f>E18*G18</f>
        <v>0</v>
      </c>
      <c r="I18" s="62"/>
      <c r="J18" s="22"/>
      <c r="K18" s="23"/>
      <c r="L18" s="111"/>
      <c r="M18" s="111"/>
      <c r="N18" s="21"/>
    </row>
    <row r="19" spans="1:14" ht="36" customHeight="1" x14ac:dyDescent="0.35">
      <c r="B19" s="70">
        <v>2</v>
      </c>
      <c r="C19" s="72" t="s">
        <v>41</v>
      </c>
      <c r="D19" s="128"/>
      <c r="E19" s="73">
        <v>1</v>
      </c>
      <c r="F19" s="74" t="s">
        <v>35</v>
      </c>
      <c r="G19" s="75">
        <f>'BoM_Solar System IPB'!H30</f>
        <v>0</v>
      </c>
      <c r="H19" s="76">
        <f>E19*G19</f>
        <v>0</v>
      </c>
      <c r="I19" s="124" t="s">
        <v>46</v>
      </c>
      <c r="J19" s="22"/>
      <c r="K19" s="23"/>
      <c r="L19" s="111"/>
      <c r="M19" s="111"/>
      <c r="N19" s="21"/>
    </row>
    <row r="20" spans="1:14" ht="28.5" customHeight="1" x14ac:dyDescent="0.35">
      <c r="B20" s="70">
        <v>3</v>
      </c>
      <c r="C20" s="71" t="s">
        <v>42</v>
      </c>
      <c r="D20" s="128"/>
      <c r="E20" s="73">
        <v>1</v>
      </c>
      <c r="F20" s="74" t="s">
        <v>35</v>
      </c>
      <c r="G20" s="75">
        <f>'BoM_Solar System IPB'!H31</f>
        <v>0</v>
      </c>
      <c r="H20" s="76">
        <f>E20*G20</f>
        <v>0</v>
      </c>
      <c r="I20" s="125"/>
      <c r="J20" s="22"/>
      <c r="K20" s="23"/>
      <c r="L20" s="111"/>
      <c r="M20" s="111"/>
      <c r="N20" s="21"/>
    </row>
    <row r="21" spans="1:14" ht="36" customHeight="1" x14ac:dyDescent="0.35">
      <c r="B21" s="70">
        <v>4</v>
      </c>
      <c r="C21" s="72" t="s">
        <v>43</v>
      </c>
      <c r="D21" s="128"/>
      <c r="E21" s="73">
        <v>1</v>
      </c>
      <c r="F21" s="74" t="s">
        <v>35</v>
      </c>
      <c r="G21" s="75">
        <f>'BoM_Solar System IPB'!H32</f>
        <v>0</v>
      </c>
      <c r="H21" s="76">
        <f>E21*G21</f>
        <v>0</v>
      </c>
      <c r="I21" s="125"/>
      <c r="J21" s="22"/>
      <c r="K21" s="23"/>
      <c r="L21" s="111"/>
      <c r="M21" s="111"/>
      <c r="N21" s="21"/>
    </row>
    <row r="22" spans="1:14" ht="23.5" customHeight="1" x14ac:dyDescent="0.35">
      <c r="B22" s="70">
        <v>5</v>
      </c>
      <c r="C22" s="71" t="s">
        <v>44</v>
      </c>
      <c r="D22" s="128"/>
      <c r="E22" s="73">
        <v>1</v>
      </c>
      <c r="F22" s="74" t="s">
        <v>35</v>
      </c>
      <c r="G22" s="75">
        <f>'BoM_Solar System IPB'!H36</f>
        <v>0</v>
      </c>
      <c r="H22" s="76">
        <f>E22*G22</f>
        <v>0</v>
      </c>
      <c r="I22" s="126"/>
      <c r="J22" s="21"/>
      <c r="K22" s="23"/>
      <c r="L22" s="35"/>
      <c r="M22" s="35"/>
      <c r="N22" s="21"/>
    </row>
    <row r="23" spans="1:14" ht="19" customHeight="1" thickBot="1" x14ac:dyDescent="0.3">
      <c r="B23" s="48"/>
      <c r="C23" s="50"/>
      <c r="D23" s="129"/>
      <c r="E23" s="53"/>
      <c r="F23" s="56"/>
      <c r="G23" s="59"/>
      <c r="H23" s="63">
        <f t="shared" ref="H23" si="0">E23*G23</f>
        <v>0</v>
      </c>
      <c r="I23" s="63"/>
    </row>
    <row r="24" spans="1:14" ht="15.75" customHeight="1" x14ac:dyDescent="0.25">
      <c r="B24" s="4"/>
      <c r="C24" s="5"/>
      <c r="D24" s="10"/>
      <c r="E24" s="11"/>
      <c r="F24" s="121" t="s">
        <v>14</v>
      </c>
      <c r="G24" s="121"/>
      <c r="H24" s="27">
        <f>SUM(H18:H23)</f>
        <v>0</v>
      </c>
      <c r="I24" s="77"/>
    </row>
    <row r="25" spans="1:14" ht="23.5" customHeight="1" thickBot="1" x14ac:dyDescent="0.35">
      <c r="B25" s="66" t="s">
        <v>31</v>
      </c>
      <c r="C25" s="67"/>
      <c r="D25" s="12"/>
      <c r="E25" s="13"/>
      <c r="F25" s="122" t="s">
        <v>32</v>
      </c>
      <c r="G25" s="122"/>
      <c r="H25" s="28">
        <f>H24*11%</f>
        <v>0</v>
      </c>
      <c r="I25" s="78"/>
    </row>
    <row r="26" spans="1:14" ht="14.5" customHeight="1" x14ac:dyDescent="0.25">
      <c r="B26" s="115" t="s">
        <v>15</v>
      </c>
      <c r="C26" s="116"/>
      <c r="D26" s="116"/>
      <c r="E26" s="116"/>
      <c r="F26" s="116"/>
      <c r="G26" s="116"/>
      <c r="H26" s="112">
        <f>H24+H25</f>
        <v>0</v>
      </c>
      <c r="I26" s="123"/>
    </row>
    <row r="27" spans="1:14" ht="11.25" customHeight="1" x14ac:dyDescent="0.25">
      <c r="B27" s="117"/>
      <c r="C27" s="118"/>
      <c r="D27" s="118"/>
      <c r="E27" s="118"/>
      <c r="F27" s="118"/>
      <c r="G27" s="118"/>
      <c r="H27" s="113"/>
      <c r="I27" s="123"/>
    </row>
    <row r="28" spans="1:14" ht="15" customHeight="1" thickBot="1" x14ac:dyDescent="0.3">
      <c r="B28" s="119"/>
      <c r="C28" s="120"/>
      <c r="D28" s="120"/>
      <c r="E28" s="120"/>
      <c r="F28" s="120"/>
      <c r="G28" s="120"/>
      <c r="H28" s="114"/>
      <c r="I28" s="123"/>
    </row>
    <row r="29" spans="1:14" ht="8.25" customHeight="1" x14ac:dyDescent="0.25"/>
    <row r="30" spans="1:14" ht="13" x14ac:dyDescent="0.3">
      <c r="A30" s="42" t="s">
        <v>18</v>
      </c>
      <c r="B30" s="43"/>
      <c r="G30" s="1"/>
    </row>
    <row r="31" spans="1:14" x14ac:dyDescent="0.25">
      <c r="B31" s="44" t="s">
        <v>16</v>
      </c>
      <c r="G31" s="1"/>
    </row>
    <row r="32" spans="1:14" ht="13" x14ac:dyDescent="0.25">
      <c r="B32" s="64" t="s">
        <v>28</v>
      </c>
      <c r="C32" s="65"/>
      <c r="D32" s="65"/>
      <c r="E32" s="65"/>
      <c r="F32" s="65"/>
      <c r="G32" s="65"/>
    </row>
    <row r="33" spans="1:7" ht="13" x14ac:dyDescent="0.25">
      <c r="B33" s="44" t="s">
        <v>29</v>
      </c>
      <c r="G33" s="1"/>
    </row>
    <row r="34" spans="1:7" ht="13" x14ac:dyDescent="0.25">
      <c r="B34" s="44" t="s">
        <v>30</v>
      </c>
      <c r="G34" s="1"/>
    </row>
    <row r="35" spans="1:7" ht="13" x14ac:dyDescent="0.3">
      <c r="B35" s="1" t="s">
        <v>139</v>
      </c>
      <c r="G35" s="1"/>
    </row>
    <row r="36" spans="1:7" x14ac:dyDescent="0.25">
      <c r="B36" s="6" t="s">
        <v>27</v>
      </c>
      <c r="G36" s="1"/>
    </row>
    <row r="37" spans="1:7" ht="13" x14ac:dyDescent="0.3">
      <c r="B37" s="68" t="s">
        <v>34</v>
      </c>
      <c r="C37" s="65"/>
      <c r="D37" s="65"/>
      <c r="E37" s="65"/>
      <c r="G37" s="1"/>
    </row>
    <row r="38" spans="1:7" x14ac:dyDescent="0.25">
      <c r="B38" s="6" t="s">
        <v>33</v>
      </c>
      <c r="G38" s="1"/>
    </row>
    <row r="39" spans="1:7" x14ac:dyDescent="0.25">
      <c r="B39" s="6"/>
      <c r="G39" s="1"/>
    </row>
    <row r="40" spans="1:7" x14ac:dyDescent="0.25">
      <c r="B40" s="6"/>
      <c r="G40" s="1"/>
    </row>
    <row r="41" spans="1:7" ht="13" x14ac:dyDescent="0.25">
      <c r="B41" s="45" t="s">
        <v>19</v>
      </c>
      <c r="C41" s="45"/>
      <c r="D41" s="45"/>
      <c r="E41" s="45"/>
      <c r="F41" s="45"/>
      <c r="G41" s="45"/>
    </row>
    <row r="42" spans="1:7" s="7" customFormat="1" ht="14.5" x14ac:dyDescent="0.35">
      <c r="A42" s="1"/>
      <c r="B42" s="45"/>
      <c r="C42"/>
      <c r="D42" s="1"/>
      <c r="E42" s="1"/>
      <c r="F42" s="1"/>
      <c r="G42" s="1"/>
    </row>
    <row r="43" spans="1:7" x14ac:dyDescent="0.25">
      <c r="B43" s="45" t="s">
        <v>20</v>
      </c>
      <c r="D43" s="45" t="s">
        <v>21</v>
      </c>
      <c r="G43" s="1"/>
    </row>
    <row r="44" spans="1:7" ht="14.5" x14ac:dyDescent="0.35">
      <c r="A44" s="7"/>
      <c r="B44" s="45"/>
      <c r="C44" s="7"/>
      <c r="D44"/>
      <c r="E44" s="7"/>
      <c r="F44" s="7"/>
      <c r="G44" s="7"/>
    </row>
    <row r="45" spans="1:7" x14ac:dyDescent="0.25">
      <c r="B45" s="45" t="s">
        <v>22</v>
      </c>
      <c r="D45" s="45" t="s">
        <v>21</v>
      </c>
      <c r="G45" s="1"/>
    </row>
    <row r="46" spans="1:7" ht="20.25" customHeight="1" x14ac:dyDescent="0.35">
      <c r="B46" s="45"/>
      <c r="D46"/>
      <c r="G46" s="1"/>
    </row>
    <row r="47" spans="1:7" x14ac:dyDescent="0.25">
      <c r="B47" s="45" t="s">
        <v>23</v>
      </c>
      <c r="D47" s="45" t="s">
        <v>21</v>
      </c>
      <c r="G47" s="1"/>
    </row>
    <row r="48" spans="1:7" ht="14.5" x14ac:dyDescent="0.35">
      <c r="B48" s="45"/>
      <c r="D48"/>
      <c r="G48" s="1"/>
    </row>
    <row r="49" spans="2:9" x14ac:dyDescent="0.25">
      <c r="B49" s="45" t="s">
        <v>24</v>
      </c>
      <c r="D49" s="45" t="s">
        <v>21</v>
      </c>
      <c r="G49" s="1"/>
    </row>
    <row r="50" spans="2:9" x14ac:dyDescent="0.25">
      <c r="B50" s="19"/>
      <c r="G50" s="1"/>
    </row>
    <row r="51" spans="2:9" x14ac:dyDescent="0.25">
      <c r="B51" s="19"/>
      <c r="D51" s="17"/>
    </row>
    <row r="52" spans="2:9" x14ac:dyDescent="0.25">
      <c r="B52" s="19"/>
      <c r="D52" s="14"/>
    </row>
    <row r="53" spans="2:9" x14ac:dyDescent="0.25">
      <c r="B53" s="18"/>
      <c r="C53" s="8"/>
      <c r="D53" s="8"/>
      <c r="E53" s="8"/>
      <c r="F53" s="8"/>
      <c r="G53" s="40"/>
      <c r="H53" s="8"/>
      <c r="I53" s="8"/>
    </row>
    <row r="56" spans="2:9" ht="14.5" x14ac:dyDescent="0.35">
      <c r="B56" s="15"/>
      <c r="C56"/>
      <c r="D56"/>
    </row>
    <row r="57" spans="2:9" ht="14.5" x14ac:dyDescent="0.35">
      <c r="B57" s="15"/>
      <c r="C57"/>
      <c r="D57"/>
    </row>
    <row r="58" spans="2:9" ht="14.5" x14ac:dyDescent="0.35">
      <c r="B58" s="15"/>
      <c r="C58"/>
      <c r="D58"/>
    </row>
  </sheetData>
  <mergeCells count="13">
    <mergeCell ref="B2:H2"/>
    <mergeCell ref="L18:M18"/>
    <mergeCell ref="L19:M19"/>
    <mergeCell ref="H26:H28"/>
    <mergeCell ref="B26:G28"/>
    <mergeCell ref="F24:G24"/>
    <mergeCell ref="F25:G25"/>
    <mergeCell ref="I26:I28"/>
    <mergeCell ref="I19:I22"/>
    <mergeCell ref="D17:D23"/>
    <mergeCell ref="L16:M16"/>
    <mergeCell ref="L20:M20"/>
    <mergeCell ref="L21:M21"/>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vt:i4>
      </vt:variant>
    </vt:vector>
  </HeadingPairs>
  <TitlesOfParts>
    <vt:vector size="2" baseType="lpstr">
      <vt:lpstr>BoM_Solar System IPB</vt:lpstr>
      <vt:lpstr>Bid Price Form</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Sergio Barreto</dc:creator>
  <cp:keywords/>
  <dc:description/>
  <cp:lastModifiedBy>Rahayu, Lidya Tri GIZ ID</cp:lastModifiedBy>
  <cp:revision/>
  <dcterms:created xsi:type="dcterms:W3CDTF">2021-02-15T07:16:57Z</dcterms:created>
  <dcterms:modified xsi:type="dcterms:W3CDTF">2025-08-29T06:13:26Z</dcterms:modified>
  <cp:category/>
  <cp:contentStatus/>
</cp:coreProperties>
</file>