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233/10008814 Battery stack 60 kWh/03 Tender/"/>
    </mc:Choice>
  </mc:AlternateContent>
  <xr:revisionPtr revIDLastSave="171" documentId="13_ncr:1_{EB7BB426-2922-435F-9F69-3598D8C5866A}" xr6:coauthVersionLast="47" xr6:coauthVersionMax="47" xr10:uidLastSave="{B7756251-9470-49EA-B312-F8D4026D2105}"/>
  <bookViews>
    <workbookView xWindow="28680" yWindow="-120" windowWidth="29040" windowHeight="15720" tabRatio="890" activeTab="6"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поставки" sheetId="52"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1_Специфікація'!$A$2:$I$10</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'[3]Dropdown menu'!$G$8:$G$12</definedName>
    <definedName name="Justification_for_non_neutral_specification" localSheetId="5">'[3]Dropdown menu'!$G$8:$G$12</definedName>
    <definedName name="Justification_for_non_neutral_specification">'[2]Dropdown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'[3]Dropdown menu'!$G$1:$G$3</definedName>
    <definedName name="yes_no" localSheetId="5">'[3]Dropdown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1" i="41" l="1"/>
  <c r="D27" i="41"/>
  <c r="F15" i="48"/>
  <c r="F16" i="48"/>
  <c r="F17" i="48"/>
  <c r="F14" i="48"/>
  <c r="F9" i="48"/>
  <c r="F10" i="48"/>
  <c r="F11" i="48"/>
  <c r="F8" i="48"/>
  <c r="I19" i="41"/>
  <c r="I12" i="41"/>
  <c r="G16" i="41"/>
  <c r="G17" i="41"/>
  <c r="G18" i="41"/>
  <c r="G15" i="41"/>
  <c r="G9" i="41"/>
  <c r="G10" i="41"/>
  <c r="G11" i="41"/>
  <c r="G8" i="41"/>
  <c r="F16" i="41"/>
  <c r="F17" i="41"/>
  <c r="F18" i="41"/>
  <c r="F15" i="41"/>
  <c r="F9" i="41"/>
  <c r="F10" i="41"/>
  <c r="F11" i="41"/>
  <c r="F8" i="41"/>
  <c r="B15" i="48"/>
  <c r="C15" i="48"/>
  <c r="B16" i="48"/>
  <c r="C16" i="48"/>
  <c r="B17" i="48"/>
  <c r="C17" i="48"/>
  <c r="C14" i="48"/>
  <c r="B14" i="48"/>
  <c r="B16" i="41"/>
  <c r="C16" i="41"/>
  <c r="B17" i="41"/>
  <c r="C17" i="41"/>
  <c r="B18" i="41"/>
  <c r="C18" i="41"/>
  <c r="C15" i="41"/>
  <c r="B15" i="41"/>
  <c r="B11" i="48"/>
  <c r="C9" i="41"/>
  <c r="C9" i="48" s="1"/>
  <c r="C10" i="41"/>
  <c r="C10" i="48" s="1"/>
  <c r="C11" i="41"/>
  <c r="C11" i="48" s="1"/>
  <c r="C8" i="41"/>
  <c r="C8" i="48" s="1"/>
  <c r="B9" i="41"/>
  <c r="B9" i="48" s="1"/>
  <c r="B10" i="41"/>
  <c r="B10" i="48" s="1"/>
  <c r="B11" i="41"/>
  <c r="B8" i="41"/>
  <c r="B8" i="48" s="1"/>
  <c r="G3" i="52"/>
  <c r="F3" i="52"/>
  <c r="E3" i="52"/>
  <c r="D3" i="52"/>
  <c r="D2" i="48" l="1"/>
  <c r="I16" i="41"/>
  <c r="I17" i="41"/>
  <c r="I18" i="41"/>
  <c r="I15" i="41"/>
  <c r="I9" i="41"/>
  <c r="I10" i="41"/>
  <c r="I11" i="41"/>
  <c r="I8" i="41"/>
  <c r="G15" i="48"/>
  <c r="G16" i="48"/>
  <c r="G17" i="48"/>
  <c r="G14" i="48"/>
  <c r="G9" i="48"/>
  <c r="G10" i="48"/>
  <c r="G11" i="48"/>
  <c r="G8" i="48"/>
  <c r="A15" i="48"/>
  <c r="A16" i="48"/>
  <c r="A17" i="48"/>
  <c r="A14" i="48"/>
  <c r="A9" i="48" l="1"/>
  <c r="A10" i="48"/>
  <c r="A11" i="48"/>
  <c r="A8" i="48"/>
  <c r="F26" i="3" l="1"/>
  <c r="D19" i="48" l="1"/>
  <c r="J5" i="3"/>
  <c r="D2" i="41"/>
  <c r="M22" i="3" l="1"/>
  <c r="J18" i="3"/>
  <c r="K22" i="3"/>
  <c r="L10" i="3"/>
  <c r="M26" i="3"/>
  <c r="E10" i="3" l="1"/>
</calcChain>
</file>

<file path=xl/sharedStrings.xml><?xml version="1.0" encoding="utf-8"?>
<sst xmlns="http://schemas.openxmlformats.org/spreadsheetml/2006/main" count="371" uniqueCount="314">
  <si>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</si>
  <si>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</si>
  <si>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</si>
  <si>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</si>
  <si>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</si>
  <si>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</si>
  <si>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</si>
  <si>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</si>
  <si>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</si>
  <si>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</si>
  <si>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</si>
  <si>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</si>
  <si>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</si>
  <si>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</si>
  <si>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</si>
  <si>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</si>
  <si>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</si>
  <si>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</si>
  <si>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</si>
  <si>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</si>
  <si>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</si>
  <si>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</si>
  <si>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</si>
  <si>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</si>
  <si>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</si>
  <si>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</si>
  <si>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</si>
  <si>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</si>
  <si>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</si>
  <si>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</si>
  <si>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</si>
  <si>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</si>
  <si>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</si>
  <si>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</si>
  <si>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</si>
  <si>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</si>
  <si>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</si>
  <si>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</si>
  <si>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</si>
  <si>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1.2</t>
  </si>
  <si>
    <t>Додаток 2/ Annex 2</t>
  </si>
  <si>
    <t>Комерційна пропозиція до тендеру №</t>
  </si>
  <si>
    <t>№ п/п</t>
  </si>
  <si>
    <t>Lot 1/ Лот 1</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</si>
  <si>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</si>
  <si>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</si>
  <si>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</si>
  <si>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</si>
  <si>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</si>
  <si>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</si>
  <si>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</si>
  <si>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</si>
  <si>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</si>
  <si>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</si>
  <si>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Кількість для постачання в шт. / Quantity for delivery, pcs</t>
  </si>
  <si>
    <t xml:space="preserve">Питання, що надходять найчастіше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</si>
  <si>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</si>
  <si>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Тендерні пропозиції, які надійшли після дати та часу, вказаного в запрошенні на тендер, не будуть враховані.</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</si>
  <si>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</si>
  <si>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</si>
  <si>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</si>
  <si>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</si>
  <si>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</si>
  <si>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</si>
  <si>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</si>
  <si>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</si>
  <si>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</si>
  <si>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</si>
  <si>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</si>
  <si>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</si>
  <si>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</si>
  <si>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</si>
  <si>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</si>
  <si>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</si>
  <si>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</si>
  <si>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</si>
  <si>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</si>
  <si>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</si>
  <si>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</si>
  <si>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</si>
  <si>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</si>
  <si>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</si>
  <si>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</si>
  <si>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</si>
  <si>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</si>
  <si>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</si>
  <si>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</si>
  <si>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</si>
  <si>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</si>
  <si>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</si>
  <si>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</si>
  <si>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</si>
  <si>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</si>
  <si>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</si>
  <si>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</si>
  <si>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</si>
  <si>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</si>
  <si>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</si>
  <si>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</si>
  <si>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</si>
  <si>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</si>
  <si>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</si>
  <si>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</si>
  <si>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</si>
  <si>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</si>
  <si>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</si>
  <si>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</si>
  <si>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</si>
  <si>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</si>
  <si>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</si>
  <si>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</si>
  <si>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</si>
  <si>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</si>
  <si>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</si>
  <si>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</si>
  <si>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</si>
  <si>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</si>
  <si>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</si>
  <si>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</si>
  <si>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</si>
  <si>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</si>
  <si>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</si>
  <si>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</si>
  <si>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</si>
  <si>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</si>
  <si>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</si>
  <si>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</si>
  <si>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</si>
  <si>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</si>
  <si>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</si>
  <si>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</si>
  <si>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</si>
  <si>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</si>
  <si>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</si>
  <si>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</si>
  <si>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</si>
  <si>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</si>
  <si>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</si>
  <si>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</si>
  <si>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</si>
  <si>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</si>
  <si>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</si>
  <si>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</si>
  <si>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</si>
  <si>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</si>
  <si>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</si>
  <si>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r>
      <t xml:space="preserve">Термін постачання </t>
    </r>
    <r>
      <rPr>
        <b/>
        <sz val="10"/>
        <color theme="1"/>
        <rFont val="Arial"/>
        <family val="2"/>
      </rPr>
      <t>до</t>
    </r>
    <r>
      <rPr>
        <sz val="10"/>
        <color theme="1"/>
        <rFont val="Arial"/>
        <family val="2"/>
        <charset val="204"/>
      </rPr>
      <t xml:space="preserve"> /
deadline for delivery</t>
    </r>
    <r>
      <rPr>
        <b/>
        <sz val="10"/>
        <color theme="1"/>
        <rFont val="Arial"/>
        <family val="2"/>
      </rPr>
      <t xml:space="preserve"> till </t>
    </r>
  </si>
  <si>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</si>
  <si>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</si>
  <si>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</si>
  <si>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</si>
  <si>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</si>
  <si>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</si>
  <si>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</si>
  <si>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</si>
  <si>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</si>
  <si>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</si>
  <si>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</si>
  <si>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t>з правом дострокової поставки  (інакше GIZ має право відмовитися від прийняття товару, а Продавець в такому випадку не буде мати будь-яких претензій 
щодо такого неприйняття товару з боку GIZ) / with the right of early delivery (otherwise GIZ shall be entitled not to accept the goods and the Seller shall renounce any claim as for such refusal of GIZ to accept the goods)</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</si>
  <si>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</si>
  <si>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</si>
  <si>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</si>
  <si>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</si>
  <si>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</si>
  <si>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</si>
  <si>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</si>
  <si>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</si>
  <si>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</si>
  <si>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 xml:space="preserve">Всього до сплати по всім лотам /Amount to pay for all lots </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</si>
  <si>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</si>
  <si>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</si>
  <si>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</si>
  <si>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</si>
  <si>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</si>
  <si>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</si>
  <si>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1.3</t>
  </si>
  <si>
    <t>1.4</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</si>
  <si>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</si>
  <si>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</si>
  <si>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</si>
  <si>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</si>
  <si>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</si>
  <si>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</si>
  <si>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Lot 2/ Лот 2</t>
  </si>
  <si>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</si>
  <si>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2.1</t>
  </si>
  <si>
    <t>2.2</t>
  </si>
  <si>
    <t>2.3</t>
  </si>
  <si>
    <t>2.4</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</si>
  <si>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</si>
  <si>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</si>
  <si>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</si>
  <si>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</si>
  <si>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</si>
  <si>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</si>
  <si>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</si>
  <si>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</si>
  <si>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</si>
  <si>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</si>
  <si>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</si>
  <si>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</si>
  <si>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</si>
  <si>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</si>
  <si>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</si>
  <si>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</si>
  <si>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</si>
  <si>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</si>
  <si>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</si>
  <si>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</si>
  <si>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</si>
  <si>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</si>
  <si>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</si>
  <si>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</si>
  <si>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</si>
  <si>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</si>
  <si>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Bidders in the procurement procedure must provide as part of the bids information and documents (in PDF) confirming compliance of the bid with technical, qualitative, quantitative and other requirements for the subject of procurement, established by the Customer. 
Information on the compliance of the proposed procurement subject must be confirmed with:</t>
  </si>
  <si>
    <r>
      <t xml:space="preserve">Учасники процедури закупівлі повинні надати у складі тендерних пропозицій інформацію та документи (у форматі PDF), які підтверджують відповідність тендерної пропозиції учасника технічним, якісним, кількісним та іншим вимогам до предмета закупівлі, установленим Замовником. 
</t>
    </r>
    <r>
      <rPr>
        <sz val="10"/>
        <rFont val="Arial"/>
        <family val="2"/>
      </rPr>
      <t>Інформація про відповідність запропонованого предмету закупівлі повинна бути підтверджена:</t>
    </r>
  </si>
  <si>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</si>
  <si>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</si>
  <si>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</si>
  <si>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</si>
  <si>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</si>
  <si>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</si>
  <si>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</si>
  <si>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</si>
  <si>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</si>
  <si>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</si>
  <si>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</si>
  <si>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</si>
  <si>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</si>
  <si>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 Пропозиції з термінами поставки, довші ніж зазначені в тендерній документації, не будуть прийматися до розгляду / 
!! Bids with delivery terms longer than indicated in tender documentation will be disqualified. </t>
  </si>
  <si>
    <t>/Technical bid for Tender</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</si>
  <si>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</si>
  <si>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</si>
  <si>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</si>
  <si>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</si>
  <si>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</si>
  <si>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</si>
  <si>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</si>
  <si>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t>CONFIDENTIAL</t>
  </si>
  <si>
    <t>Умови оплати зміні не підлягають, якщо така можливість прямо не визначена тендерною документацією.</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</si>
  <si>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</si>
  <si>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</si>
  <si>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t>
    </r>
  </si>
  <si>
    <r>
      <t xml:space="preserve">For association of participants:                                                                                                              - </t>
    </r>
    <r>
      <rPr>
        <sz val="10"/>
        <color theme="1"/>
        <rFont val="Arial"/>
        <family val="2"/>
      </rPr>
      <t>Document of establishment of such association;      
- Letter stating information regarding authorized representative of the  association of participants;
- Extract from The United State Register of Legal Entities, Individual Entrepreneurs and Public Organizations of Ukraine  for settlement ofassociation of participants with valid data as of the date of submission of the bid.</t>
    </r>
  </si>
  <si>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bidder fills in only the fields highlighted in blue. Any other changes are not allowed.</t>
    </r>
  </si>
  <si>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bidder fills in only the fields highlighted in blue. Any other changes are not allowed.</t>
    </r>
  </si>
  <si>
    <t>робочих днів з дати підписання видаткової накладної / 
working days from signing date of delivery note</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</si>
  <si>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</si>
  <si>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</si>
  <si>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</si>
  <si>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</si>
  <si>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</si>
  <si>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 xml:space="preserve">1) В мене є питання, кому можна зателефонувати щодо роз'яснень? </t>
  </si>
  <si>
    <t>2) Як і куди надсилати тендерну документацію?</t>
  </si>
  <si>
    <t>3) Що станеться з моєю пропозицією, якщо вона надійде після часу, вказаного в запрошенні?</t>
  </si>
  <si>
    <t>4) Я не вказав номер тендеру у темі листа. Що станеться з моєю пропозицією?</t>
  </si>
  <si>
    <t>5) На Ваш запит підходить декілька пропозицій. Яку мені пропонувати - дешевшу чи дорожчу?</t>
  </si>
  <si>
    <t>6) На Ваш запит підходить декілька пропозицій, які відрізняються кольором/ матеріалом/ виробником. Що пропонувати?</t>
  </si>
  <si>
    <t>7) Чи можливо надати альтернативну пропозицію?</t>
  </si>
  <si>
    <t>8) Як довідатись про результати тендеру?</t>
  </si>
  <si>
    <t>9) Мене не влаштовують умови оплати. Чи я можу запропонувати інші умови?</t>
  </si>
  <si>
    <t>10) Я платник ПДВ, а GIZ запитує пропозицію без ПДВ. Де я можу дізнатися більше про це?</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</si>
  <si>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</si>
  <si>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Bidders may submit their bids for all or individual lots. The tender winner(s) will be determined separately for each lot. Bids that do not contain all items in the lot will not be considered (for such incomplete lots).</t>
  </si>
  <si>
    <t>2</t>
  </si>
  <si>
    <t>a) specification/Technical Passport, Ukrainian language</t>
  </si>
  <si>
    <t>а) специфікація/технічний паспорт, українською мовою</t>
  </si>
  <si>
    <t>b)  Guarantee letter of goods delivery within the deadline</t>
  </si>
  <si>
    <t>б) Гарантійний лист про доставку товарів у встановлений термін</t>
  </si>
  <si>
    <t>Набір батарей 60 кВт/год</t>
  </si>
  <si>
    <t>Battery stack 60 kWh</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</si>
  <si>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</si>
  <si>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</si>
  <si>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</si>
  <si>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</si>
  <si>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</si>
  <si>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</si>
  <si>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Three-phase high-voltage hybrid inverter</t>
  </si>
  <si>
    <t>Трифазний високовольтний гібридний інвертор</t>
  </si>
  <si>
    <t>Battery voltage range 160~700V  
Charging current 35A - 50A
Discharge current 35A - 50A
Number of battery inputs 1
DC Input Power 16500W – 23000W
DC input voltage 900V - 1200V
Starting voltage from 180V
MPPT range 150-850V
DC voltage range at full load 420-850V
Input current of photovoltaic modules 26+20A
Max. PV ISK 39+30A
Number of MPPT trackers 2
Rated AC output power and power 14000W - 16000W
AC output power 15500W - 17500W
Output current 25A - 35A
AC 28A - 35A
Peak power at least 1.5 times rated power, min. 10 s
Output frequency and voltage 50/60 Hz; 3L/N/PE 220/380 VAC, 230/400 VAC
3-phase network type
Total Harmonic Distortion (THD) &lt;3% (rated power)
DC Injection &lt;0.5% V</t>
  </si>
  <si>
    <t>Діапазон напруги батареї 160~700 В  
Зарядний струм 35А - 50А
Розрядний струм 35А - 50А
Кількість батарейних входів 1
Вхідна потужність постійного струму 16500Вт - 23000 Вт
Вхідна напруга постійного струму 900 В - 1200В
Пускова напруга від 180В
Діапазон MPPT 150-850В
Діапазон напруги постійного струму при повному навантаженні 420-850В
Вхідний струм фотоелектричних модулів 26+20А
Макс. ПВ ИСК 39+30А
Кількість трекерів MPPT 2
Номінальна вихідна потужність змінного струму і потужність 14000Вт - 16000Вт
Вихідна потужність змінного струму 15500Вт - 17500Вт
Вихідний струм 25А - 35А
Змінний  струм 28А - 35А
Пікова потужність не менше ніж 1,5 рази від номінальної потужності, мін. 10 с
Вихідна частота і напруга 50/60 Гц; 3L/N/PE 220/380 В змінного струму, 230/400 В змінного струму
Тип мережі 3-фази
Сумарні гармонічні спотворення (THD) &lt;3% (номінальної потужності)
Інжекція постійного струму &lt;0,5% В</t>
  </si>
  <si>
    <t>piece/штука</t>
  </si>
  <si>
    <t>LiFePO4 rechargeable batteries for high-voltage inverters</t>
  </si>
  <si>
    <t>Акумуляторні батареї LiFePO4 для високовольтних інверторів</t>
  </si>
  <si>
    <t>LiFePO4 Battery Chemistry 
Battery module capacity 95 -110A (1 battery) 
Maximum charging/discharging current 95 -110A (1 battery) 
Module energy 5-6 kWh
Rated voltage 50-60V 
The number of battery modules in the series is 12pcs. 
System voltage rating from 600 V to 650 V                      
System Operating/Operating Voltage from 520 to 701 
System capacity of at least 60 kWh 
Charging/Discharging Current (Nominal) 95A -110A
Depth of discharge maximum 90% 
IP 20 degree of protection 
Discharge Operating Temperature -20~55°C
Status indicator 
Storage temperature 0°C ~ 35°C 
Humidity from 5% to 85% RH 
Cycle 25±2°C, 0.5C-1C/0.5C-1C, EOL70%≥6000
Rack mount capability 
CAN 2.0 Communication Port, RS485</t>
  </si>
  <si>
    <t>Хімія акумулятора LiFePO4 
Ємність акумуляторного модуля 95 -110А (1 батарея) 
Максимальний струм зарядки/розрядки 95 -110А (1 батарея) 
Енергія модуля 5-6 кВт/год
Номінальна напруга 50-60 В 
Кількість батарейних модулів у серії  - 12шт. 
Номінальна напруга системи від 600 В до 650 В                      
Робоча/операційна напруга системи від 520 до 701 
Ємність системи не менше 60 кВт-год 
Струм зарядки/розрядки (номінальний) 95А -110А
Глибина розряду максимум 90% 
Ступінь захисту IP 20 
Робоча температура розряду -20~55°C
Індикатор стану 
Температура зберігання     0°C ~ 35°C 
Вологість від 5% до 85% RH 
Цикл роботи 25±2℃, 0,5C-1C/0.5C-1C, EOL70%≥6000
Можливість встановлення в стійку 
Комунікаційний порт CAN 2.0, RS485</t>
  </si>
  <si>
    <t>набір (12 штук в кожному)/set (12 pieces in each)</t>
  </si>
  <si>
    <t>BMS Battery Management System</t>
  </si>
  <si>
    <t xml:space="preserve">Блок керування високовольтною батареєю </t>
  </si>
  <si>
    <t>Charging/discharging current 95A-110A
IP20 degree of protection                  
Operating Voltage 120~750V
Maximum charge/discharge current 125A</t>
  </si>
  <si>
    <t>Струм зарядки/розрядки 95А-110 А
Ступінь захисту IP20                  
Робоча напруга 120~750В
Максимальний струм заряду/розряду 125А</t>
  </si>
  <si>
    <t>Rack</t>
  </si>
  <si>
    <t>Конструкція</t>
  </si>
  <si>
    <t>The battery system must be supplied with a rack. Racks must be suitable for installation equipment</t>
  </si>
  <si>
    <r>
      <t xml:space="preserve"> </t>
    </r>
    <r>
      <rPr>
        <sz val="8"/>
        <color theme="1"/>
        <rFont val="Arial"/>
        <family val="2"/>
        <charset val="204"/>
      </rPr>
      <t xml:space="preserve">Акумуляторна система повинна поставлятися зі стійкою. Стійки мають підходтити для встановлюваного обладнання </t>
    </r>
  </si>
  <si>
    <t>набір (12 штук в кожному) /set (12 pieces in each)</t>
  </si>
  <si>
    <t>27, Varnenska street,  Odesa, 65070, Ukraine</t>
  </si>
  <si>
    <t>вул. Варненська, 27, м. Одеса 65070, Україна</t>
  </si>
  <si>
    <t>Optional:Trostyanetska str., 8-A, 02091, Kyiv ; Triokhsviatytelska str., 4-B, 01001, Kyiv.</t>
  </si>
  <si>
    <t>Опціонально: вул. Тростянецька, буд. 8-А, 02091, м. Київ, "вул. Трьохсвятительська,
4-б, 01001, м. Київ"</t>
  </si>
  <si>
    <r>
      <rPr>
        <b/>
        <sz val="9"/>
        <color rgb="FF000000"/>
        <rFont val="Arial"/>
        <family val="2"/>
        <charset val="204"/>
      </rPr>
      <t xml:space="preserve">Ціна, </t>
    </r>
    <r>
      <rPr>
        <b/>
        <sz val="9"/>
        <color rgb="FFFF0000"/>
        <rFont val="Arial"/>
        <family val="2"/>
      </rPr>
      <t>Євро</t>
    </r>
    <r>
      <rPr>
        <b/>
        <sz val="9"/>
        <color rgb="FF000000"/>
        <rFont val="Arial"/>
        <family val="2"/>
        <charset val="204"/>
      </rPr>
      <t xml:space="preserve">
Price </t>
    </r>
    <r>
      <rPr>
        <b/>
        <sz val="9"/>
        <color rgb="FFFF0000"/>
        <rFont val="Arial"/>
        <family val="2"/>
      </rPr>
      <t>EUR</t>
    </r>
    <r>
      <rPr>
        <b/>
        <sz val="9"/>
        <color rgb="FFFF0000"/>
        <rFont val="Arial"/>
        <family val="2"/>
        <charset val="204"/>
      </rPr>
      <t xml:space="preserve"> </t>
    </r>
  </si>
  <si>
    <r>
      <rPr>
        <b/>
        <sz val="9"/>
        <color rgb="FF000000"/>
        <rFont val="Arial"/>
        <family val="2"/>
        <charset val="204"/>
      </rPr>
      <t xml:space="preserve">Сума, </t>
    </r>
    <r>
      <rPr>
        <b/>
        <sz val="9"/>
        <color rgb="FFFF0000"/>
        <rFont val="Arial"/>
        <family val="2"/>
      </rPr>
      <t>Євро</t>
    </r>
    <r>
      <rPr>
        <b/>
        <sz val="9"/>
        <color rgb="FF000000"/>
        <rFont val="Arial"/>
        <family val="2"/>
        <charset val="204"/>
      </rPr>
      <t xml:space="preserve">
Amount,</t>
    </r>
    <r>
      <rPr>
        <b/>
        <sz val="9"/>
        <color rgb="FFFF0000"/>
        <rFont val="Arial"/>
        <family val="2"/>
        <charset val="204"/>
      </rPr>
      <t xml:space="preserve"> EUR</t>
    </r>
  </si>
  <si>
    <r>
      <t xml:space="preserve">The price must include all applicable charges, to be paid, </t>
    </r>
    <r>
      <rPr>
        <b/>
        <sz val="8"/>
        <color rgb="FFFF0000"/>
        <rFont val="Arial"/>
        <family val="2"/>
        <charset val="204"/>
      </rPr>
      <t xml:space="preserve"> excluding VAT /</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без ПДВ</t>
    </r>
  </si>
  <si>
    <t>Протягом необхідного періоду монтажу Продавець або його Представник зобов'язується надавати усні та письмові консультації (залежно від запиту одержувача) щодо встановлення та введення в експлуатацію обладнання, за запитом.</t>
  </si>
  <si>
    <t>For the necessary period of installation, the Seller or his/her representative undertakes to provide oral and in-writing advice (depending on the recipient's request) on the installation and commissioning of equipment, upon request.</t>
  </si>
  <si>
    <t>Лот 2 - опціональний і не передбачає обов'язкове придбання усіх позицій. Лот 2 може бути закуплений частково після підписання додаткової угоди.</t>
  </si>
  <si>
    <t>Lot 2 is optional and does not provide for the mandatory purchase of all items. Lot 2 can be procuered partially upon signing a supplement to the Contract.</t>
  </si>
  <si>
    <t xml:space="preserve">а)  Інструкція, включаючи інструкції з експлуатації та пропозиції щодо аналізу помилок і усунення несправностей у разі несправності, українською та англійською мовами		
б) Інструкція з технічного інструктажу для монтажу, встановлення та пусконалагоджувальних робіт, українською та англійською мовами		
в) Інструкції з технічного обслуговування, українською та англійською мовами		
г) Гарантійні талони від постачальника, українською мовою.  10 років на інвертор і 5 років на всю систему. 		
e) Сертифікати EN50549-1, VDE-AR-N 4105:2018-11, DIN VDE V 0124-100 (VDE V 0124-100) для позицій 1.1 і 2.1		
е) Cертифікати відповідності на всі прилади, українською  мовою, або лист від органу сертифікації про необов'язковість сертифікації даних приладів. 		</t>
  </si>
  <si>
    <t xml:space="preserve">a) Manual, incl. operation instructions and error analysis and troubleshooting suggestions in the event of malfunctioning, Ukrainian and English languages 		
b) Manual on technical instruction for assembling, installation and commissioning, in Ukrainian and English languages		
c) Maintenance instructions, Ukrainian and English languages		
d) Warranties cards from supplier, Ukrainian language. 10 років на інвертор і 5 років на всю систему. 10 years for the inverter and 5 years for the entire system. 		
e) Certificates EN50549-1, VDE-AR-N 4105:2018-11, DIN VDE V 0124-100 (VDE V 0124-100) for items 1.1 and 2.1, 		
f) Certificates of Conformity for all the appliance, Ukrainian  language, or the  letter from the certification body that it is not obligatory for this kind of appliance.		</t>
  </si>
  <si>
    <r>
      <t xml:space="preserve">Усі ціни включають усі відповідні збори та витрати, які повинен сплатити Продавець,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 </t>
    </r>
    <r>
      <rPr>
        <i/>
        <sz val="9"/>
        <color theme="1"/>
        <rFont val="Arial"/>
        <family val="2"/>
      </rPr>
      <t>усні та письмові консультації щодо монтажу</t>
    </r>
    <r>
      <rPr>
        <sz val="9"/>
        <color theme="1"/>
        <rFont val="Arial"/>
        <family val="2"/>
      </rPr>
      <t>.</t>
    </r>
  </si>
  <si>
    <r>
      <t xml:space="preserve">All prices include all applicable charges and expenses to be paid by the Seller, that includes, but is not limited to: price of Goods, packaging of Goods, addsress delivery of Goods, unloading, delivery of the goods to the destination place by address delivery, </t>
    </r>
    <r>
      <rPr>
        <i/>
        <sz val="9"/>
        <color theme="1"/>
        <rFont val="Arial"/>
        <family val="2"/>
      </rPr>
      <t>oral and in-writing advice on installation.</t>
    </r>
  </si>
  <si>
    <t>Точні адреси доставки будуть оголошені переможцю (переможцям) до підписання договору.</t>
  </si>
  <si>
    <t>The precise delivery addresses will be announced to the winner(s) before the contract signing.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</si>
</sst>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6" formatCode="#,##0.00\ [$EUR]"/>
  </numFmts>
  <fonts count="76"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name val="Arial"/>
      <family val="2"/>
      <charset val="204"/>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sz val="11"/>
      <color theme="1"/>
      <name val="Arial"/>
      <family val="2"/>
      <charset val="204"/>
    </font>
    <font>
      <b/>
      <sz val="14"/>
      <color theme="1"/>
      <name val="Arial"/>
      <family val="2"/>
    </font>
    <font>
      <sz val="12"/>
      <color theme="1"/>
      <name val="Calibri"/>
      <family val="2"/>
      <charset val="204"/>
      <scheme val="minor"/>
    </font>
    <font>
      <b/>
      <sz val="10"/>
      <color rgb="FF0070C0"/>
      <name val="Arial"/>
      <family val="2"/>
    </font>
    <font>
      <b/>
      <sz val="8"/>
      <color rgb="FFFF0000"/>
      <name val="Arial"/>
      <family val="2"/>
      <charset val="204"/>
    </font>
    <font>
      <b/>
      <sz val="11"/>
      <color rgb="FFFF0000"/>
      <name val="Calibri"/>
      <family val="2"/>
      <scheme val="minor"/>
    </font>
    <font>
      <sz val="9"/>
      <name val="Arial"/>
      <family val="2"/>
      <charset val="204"/>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7">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xf numFmtId="0" fontId="1" fillId="0" borderId="0"/>
  </cellStyleXfs>
  <cellXfs count="502">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5" fillId="2" borderId="1" xfId="6" applyFont="1" applyFill="1" applyBorder="1" applyAlignment="1">
      <alignment horizontal="center" vertical="center" wrapText="1"/>
    </xf>
    <xf numFmtId="0" fontId="25" fillId="0" borderId="1" xfId="6" applyFont="1" applyBorder="1" applyAlignment="1">
      <alignment horizontal="center" vertical="center" wrapText="1"/>
    </xf>
    <xf numFmtId="0" fontId="2" fillId="0" borderId="0" xfId="6" applyAlignment="1">
      <alignment horizontal="left" vertical="top"/>
    </xf>
    <xf numFmtId="0" fontId="2" fillId="0" borderId="0" xfId="6" applyAlignment="1">
      <alignment horizontal="left" vertical="top" wrapText="1"/>
    </xf>
    <xf numFmtId="49" fontId="5" fillId="0" borderId="1" xfId="6" applyNumberFormat="1" applyFont="1" applyBorder="1" applyAlignment="1">
      <alignment horizontal="center" vertical="center"/>
    </xf>
    <xf numFmtId="0" fontId="2" fillId="0" borderId="0" xfId="6" applyAlignment="1">
      <alignment vertical="top"/>
    </xf>
    <xf numFmtId="0" fontId="2" fillId="0" borderId="0" xfId="0" applyFont="1" applyAlignment="1">
      <alignment horizontal="left" wrapText="1"/>
    </xf>
    <xf numFmtId="0" fontId="2" fillId="5" borderId="8" xfId="0" applyFont="1" applyFill="1" applyBorder="1" applyAlignment="1">
      <alignment vertical="center"/>
    </xf>
    <xf numFmtId="0" fontId="2" fillId="5"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1" fontId="9" fillId="0" borderId="18" xfId="0" applyNumberFormat="1" applyFont="1" applyBorder="1" applyAlignment="1">
      <alignment horizontal="center" vertical="center"/>
    </xf>
    <xf numFmtId="0" fontId="5" fillId="0" borderId="30" xfId="0" applyFont="1" applyBorder="1" applyAlignment="1">
      <alignment horizontal="center" vertical="center" wrapText="1"/>
    </xf>
    <xf numFmtId="0" fontId="5" fillId="0" borderId="33" xfId="0" applyFont="1" applyBorder="1" applyAlignment="1">
      <alignment horizontal="center" vertical="center" wrapText="1"/>
    </xf>
    <xf numFmtId="0" fontId="25" fillId="0" borderId="34" xfId="0" applyFont="1" applyBorder="1" applyAlignment="1">
      <alignment horizontal="center" vertical="center" wrapText="1"/>
    </xf>
    <xf numFmtId="0" fontId="39" fillId="0" borderId="19" xfId="0" applyFont="1" applyBorder="1" applyAlignment="1">
      <alignment horizontal="center" vertical="center"/>
    </xf>
    <xf numFmtId="0" fontId="42" fillId="0" borderId="19" xfId="0" applyFont="1" applyBorder="1" applyAlignment="1">
      <alignment horizontal="center" vertical="center"/>
    </xf>
    <xf numFmtId="0" fontId="39" fillId="0" borderId="0" xfId="0" applyFont="1"/>
    <xf numFmtId="4" fontId="25" fillId="0" borderId="31" xfId="0" applyNumberFormat="1" applyFont="1" applyBorder="1" applyAlignment="1">
      <alignment horizontal="center" vertical="center" wrapText="1"/>
    </xf>
    <xf numFmtId="0" fontId="25" fillId="0" borderId="32" xfId="0" applyFont="1" applyBorder="1" applyAlignment="1">
      <alignment horizontal="center" vertical="center" wrapText="1"/>
    </xf>
    <xf numFmtId="14" fontId="2" fillId="0" borderId="0" xfId="0" applyNumberFormat="1" applyFont="1" applyAlignment="1">
      <alignment horizontal="center" vertical="center"/>
    </xf>
    <xf numFmtId="9" fontId="2" fillId="0" borderId="42"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2" fillId="0" borderId="0" xfId="0" applyFont="1"/>
    <xf numFmtId="0" fontId="51" fillId="0" borderId="0" xfId="0" applyFont="1"/>
    <xf numFmtId="0" fontId="30" fillId="2" borderId="0" xfId="0" applyFont="1" applyFill="1" applyAlignment="1">
      <alignment horizontal="right" vertical="center" wrapText="1"/>
    </xf>
    <xf numFmtId="0" fontId="56" fillId="2" borderId="9" xfId="0" applyFont="1" applyFill="1" applyBorder="1" applyAlignment="1">
      <alignment vertical="top" wrapText="1"/>
    </xf>
    <xf numFmtId="0" fontId="56" fillId="2" borderId="12" xfId="0" applyFont="1" applyFill="1" applyBorder="1" applyAlignment="1">
      <alignment vertical="top" wrapText="1"/>
    </xf>
    <xf numFmtId="0" fontId="42" fillId="0" borderId="51" xfId="0" applyFont="1" applyBorder="1" applyAlignment="1">
      <alignment horizontal="justify" vertical="center" wrapText="1"/>
    </xf>
    <xf numFmtId="0" fontId="42" fillId="0" borderId="52" xfId="0" applyFont="1" applyBorder="1" applyAlignment="1">
      <alignment horizontal="justify" vertical="center" wrapText="1"/>
    </xf>
    <xf numFmtId="0" fontId="42"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4"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0" fontId="5" fillId="0" borderId="46" xfId="0" applyFont="1" applyBorder="1" applyAlignment="1">
      <alignment horizontal="center" vertical="center" wrapText="1"/>
    </xf>
    <xf numFmtId="1" fontId="9" fillId="0" borderId="14" xfId="0" applyNumberFormat="1" applyFont="1" applyBorder="1" applyAlignment="1">
      <alignment horizontal="center" vertical="center"/>
    </xf>
    <xf numFmtId="4" fontId="25" fillId="0" borderId="19" xfId="0" applyNumberFormat="1" applyFont="1" applyBorder="1" applyAlignment="1">
      <alignment horizontal="center" vertical="center" wrapText="1"/>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5" borderId="0" xfId="0" applyFont="1" applyFill="1" applyAlignment="1">
      <alignment vertical="center"/>
    </xf>
    <xf numFmtId="0" fontId="2" fillId="5" borderId="0" xfId="0" applyFont="1" applyFill="1" applyAlignment="1">
      <alignment vertical="center" wrapText="1"/>
    </xf>
    <xf numFmtId="4" fontId="0" fillId="2" borderId="0" xfId="0" applyNumberFormat="1" applyFill="1" applyAlignment="1">
      <alignment horizontal="center" vertical="center"/>
    </xf>
    <xf numFmtId="0" fontId="51" fillId="0" borderId="0" xfId="0" applyFont="1" applyAlignment="1">
      <alignment vertical="top"/>
    </xf>
    <xf numFmtId="0" fontId="52" fillId="0" borderId="0" xfId="0" applyFont="1" applyAlignment="1">
      <alignment horizontal="center" vertical="center" wrapText="1"/>
    </xf>
    <xf numFmtId="0" fontId="33" fillId="0" borderId="43" xfId="0" quotePrefix="1" applyFont="1" applyBorder="1" applyAlignment="1">
      <alignment horizontal="center" vertical="center" wrapText="1"/>
    </xf>
    <xf numFmtId="49" fontId="66" fillId="0" borderId="26" xfId="0" applyNumberFormat="1" applyFont="1" applyBorder="1" applyAlignment="1">
      <alignment horizontal="center" vertical="center"/>
    </xf>
    <xf numFmtId="1" fontId="9" fillId="0" borderId="42" xfId="0" applyNumberFormat="1" applyFont="1" applyBorder="1" applyAlignment="1">
      <alignment horizontal="center" vertical="center"/>
    </xf>
    <xf numFmtId="49" fontId="66" fillId="0" borderId="43" xfId="0" applyNumberFormat="1" applyFont="1" applyBorder="1" applyAlignment="1">
      <alignment horizontal="center" vertical="center"/>
    </xf>
    <xf numFmtId="1" fontId="9" fillId="0" borderId="1"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3" fillId="0" borderId="1" xfId="0" quotePrefix="1" applyFont="1" applyBorder="1" applyAlignment="1">
      <alignment horizontal="center" vertical="center" wrapText="1"/>
    </xf>
    <xf numFmtId="166" fontId="66" fillId="2" borderId="0" xfId="0" applyNumberFormat="1" applyFont="1" applyFill="1" applyAlignment="1">
      <alignment horizontal="center" vertical="center"/>
    </xf>
    <xf numFmtId="0" fontId="25" fillId="2" borderId="0" xfId="0" applyFont="1" applyFill="1" applyAlignment="1">
      <alignment horizontal="center" vertical="center"/>
    </xf>
    <xf numFmtId="49" fontId="66" fillId="2" borderId="0" xfId="0" applyNumberFormat="1" applyFont="1" applyFill="1" applyAlignment="1">
      <alignment horizontal="center" vertical="center"/>
    </xf>
    <xf numFmtId="0" fontId="33" fillId="0" borderId="35" xfId="0" quotePrefix="1" applyFont="1" applyBorder="1" applyAlignment="1">
      <alignment horizontal="center" vertical="center" wrapText="1"/>
    </xf>
    <xf numFmtId="0" fontId="2" fillId="2" borderId="0" xfId="0" applyFont="1" applyFill="1" applyAlignment="1">
      <alignment horizontal="right"/>
    </xf>
    <xf numFmtId="0" fontId="5" fillId="0" borderId="31" xfId="0" applyFont="1" applyBorder="1" applyAlignment="1">
      <alignment horizontal="center" vertical="center" wrapText="1"/>
    </xf>
    <xf numFmtId="0" fontId="2" fillId="0" borderId="0" xfId="0" applyFont="1" applyAlignment="1">
      <alignment horizontal="right"/>
    </xf>
    <xf numFmtId="0" fontId="9" fillId="0" borderId="42" xfId="0" applyFont="1" applyBorder="1" applyAlignment="1">
      <alignment horizontal="left" vertical="center" wrapText="1"/>
    </xf>
    <xf numFmtId="0" fontId="5" fillId="0" borderId="25" xfId="0" applyFont="1" applyBorder="1" applyAlignment="1">
      <alignment horizontal="center" vertical="center" wrapText="1"/>
    </xf>
    <xf numFmtId="0" fontId="33" fillId="0" borderId="15" xfId="0" quotePrefix="1" applyFont="1" applyBorder="1" applyAlignment="1">
      <alignment horizontal="center" vertical="center" wrapText="1"/>
    </xf>
    <xf numFmtId="4" fontId="2" fillId="0" borderId="14" xfId="0" applyNumberFormat="1" applyFont="1" applyBorder="1" applyAlignment="1">
      <alignment horizontal="center" vertical="center"/>
    </xf>
    <xf numFmtId="4" fontId="66" fillId="2" borderId="50" xfId="0" applyNumberFormat="1" applyFont="1" applyFill="1" applyBorder="1" applyAlignment="1">
      <alignment horizontal="center" vertical="center"/>
    </xf>
    <xf numFmtId="4" fontId="66" fillId="2" borderId="19" xfId="0" applyNumberFormat="1" applyFont="1" applyFill="1" applyBorder="1" applyAlignment="1">
      <alignment horizontal="center" vertical="center"/>
    </xf>
    <xf numFmtId="4" fontId="66" fillId="2" borderId="51" xfId="0" applyNumberFormat="1" applyFont="1" applyFill="1" applyBorder="1" applyAlignment="1">
      <alignment horizontal="center" vertical="center"/>
    </xf>
    <xf numFmtId="0" fontId="26" fillId="2" borderId="0" xfId="0" applyFont="1" applyFill="1" applyAlignment="1">
      <alignment horizontal="left"/>
    </xf>
    <xf numFmtId="4" fontId="2" fillId="0" borderId="42" xfId="0" applyNumberFormat="1" applyFont="1" applyBorder="1" applyAlignment="1" applyProtection="1">
      <alignment horizontal="center" vertical="center"/>
      <protection locked="0"/>
    </xf>
    <xf numFmtId="4" fontId="2" fillId="0" borderId="1" xfId="0" applyNumberFormat="1" applyFont="1" applyBorder="1" applyAlignment="1" applyProtection="1">
      <alignment horizontal="center" vertical="center"/>
      <protection locked="0"/>
    </xf>
    <xf numFmtId="4" fontId="66" fillId="2" borderId="57" xfId="0" applyNumberFormat="1" applyFont="1" applyFill="1" applyBorder="1" applyAlignment="1">
      <alignment horizontal="center" vertical="center"/>
    </xf>
    <xf numFmtId="1" fontId="9" fillId="0" borderId="65" xfId="0" applyNumberFormat="1" applyFont="1" applyBorder="1" applyAlignment="1">
      <alignment horizontal="center" vertical="center"/>
    </xf>
    <xf numFmtId="4" fontId="2" fillId="0" borderId="65" xfId="0" applyNumberFormat="1" applyFont="1" applyBorder="1" applyAlignment="1">
      <alignment horizontal="center" vertical="center"/>
    </xf>
    <xf numFmtId="4" fontId="2" fillId="0" borderId="27" xfId="0" applyNumberFormat="1" applyFont="1" applyBorder="1" applyAlignment="1" applyProtection="1">
      <alignment horizontal="center" vertical="center"/>
      <protection locked="0"/>
    </xf>
    <xf numFmtId="4" fontId="2" fillId="0" borderId="44" xfId="0" applyNumberFormat="1" applyFont="1" applyBorder="1" applyAlignment="1" applyProtection="1">
      <alignment horizontal="center" vertical="center"/>
      <protection locked="0"/>
    </xf>
    <xf numFmtId="0" fontId="40" fillId="2" borderId="0" xfId="0" applyFont="1" applyFill="1" applyAlignment="1">
      <alignment horizontal="left" vertical="center"/>
    </xf>
    <xf numFmtId="0" fontId="42" fillId="0" borderId="55" xfId="0" applyFont="1" applyBorder="1" applyAlignment="1">
      <alignment horizontal="justify" vertical="center" wrapText="1"/>
    </xf>
    <xf numFmtId="0" fontId="0" fillId="2" borderId="56" xfId="0" applyFill="1" applyBorder="1"/>
    <xf numFmtId="0" fontId="0" fillId="2" borderId="57" xfId="0" applyFill="1" applyBorder="1"/>
    <xf numFmtId="0" fontId="2" fillId="2" borderId="8"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9" xfId="0" applyFont="1" applyFill="1" applyBorder="1" applyAlignment="1">
      <alignment horizontal="left" vertical="center" wrapText="1"/>
    </xf>
    <xf numFmtId="49" fontId="38" fillId="0" borderId="1" xfId="0" applyNumberFormat="1" applyFont="1" applyBorder="1" applyAlignment="1">
      <alignment horizontal="center"/>
    </xf>
    <xf numFmtId="164" fontId="22" fillId="0" borderId="25" xfId="0" applyNumberFormat="1" applyFont="1" applyBorder="1" applyAlignment="1">
      <alignment horizontal="right"/>
    </xf>
    <xf numFmtId="0" fontId="28" fillId="0" borderId="22" xfId="0" applyFont="1" applyBorder="1"/>
    <xf numFmtId="164" fontId="22" fillId="0" borderId="25" xfId="0" applyNumberFormat="1" applyFont="1" applyBorder="1"/>
    <xf numFmtId="49" fontId="2" fillId="2" borderId="1" xfId="6" applyNumberFormat="1" applyFill="1" applyBorder="1" applyAlignment="1">
      <alignment horizontal="center" vertical="top" wrapText="1"/>
    </xf>
    <xf numFmtId="49" fontId="2" fillId="0" borderId="1" xfId="6" applyNumberFormat="1" applyBorder="1" applyAlignment="1">
      <alignment horizontal="left" vertical="top" wrapText="1"/>
    </xf>
    <xf numFmtId="0" fontId="2" fillId="0" borderId="1" xfId="6" applyBorder="1" applyAlignment="1">
      <alignment horizontal="left" vertical="top" wrapText="1"/>
    </xf>
    <xf numFmtId="0" fontId="15" fillId="0" borderId="1" xfId="6" applyFont="1" applyBorder="1" applyAlignment="1">
      <alignment horizontal="left" vertical="top" wrapText="1"/>
    </xf>
    <xf numFmtId="49" fontId="2" fillId="0" borderId="1" xfId="6" applyNumberFormat="1" applyBorder="1" applyAlignment="1">
      <alignment horizontal="center" vertical="center" wrapText="1"/>
    </xf>
    <xf numFmtId="0" fontId="19" fillId="0" borderId="0" xfId="6" applyFont="1" applyAlignment="1">
      <alignment horizontal="left"/>
    </xf>
    <xf numFmtId="0" fontId="38" fillId="0" borderId="1" xfId="6" applyFont="1" applyBorder="1" applyAlignment="1">
      <alignment horizontal="center" vertical="top" wrapText="1"/>
    </xf>
    <xf numFmtId="1" fontId="38" fillId="0" borderId="1" xfId="6" applyNumberFormat="1" applyFont="1" applyBorder="1" applyAlignment="1">
      <alignment horizontal="left" vertical="top" wrapText="1"/>
    </xf>
    <xf numFmtId="0" fontId="5"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top" wrapText="1"/>
    </xf>
    <xf numFmtId="0" fontId="9" fillId="0" borderId="1" xfId="13" applyFont="1" applyBorder="1" applyAlignment="1">
      <alignment vertical="top" wrapText="1"/>
    </xf>
    <xf numFmtId="0" fontId="2" fillId="0" borderId="1" xfId="13" applyBorder="1" applyAlignment="1">
      <alignment horizontal="center" vertical="top" wrapText="1"/>
    </xf>
    <xf numFmtId="0" fontId="75" fillId="0" borderId="1" xfId="16" applyFont="1" applyBorder="1" applyAlignment="1">
      <alignment vertical="center" wrapText="1"/>
    </xf>
    <xf numFmtId="0" fontId="2" fillId="0" borderId="1" xfId="13" applyBorder="1" applyAlignment="1">
      <alignment vertical="top" wrapText="1"/>
    </xf>
    <xf numFmtId="0" fontId="54" fillId="0" borderId="53" xfId="0" applyFont="1" applyBorder="1" applyAlignment="1">
      <alignment horizontal="center"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0" fillId="0" borderId="20" xfId="0" applyFont="1" applyBorder="1" applyAlignment="1">
      <alignment horizontal="center" vertical="top" wrapText="1"/>
    </xf>
    <xf numFmtId="0" fontId="40" fillId="0" borderId="21" xfId="0" applyFont="1" applyBorder="1" applyAlignment="1">
      <alignment horizontal="center" vertical="top" wrapText="1"/>
    </xf>
    <xf numFmtId="0" fontId="40" fillId="0" borderId="22" xfId="0" applyFont="1" applyBorder="1" applyAlignment="1">
      <alignment horizontal="center" vertical="top" wrapText="1"/>
    </xf>
    <xf numFmtId="0" fontId="2" fillId="0" borderId="20" xfId="0" applyFont="1" applyBorder="1" applyAlignment="1">
      <alignment horizontal="left"/>
    </xf>
    <xf numFmtId="0" fontId="2" fillId="0" borderId="21" xfId="0" applyFont="1" applyBorder="1" applyAlignment="1">
      <alignment horizontal="left"/>
    </xf>
    <xf numFmtId="0" fontId="2" fillId="0" borderId="24" xfId="0" applyFont="1" applyBorder="1" applyAlignment="1">
      <alignment horizontal="left"/>
    </xf>
    <xf numFmtId="0" fontId="0" fillId="0" borderId="21" xfId="0" applyBorder="1"/>
    <xf numFmtId="0" fontId="2" fillId="0" borderId="20" xfId="0" applyFont="1" applyBorder="1" applyAlignment="1">
      <alignment vertical="center"/>
    </xf>
    <xf numFmtId="0" fontId="0" fillId="0" borderId="22" xfId="0" applyBorder="1" applyAlignment="1">
      <alignment vertical="center"/>
    </xf>
    <xf numFmtId="0" fontId="22" fillId="0" borderId="21" xfId="0" applyFont="1" applyBorder="1" applyAlignment="1">
      <alignment vertical="center"/>
    </xf>
    <xf numFmtId="0" fontId="0" fillId="0" borderId="21" xfId="0" applyBorder="1" applyAlignment="1">
      <alignment vertical="center"/>
    </xf>
    <xf numFmtId="0" fontId="70"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34"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11" fillId="5" borderId="10" xfId="1" applyFont="1" applyFill="1" applyBorder="1" applyAlignment="1">
      <alignment vertical="center"/>
    </xf>
    <xf numFmtId="0" fontId="11" fillId="5" borderId="11" xfId="1" applyFont="1" applyFill="1" applyBorder="1" applyAlignment="1">
      <alignment vertical="center"/>
    </xf>
    <xf numFmtId="0" fontId="11" fillId="5" borderId="12" xfId="1" applyFont="1" applyFill="1" applyBorder="1" applyAlignment="1">
      <alignment vertical="center"/>
    </xf>
    <xf numFmtId="0" fontId="2" fillId="2" borderId="8" xfId="0" applyFont="1" applyFill="1" applyBorder="1" applyAlignment="1">
      <alignment horizontal="left" vertical="top" wrapText="1"/>
    </xf>
    <xf numFmtId="0" fontId="4" fillId="5" borderId="5" xfId="0" applyFont="1" applyFill="1" applyBorder="1" applyAlignment="1">
      <alignment horizontal="left" wrapText="1"/>
    </xf>
    <xf numFmtId="0" fontId="2" fillId="5" borderId="6" xfId="0" applyFont="1" applyFill="1" applyBorder="1" applyAlignment="1">
      <alignment horizontal="left" wrapText="1"/>
    </xf>
    <xf numFmtId="0" fontId="2" fillId="5" borderId="7" xfId="0" applyFont="1" applyFill="1" applyBorder="1" applyAlignment="1">
      <alignment horizontal="left" wrapText="1"/>
    </xf>
    <xf numFmtId="0" fontId="14" fillId="2" borderId="0" xfId="0" applyFont="1" applyFill="1" applyAlignment="1">
      <alignment horizontal="left" wrapText="1"/>
    </xf>
    <xf numFmtId="0" fontId="2" fillId="5" borderId="8" xfId="0" applyFont="1" applyFill="1" applyBorder="1" applyAlignment="1">
      <alignment horizontal="left" wrapText="1"/>
    </xf>
    <xf numFmtId="0" fontId="2" fillId="5" borderId="0" xfId="0" applyFont="1" applyFill="1" applyAlignment="1">
      <alignment horizontal="left" wrapText="1"/>
    </xf>
    <xf numFmtId="0" fontId="2" fillId="5" borderId="9" xfId="0" applyFont="1" applyFill="1" applyBorder="1" applyAlignment="1">
      <alignment horizontal="left" wrapText="1"/>
    </xf>
    <xf numFmtId="0" fontId="2" fillId="5" borderId="8" xfId="0" applyFont="1" applyFill="1" applyBorder="1" applyAlignment="1">
      <alignment horizontal="left"/>
    </xf>
    <xf numFmtId="0" fontId="2" fillId="5" borderId="0" xfId="0" applyFont="1" applyFill="1" applyAlignment="1">
      <alignment horizontal="left"/>
    </xf>
    <xf numFmtId="0" fontId="2" fillId="5" borderId="9" xfId="0" applyFont="1" applyFill="1" applyBorder="1" applyAlignment="1">
      <alignment horizontal="left"/>
    </xf>
    <xf numFmtId="0" fontId="11" fillId="5" borderId="8" xfId="1" applyFont="1" applyFill="1" applyBorder="1" applyAlignment="1">
      <alignment horizontal="left"/>
    </xf>
    <xf numFmtId="0" fontId="11" fillId="5" borderId="0" xfId="1" applyFont="1" applyFill="1" applyBorder="1" applyAlignment="1">
      <alignment horizontal="left"/>
    </xf>
    <xf numFmtId="0" fontId="11" fillId="5" borderId="9" xfId="1" applyFont="1" applyFill="1" applyBorder="1" applyAlignment="1">
      <alignment horizontal="left"/>
    </xf>
    <xf numFmtId="0" fontId="11" fillId="5" borderId="8" xfId="1" applyFont="1" applyFill="1" applyBorder="1" applyAlignment="1">
      <alignment wrapText="1"/>
    </xf>
    <xf numFmtId="0" fontId="11" fillId="5" borderId="0" xfId="1" applyFont="1" applyFill="1" applyBorder="1" applyAlignment="1">
      <alignment wrapText="1"/>
    </xf>
    <xf numFmtId="0" fontId="11" fillId="5" borderId="9" xfId="1" applyFont="1" applyFill="1" applyBorder="1" applyAlignment="1">
      <alignment wrapText="1"/>
    </xf>
    <xf numFmtId="0" fontId="11" fillId="5" borderId="8" xfId="1" applyFont="1" applyFill="1" applyBorder="1" applyAlignment="1">
      <alignment horizontal="left" vertical="center" wrapText="1"/>
    </xf>
    <xf numFmtId="0" fontId="11" fillId="5" borderId="0" xfId="1" applyFont="1" applyFill="1" applyBorder="1" applyAlignment="1">
      <alignment horizontal="left" vertical="center" wrapText="1"/>
    </xf>
    <xf numFmtId="0" fontId="11" fillId="5" borderId="9" xfId="1" applyFont="1" applyFill="1" applyBorder="1" applyAlignment="1">
      <alignment horizontal="left" vertical="center" wrapText="1"/>
    </xf>
    <xf numFmtId="0" fontId="11" fillId="0" borderId="21" xfId="1" applyFont="1" applyFill="1" applyBorder="1" applyAlignment="1">
      <alignment horizontal="center" vertical="center"/>
    </xf>
    <xf numFmtId="0" fontId="11" fillId="5" borderId="8" xfId="1" applyFont="1" applyFill="1" applyBorder="1" applyAlignment="1">
      <alignment vertical="center"/>
    </xf>
    <xf numFmtId="0" fontId="11" fillId="5" borderId="0" xfId="1" applyFont="1" applyFill="1" applyBorder="1" applyAlignment="1">
      <alignment vertical="center"/>
    </xf>
    <xf numFmtId="0" fontId="11" fillId="5" borderId="9" xfId="1" applyFont="1" applyFill="1" applyBorder="1" applyAlignment="1">
      <alignment vertical="center"/>
    </xf>
    <xf numFmtId="0" fontId="29" fillId="5" borderId="8" xfId="1" applyFont="1" applyFill="1" applyBorder="1" applyAlignment="1">
      <alignment vertical="center"/>
    </xf>
    <xf numFmtId="0" fontId="29" fillId="5" borderId="0" xfId="1" applyFont="1" applyFill="1" applyBorder="1" applyAlignment="1">
      <alignment vertical="center"/>
    </xf>
    <xf numFmtId="0" fontId="29" fillId="5" borderId="9" xfId="1" applyFont="1" applyFill="1" applyBorder="1" applyAlignment="1">
      <alignment vertical="center"/>
    </xf>
    <xf numFmtId="0" fontId="2" fillId="5" borderId="8" xfId="0" applyFont="1" applyFill="1" applyBorder="1" applyAlignment="1">
      <alignment vertical="center" wrapText="1"/>
    </xf>
    <xf numFmtId="0" fontId="2" fillId="5" borderId="0" xfId="0" applyFont="1" applyFill="1" applyAlignment="1">
      <alignment vertical="center" wrapText="1"/>
    </xf>
    <xf numFmtId="0" fontId="2" fillId="5" borderId="9" xfId="0" applyFont="1" applyFill="1" applyBorder="1" applyAlignment="1">
      <alignment vertical="center" wrapText="1"/>
    </xf>
    <xf numFmtId="0" fontId="19" fillId="0" borderId="0" xfId="0" applyFont="1" applyAlignment="1">
      <alignment horizontal="center" wrapText="1"/>
    </xf>
    <xf numFmtId="0" fontId="60" fillId="0" borderId="0" xfId="0" applyFont="1" applyAlignment="1">
      <alignment horizontal="center" vertical="center" wrapText="1"/>
    </xf>
    <xf numFmtId="0" fontId="29" fillId="5" borderId="8" xfId="1" applyFont="1" applyFill="1" applyBorder="1" applyAlignment="1">
      <alignment vertical="center" wrapText="1"/>
    </xf>
    <xf numFmtId="0" fontId="29" fillId="5" borderId="0" xfId="1" applyFont="1" applyFill="1" applyBorder="1" applyAlignment="1">
      <alignment vertical="center" wrapText="1"/>
    </xf>
    <xf numFmtId="0" fontId="29" fillId="5" borderId="9" xfId="1" applyFont="1" applyFill="1" applyBorder="1" applyAlignment="1">
      <alignment vertical="center" wrapText="1"/>
    </xf>
    <xf numFmtId="0" fontId="11" fillId="5" borderId="8" xfId="1" applyFont="1" applyFill="1" applyBorder="1" applyAlignment="1">
      <alignment vertical="center" wrapText="1"/>
    </xf>
    <xf numFmtId="0" fontId="11" fillId="5" borderId="0" xfId="1" applyFont="1" applyFill="1" applyBorder="1" applyAlignment="1">
      <alignment vertical="center" wrapText="1"/>
    </xf>
    <xf numFmtId="0" fontId="11" fillId="5" borderId="9" xfId="1" applyFont="1" applyFill="1" applyBorder="1" applyAlignment="1">
      <alignment vertical="center" wrapText="1"/>
    </xf>
    <xf numFmtId="0" fontId="2" fillId="5" borderId="5" xfId="0" applyFont="1" applyFill="1" applyBorder="1" applyAlignment="1">
      <alignment vertical="center" wrapText="1"/>
    </xf>
    <xf numFmtId="0" fontId="2" fillId="5" borderId="6" xfId="0" applyFont="1" applyFill="1" applyBorder="1" applyAlignment="1">
      <alignment vertical="center" wrapText="1"/>
    </xf>
    <xf numFmtId="0" fontId="2" fillId="5" borderId="7" xfId="0" applyFont="1" applyFill="1" applyBorder="1" applyAlignment="1">
      <alignment vertical="center" wrapText="1"/>
    </xf>
    <xf numFmtId="0" fontId="62" fillId="3" borderId="20" xfId="0" applyFont="1" applyFill="1" applyBorder="1" applyAlignment="1">
      <alignment horizontal="center" vertical="center"/>
    </xf>
    <xf numFmtId="0" fontId="62" fillId="3" borderId="21" xfId="0" applyFont="1" applyFill="1" applyBorder="1" applyAlignment="1">
      <alignment horizontal="center"/>
    </xf>
    <xf numFmtId="0" fontId="62" fillId="3" borderId="22" xfId="0" applyFont="1" applyFill="1" applyBorder="1" applyAlignment="1">
      <alignment horizontal="center"/>
    </xf>
    <xf numFmtId="0" fontId="39" fillId="0" borderId="19" xfId="0" applyFont="1" applyBorder="1" applyAlignment="1">
      <alignment vertical="top" wrapText="1"/>
    </xf>
    <xf numFmtId="0" fontId="39" fillId="0" borderId="19" xfId="0" applyFont="1" applyBorder="1" applyAlignment="1">
      <alignment vertical="top"/>
    </xf>
    <xf numFmtId="0" fontId="39" fillId="0" borderId="19" xfId="0" applyFont="1" applyBorder="1" applyAlignment="1">
      <alignment horizontal="left" vertical="top" wrapText="1"/>
    </xf>
    <xf numFmtId="0" fontId="39" fillId="0" borderId="55" xfId="0" applyFont="1" applyBorder="1" applyAlignment="1">
      <alignment horizontal="center" vertical="center"/>
    </xf>
    <xf numFmtId="0" fontId="39" fillId="0" borderId="56" xfId="0" applyFont="1" applyBorder="1" applyAlignment="1">
      <alignment horizontal="center" vertical="center"/>
    </xf>
    <xf numFmtId="0" fontId="39" fillId="0" borderId="57" xfId="0" applyFont="1" applyBorder="1" applyAlignment="1">
      <alignment horizontal="center" vertical="center"/>
    </xf>
    <xf numFmtId="0" fontId="39" fillId="0" borderId="55" xfId="0" applyFont="1" applyBorder="1" applyAlignment="1">
      <alignment horizontal="center" vertical="center" wrapText="1"/>
    </xf>
    <xf numFmtId="0" fontId="39" fillId="0" borderId="56" xfId="0" applyFont="1" applyBorder="1" applyAlignment="1">
      <alignment horizontal="center" vertical="center" wrapText="1"/>
    </xf>
    <xf numFmtId="0" fontId="39" fillId="0" borderId="57" xfId="0" applyFont="1" applyBorder="1" applyAlignment="1">
      <alignment horizontal="center" vertical="center" wrapText="1"/>
    </xf>
    <xf numFmtId="0" fontId="38" fillId="0" borderId="20" xfId="0" applyFont="1" applyBorder="1" applyAlignment="1">
      <alignment horizontal="left" vertical="top" wrapText="1"/>
    </xf>
    <xf numFmtId="0" fontId="39" fillId="0" borderId="22" xfId="0" applyFont="1" applyBorder="1" applyAlignment="1">
      <alignment horizontal="left" vertical="top" wrapText="1"/>
    </xf>
    <xf numFmtId="0" fontId="25" fillId="0" borderId="20" xfId="0" applyFont="1" applyBorder="1" applyAlignment="1">
      <alignment horizontal="center" wrapText="1"/>
    </xf>
    <xf numFmtId="0" fontId="48" fillId="0" borderId="21" xfId="0" applyFont="1" applyBorder="1"/>
    <xf numFmtId="0" fontId="48" fillId="0" borderId="22" xfId="0" applyFont="1" applyBorder="1"/>
    <xf numFmtId="0" fontId="34" fillId="0" borderId="20" xfId="0" applyFont="1" applyBorder="1" applyAlignment="1">
      <alignment horizontal="center" vertical="center"/>
    </xf>
    <xf numFmtId="0" fontId="38" fillId="0" borderId="21" xfId="0" applyFont="1" applyBorder="1" applyAlignment="1">
      <alignment horizontal="center" vertical="center"/>
    </xf>
    <xf numFmtId="0" fontId="42" fillId="0" borderId="39" xfId="0" applyFont="1" applyBorder="1" applyAlignment="1">
      <alignment horizontal="justify" vertical="top"/>
    </xf>
    <xf numFmtId="0" fontId="39" fillId="0" borderId="4" xfId="0" applyFont="1" applyBorder="1"/>
    <xf numFmtId="0" fontId="0" fillId="0" borderId="4" xfId="0" applyBorder="1"/>
    <xf numFmtId="0" fontId="39" fillId="0" borderId="50" xfId="0" applyFont="1" applyBorder="1" applyAlignment="1">
      <alignment vertical="center" wrapText="1"/>
    </xf>
    <xf numFmtId="0" fontId="39" fillId="0" borderId="50" xfId="0" applyFont="1" applyBorder="1" applyAlignment="1">
      <alignment vertical="center"/>
    </xf>
    <xf numFmtId="0" fontId="42" fillId="0" borderId="19" xfId="0" applyFont="1" applyBorder="1" applyAlignment="1">
      <alignment horizontal="left" wrapText="1"/>
    </xf>
    <xf numFmtId="0" fontId="39" fillId="0" borderId="19" xfId="0" applyFont="1" applyBorder="1"/>
    <xf numFmtId="0" fontId="39" fillId="0" borderId="39" xfId="0" applyFont="1" applyBorder="1" applyAlignment="1">
      <alignment horizontal="left" vertical="top" wrapText="1"/>
    </xf>
    <xf numFmtId="0" fontId="39" fillId="0" borderId="39" xfId="0" applyFont="1" applyBorder="1" applyAlignment="1">
      <alignment horizontal="left" vertical="top"/>
    </xf>
    <xf numFmtId="0" fontId="42" fillId="0" borderId="36" xfId="0" applyFont="1" applyBorder="1" applyAlignment="1">
      <alignment horizontal="justify" vertical="top"/>
    </xf>
    <xf numFmtId="0" fontId="39" fillId="0" borderId="37" xfId="0" applyFont="1" applyBorder="1"/>
    <xf numFmtId="0" fontId="0" fillId="0" borderId="37" xfId="0" applyBorder="1"/>
    <xf numFmtId="0" fontId="39" fillId="0" borderId="36" xfId="0" applyFont="1" applyBorder="1" applyAlignment="1">
      <alignment horizontal="left" vertical="top" wrapText="1"/>
    </xf>
    <xf numFmtId="0" fontId="42" fillId="0" borderId="1" xfId="0" applyFont="1" applyBorder="1" applyAlignment="1">
      <alignment horizontal="justify" vertical="top"/>
    </xf>
    <xf numFmtId="0" fontId="39" fillId="0" borderId="1" xfId="0" applyFont="1" applyBorder="1"/>
    <xf numFmtId="0" fontId="0" fillId="0" borderId="1" xfId="0" applyBorder="1"/>
    <xf numFmtId="0" fontId="39" fillId="0" borderId="4" xfId="0" applyFont="1" applyBorder="1" applyAlignment="1">
      <alignment horizontal="left" vertical="top" wrapText="1"/>
    </xf>
    <xf numFmtId="0" fontId="42" fillId="0" borderId="1" xfId="0" applyFont="1" applyBorder="1" applyAlignment="1">
      <alignment horizontal="left" vertical="top" wrapText="1"/>
    </xf>
    <xf numFmtId="0" fontId="39" fillId="0" borderId="60" xfId="0" applyFont="1" applyBorder="1" applyAlignment="1">
      <alignment horizontal="left" vertical="top"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30" fillId="0" borderId="22" xfId="0" applyFont="1" applyBorder="1" applyAlignment="1">
      <alignment horizontal="left" vertical="top" wrapText="1"/>
    </xf>
    <xf numFmtId="0" fontId="30" fillId="0" borderId="19" xfId="0" applyFont="1" applyBorder="1" applyAlignment="1">
      <alignment horizontal="left" wrapText="1"/>
    </xf>
    <xf numFmtId="0" fontId="30" fillId="0" borderId="19" xfId="0" applyFont="1" applyBorder="1"/>
    <xf numFmtId="0" fontId="30" fillId="0" borderId="19" xfId="0" applyFont="1" applyBorder="1" applyAlignment="1">
      <alignment vertical="top" wrapText="1"/>
    </xf>
    <xf numFmtId="0" fontId="30" fillId="0" borderId="19" xfId="0" applyFont="1" applyBorder="1" applyAlignment="1">
      <alignment vertical="top"/>
    </xf>
    <xf numFmtId="0" fontId="39" fillId="0" borderId="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0" fontId="50" fillId="0" borderId="20" xfId="0" applyFont="1" applyBorder="1" applyAlignment="1">
      <alignment horizontal="left" vertical="top" wrapText="1"/>
    </xf>
    <xf numFmtId="0" fontId="32" fillId="0" borderId="20" xfId="0" applyFont="1" applyBorder="1" applyAlignment="1">
      <alignment horizontal="center" vertical="top" wrapText="1"/>
    </xf>
    <xf numFmtId="0" fontId="63" fillId="0" borderId="21" xfId="0" applyFont="1" applyBorder="1" applyAlignment="1">
      <alignment vertical="top"/>
    </xf>
    <xf numFmtId="0" fontId="39" fillId="0" borderId="1" xfId="0" applyFont="1" applyBorder="1" applyAlignment="1">
      <alignment horizontal="left" vertical="top" wrapText="1"/>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60" xfId="0" applyFont="1" applyFill="1" applyBorder="1" applyAlignment="1">
      <alignment horizontal="left" wrapText="1"/>
    </xf>
    <xf numFmtId="0" fontId="2" fillId="2" borderId="4" xfId="0" applyFont="1" applyFill="1" applyBorder="1" applyAlignment="1">
      <alignment horizontal="left" wrapText="1"/>
    </xf>
    <xf numFmtId="0" fontId="25" fillId="2" borderId="0" xfId="0" applyFont="1" applyFill="1" applyAlignment="1">
      <alignment horizontal="center" wrapText="1"/>
    </xf>
    <xf numFmtId="0" fontId="25" fillId="2" borderId="21" xfId="0" applyFont="1" applyFill="1" applyBorder="1" applyAlignment="1">
      <alignment horizontal="center" wrapText="1"/>
    </xf>
    <xf numFmtId="0" fontId="50" fillId="0" borderId="21" xfId="0" applyFont="1" applyBorder="1" applyAlignment="1">
      <alignment horizontal="left" vertical="top" wrapText="1"/>
    </xf>
    <xf numFmtId="0" fontId="39" fillId="0" borderId="20" xfId="0" applyFont="1" applyBorder="1" applyAlignment="1">
      <alignment horizontal="left" vertical="top" wrapText="1"/>
    </xf>
    <xf numFmtId="0" fontId="39" fillId="0" borderId="21" xfId="0" applyFont="1" applyBorder="1" applyAlignment="1">
      <alignment horizontal="left" vertical="top" wrapText="1"/>
    </xf>
    <xf numFmtId="0" fontId="38" fillId="0" borderId="21" xfId="0" applyFont="1" applyBorder="1" applyAlignment="1">
      <alignment horizontal="left" vertical="top" wrapText="1"/>
    </xf>
    <xf numFmtId="0" fontId="44" fillId="0" borderId="39" xfId="1" applyFont="1" applyBorder="1" applyAlignment="1">
      <alignment horizontal="center" vertical="center"/>
    </xf>
    <xf numFmtId="0" fontId="44" fillId="0" borderId="4" xfId="1" applyFont="1" applyBorder="1" applyAlignment="1">
      <alignment horizontal="center" vertical="center"/>
    </xf>
    <xf numFmtId="0" fontId="42" fillId="0" borderId="39" xfId="0" applyFont="1" applyBorder="1" applyAlignment="1">
      <alignment horizontal="left" vertical="top" wrapText="1"/>
    </xf>
    <xf numFmtId="0" fontId="42" fillId="0" borderId="4" xfId="0" applyFont="1" applyBorder="1" applyAlignment="1">
      <alignment horizontal="left" vertical="top" wrapText="1"/>
    </xf>
    <xf numFmtId="0" fontId="42" fillId="0" borderId="40" xfId="0" applyFont="1" applyBorder="1" applyAlignment="1">
      <alignment horizontal="left" vertical="top" wrapText="1"/>
    </xf>
    <xf numFmtId="0" fontId="0" fillId="0" borderId="40" xfId="0" applyBorder="1"/>
    <xf numFmtId="0" fontId="39" fillId="0" borderId="19" xfId="0" applyFont="1" applyBorder="1" applyAlignment="1">
      <alignment horizontal="left" vertical="top"/>
    </xf>
    <xf numFmtId="0" fontId="19" fillId="0" borderId="0" xfId="0" applyFont="1" applyAlignment="1">
      <alignment horizontal="center" vertical="center" wrapText="1"/>
    </xf>
    <xf numFmtId="0" fontId="51" fillId="0" borderId="0" xfId="0" applyFont="1" applyAlignment="1">
      <alignment horizontal="center" vertical="center" wrapText="1"/>
    </xf>
    <xf numFmtId="0" fontId="39" fillId="0" borderId="39" xfId="0" applyFont="1" applyBorder="1" applyAlignment="1">
      <alignment vertical="center" wrapText="1"/>
    </xf>
    <xf numFmtId="0" fontId="39" fillId="0" borderId="4" xfId="0" applyFont="1" applyBorder="1" applyAlignment="1">
      <alignment vertical="center" wrapText="1"/>
    </xf>
    <xf numFmtId="0" fontId="39" fillId="0" borderId="40" xfId="0" applyFont="1" applyBorder="1" applyAlignment="1">
      <alignment vertical="center" wrapText="1"/>
    </xf>
    <xf numFmtId="0" fontId="39" fillId="0" borderId="16" xfId="0" applyFont="1" applyBorder="1" applyAlignment="1">
      <alignment vertical="center" wrapText="1"/>
    </xf>
    <xf numFmtId="0" fontId="39" fillId="0" borderId="17" xfId="0" applyFont="1" applyBorder="1" applyAlignment="1">
      <alignment vertical="center" wrapText="1"/>
    </xf>
    <xf numFmtId="0" fontId="39" fillId="0" borderId="41" xfId="0" applyFont="1" applyBorder="1" applyAlignment="1">
      <alignment vertical="center" wrapText="1"/>
    </xf>
    <xf numFmtId="0" fontId="2" fillId="2" borderId="13" xfId="6" applyFill="1" applyBorder="1" applyAlignment="1">
      <alignment horizontal="center" vertical="top"/>
    </xf>
    <xf numFmtId="0" fontId="2" fillId="2" borderId="68" xfId="6" applyFill="1" applyBorder="1" applyAlignment="1">
      <alignment horizontal="center" vertical="top"/>
    </xf>
    <xf numFmtId="0" fontId="2" fillId="2" borderId="18" xfId="6" applyFill="1" applyBorder="1" applyAlignment="1">
      <alignment horizontal="center" vertical="top"/>
    </xf>
    <xf numFmtId="0" fontId="2" fillId="0" borderId="66" xfId="6" applyBorder="1" applyAlignment="1">
      <alignment horizontal="center" vertical="top"/>
    </xf>
    <xf numFmtId="0" fontId="33" fillId="0" borderId="39" xfId="0" applyFont="1" applyBorder="1" applyAlignment="1">
      <alignment horizontal="left" vertical="top" wrapText="1"/>
    </xf>
    <xf numFmtId="0" fontId="33" fillId="0" borderId="4" xfId="0" applyFont="1" applyBorder="1" applyAlignment="1">
      <alignment horizontal="left" vertical="top" wrapText="1"/>
    </xf>
    <xf numFmtId="0" fontId="33" fillId="0" borderId="60" xfId="0" applyFont="1" applyBorder="1" applyAlignment="1">
      <alignment horizontal="left" vertical="top" wrapText="1"/>
    </xf>
    <xf numFmtId="0" fontId="51" fillId="0" borderId="8" xfId="0" applyFont="1" applyBorder="1" applyAlignment="1">
      <alignment horizontal="center" wrapText="1"/>
    </xf>
    <xf numFmtId="0" fontId="51" fillId="0" borderId="0" xfId="0" applyFont="1" applyAlignment="1">
      <alignment horizontal="center" wrapText="1"/>
    </xf>
    <xf numFmtId="0" fontId="50" fillId="6" borderId="20" xfId="0" applyFont="1" applyFill="1" applyBorder="1" applyAlignment="1">
      <alignment horizontal="center" vertical="center"/>
    </xf>
    <xf numFmtId="0" fontId="50" fillId="6" borderId="21" xfId="0" applyFont="1" applyFill="1" applyBorder="1" applyAlignment="1">
      <alignment horizontal="center" vertical="center"/>
    </xf>
    <xf numFmtId="0" fontId="50" fillId="6" borderId="22" xfId="0" applyFont="1" applyFill="1" applyBorder="1" applyAlignment="1">
      <alignment horizontal="center" vertical="center"/>
    </xf>
    <xf numFmtId="0" fontId="54" fillId="0" borderId="23" xfId="0" applyFont="1" applyBorder="1" applyAlignment="1">
      <alignment horizontal="left" vertical="top" wrapText="1"/>
    </xf>
    <xf numFmtId="0" fontId="0" fillId="0" borderId="23" xfId="0" applyBorder="1" applyAlignment="1">
      <alignment horizontal="left"/>
    </xf>
    <xf numFmtId="0" fontId="0" fillId="0" borderId="29" xfId="0" applyBorder="1" applyAlignment="1">
      <alignment horizontal="left"/>
    </xf>
    <xf numFmtId="0" fontId="54" fillId="0" borderId="16" xfId="0" applyFont="1" applyBorder="1" applyAlignment="1">
      <alignment horizontal="left" vertical="top" wrapText="1"/>
    </xf>
    <xf numFmtId="0" fontId="54" fillId="0" borderId="17" xfId="0" applyFont="1" applyBorder="1" applyAlignment="1">
      <alignment horizontal="left" vertical="top" wrapText="1"/>
    </xf>
    <xf numFmtId="0" fontId="54" fillId="0" borderId="49" xfId="0" applyFont="1" applyBorder="1" applyAlignment="1">
      <alignment horizontal="left" vertical="top" wrapText="1"/>
    </xf>
    <xf numFmtId="0" fontId="2" fillId="2" borderId="0" xfId="0" applyFont="1" applyFill="1" applyAlignment="1">
      <alignment horizontal="center"/>
    </xf>
    <xf numFmtId="0" fontId="0" fillId="2" borderId="0" xfId="0" applyFill="1" applyAlignment="1">
      <alignment horizontal="center"/>
    </xf>
    <xf numFmtId="0" fontId="25" fillId="0" borderId="10" xfId="0" applyFont="1" applyBorder="1" applyAlignment="1">
      <alignment horizontal="center" vertical="center"/>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71"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0" fillId="2" borderId="0" xfId="0" applyFill="1" applyAlignment="1">
      <alignment horizontal="left" vertical="top"/>
    </xf>
    <xf numFmtId="0" fontId="72" fillId="2" borderId="0" xfId="0" applyFont="1" applyFill="1" applyAlignment="1">
      <alignment horizontal="center" vertical="center" wrapText="1"/>
    </xf>
    <xf numFmtId="0" fontId="23" fillId="2" borderId="0" xfId="0" applyFont="1" applyFill="1" applyAlignment="1">
      <alignment horizontal="center" vertical="center" wrapText="1"/>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65" fillId="4" borderId="5" xfId="0" applyFont="1" applyFill="1" applyBorder="1" applyAlignment="1">
      <alignment horizontal="center" vertical="top"/>
    </xf>
    <xf numFmtId="0" fontId="51" fillId="0" borderId="6" xfId="0" applyFont="1" applyBorder="1" applyAlignment="1">
      <alignment horizontal="center" vertical="top"/>
    </xf>
    <xf numFmtId="0" fontId="51" fillId="0" borderId="7" xfId="0" applyFont="1" applyBorder="1" applyAlignment="1">
      <alignment horizontal="center" vertical="top"/>
    </xf>
    <xf numFmtId="0" fontId="65" fillId="4" borderId="20" xfId="0" applyFont="1" applyFill="1" applyBorder="1" applyAlignment="1">
      <alignment horizontal="center" vertical="top"/>
    </xf>
    <xf numFmtId="0" fontId="51" fillId="0" borderId="21" xfId="0" applyFont="1" applyBorder="1" applyAlignment="1">
      <alignment horizontal="center" vertical="top"/>
    </xf>
    <xf numFmtId="0" fontId="51" fillId="0" borderId="22" xfId="0" applyFont="1" applyBorder="1" applyAlignment="1">
      <alignment horizontal="center" vertical="top"/>
    </xf>
    <xf numFmtId="0" fontId="40" fillId="2" borderId="0" xfId="0" applyFont="1" applyFill="1" applyAlignment="1">
      <alignment horizontal="left" vertical="center"/>
    </xf>
    <xf numFmtId="0" fontId="15" fillId="2" borderId="0" xfId="0" applyFont="1" applyFill="1" applyAlignment="1">
      <alignment horizontal="right"/>
    </xf>
    <xf numFmtId="0" fontId="5" fillId="0" borderId="45" xfId="0" applyFont="1" applyBorder="1" applyAlignment="1">
      <alignment horizontal="left" vertical="top" wrapText="1"/>
    </xf>
    <xf numFmtId="0" fontId="49" fillId="0" borderId="46" xfId="0" applyFont="1" applyBorder="1" applyAlignment="1">
      <alignment horizontal="left" vertical="top" wrapText="1"/>
    </xf>
    <xf numFmtId="0" fontId="5" fillId="0" borderId="46" xfId="0" applyFont="1" applyBorder="1" applyAlignment="1">
      <alignment horizontal="left" vertical="top" wrapText="1"/>
    </xf>
    <xf numFmtId="0" fontId="49" fillId="0" borderId="46" xfId="0" applyFont="1" applyBorder="1"/>
    <xf numFmtId="0" fontId="49" fillId="0" borderId="47" xfId="0" applyFont="1" applyBorder="1"/>
    <xf numFmtId="0" fontId="2" fillId="2" borderId="0" xfId="0" applyFont="1" applyFill="1" applyAlignment="1">
      <alignment horizontal="right"/>
    </xf>
    <xf numFmtId="4" fontId="2" fillId="0" borderId="15" xfId="0" applyNumberFormat="1" applyFont="1" applyBorder="1" applyAlignment="1" applyProtection="1">
      <alignment horizontal="center" vertical="center"/>
      <protection locked="0"/>
    </xf>
    <xf numFmtId="4" fontId="2" fillId="0" borderId="64" xfId="0" applyNumberFormat="1" applyFont="1" applyBorder="1" applyAlignment="1" applyProtection="1">
      <alignment horizontal="center" vertical="center"/>
      <protection locked="0"/>
    </xf>
    <xf numFmtId="4" fontId="2" fillId="0" borderId="14" xfId="0" applyNumberFormat="1" applyFont="1" applyBorder="1" applyAlignment="1" applyProtection="1">
      <alignment horizontal="center" vertical="center"/>
      <protection locked="0"/>
    </xf>
    <xf numFmtId="4" fontId="2" fillId="0" borderId="67" xfId="0" applyNumberFormat="1" applyFont="1" applyBorder="1" applyAlignment="1" applyProtection="1">
      <alignment horizontal="center" vertical="center"/>
      <protection locked="0"/>
    </xf>
    <xf numFmtId="4" fontId="2" fillId="0" borderId="62" xfId="0" applyNumberFormat="1" applyFont="1" applyBorder="1" applyAlignment="1" applyProtection="1">
      <alignment horizontal="center" vertical="center"/>
      <protection locked="0"/>
    </xf>
    <xf numFmtId="4" fontId="2" fillId="0" borderId="66" xfId="0" applyNumberFormat="1" applyFont="1" applyBorder="1" applyAlignment="1" applyProtection="1">
      <alignment horizontal="center" vertical="center"/>
      <protection locked="0"/>
    </xf>
    <xf numFmtId="0" fontId="33" fillId="0" borderId="63" xfId="0" applyFont="1" applyBorder="1" applyAlignment="1">
      <alignment horizontal="left" vertical="top" wrapText="1"/>
    </xf>
    <xf numFmtId="0" fontId="33" fillId="0" borderId="62" xfId="0" applyFont="1" applyBorder="1" applyAlignment="1">
      <alignment horizontal="left" vertical="top" wrapText="1"/>
    </xf>
    <xf numFmtId="0" fontId="33" fillId="0" borderId="64" xfId="0" applyFont="1" applyBorder="1" applyAlignment="1">
      <alignment horizontal="left" vertical="top" wrapText="1"/>
    </xf>
    <xf numFmtId="9" fontId="2" fillId="0" borderId="65" xfId="0" applyNumberFormat="1" applyFont="1" applyBorder="1" applyAlignment="1">
      <alignment horizontal="left" vertical="center" wrapText="1"/>
    </xf>
    <xf numFmtId="9" fontId="2" fillId="0" borderId="37" xfId="0" applyNumberFormat="1" applyFont="1" applyBorder="1" applyAlignment="1">
      <alignment horizontal="left" vertical="center" wrapText="1"/>
    </xf>
    <xf numFmtId="9" fontId="2" fillId="0" borderId="38" xfId="0" applyNumberFormat="1" applyFont="1" applyBorder="1" applyAlignment="1">
      <alignment horizontal="left" vertical="center" wrapText="1"/>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44" xfId="0" applyFont="1" applyBorder="1" applyAlignment="1">
      <alignment horizontal="left" vertical="top"/>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9" xfId="0" applyFont="1" applyBorder="1" applyAlignment="1">
      <alignment horizontal="left" vertical="top"/>
    </xf>
    <xf numFmtId="0" fontId="2" fillId="0" borderId="58" xfId="0" applyFont="1" applyBorder="1" applyAlignment="1">
      <alignment horizontal="left" vertical="center" wrapText="1"/>
    </xf>
    <xf numFmtId="0" fontId="2" fillId="0" borderId="4" xfId="0" applyFont="1" applyBorder="1" applyAlignment="1">
      <alignment horizontal="left" vertical="center" wrapText="1"/>
    </xf>
    <xf numFmtId="0" fontId="2" fillId="0" borderId="40" xfId="0" applyFont="1" applyBorder="1" applyAlignment="1">
      <alignment horizontal="left" vertical="center" wrapText="1"/>
    </xf>
    <xf numFmtId="0" fontId="2" fillId="0" borderId="36"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60" xfId="0" applyFont="1" applyBorder="1" applyAlignment="1">
      <alignment horizontal="center" vertical="center" wrapText="1"/>
    </xf>
    <xf numFmtId="0" fontId="33" fillId="0" borderId="39"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60" xfId="0" quotePrefix="1" applyFont="1" applyBorder="1" applyAlignment="1">
      <alignment horizontal="left" vertical="top" wrapText="1"/>
    </xf>
    <xf numFmtId="0" fontId="2" fillId="2" borderId="66" xfId="0" applyFont="1" applyFill="1" applyBorder="1" applyAlignment="1">
      <alignment horizontal="center"/>
    </xf>
    <xf numFmtId="0" fontId="26" fillId="2" borderId="0" xfId="0" applyFont="1" applyFill="1" applyAlignment="1">
      <alignment horizontal="right" wrapText="1"/>
    </xf>
    <xf numFmtId="0" fontId="0" fillId="2" borderId="0" xfId="0" applyFill="1" applyAlignment="1">
      <alignment horizontal="right" wrapText="1"/>
    </xf>
    <xf numFmtId="0" fontId="69" fillId="2" borderId="0" xfId="0" applyFont="1" applyFill="1" applyAlignment="1">
      <alignment horizontal="right"/>
    </xf>
    <xf numFmtId="0" fontId="72" fillId="0" borderId="0" xfId="0" applyFont="1" applyAlignment="1">
      <alignment horizontal="center" vertical="center" wrapText="1"/>
    </xf>
    <xf numFmtId="0" fontId="23" fillId="0" borderId="0" xfId="0" applyFont="1" applyAlignment="1">
      <alignment horizontal="center" vertical="center" wrapText="1"/>
    </xf>
    <xf numFmtId="0" fontId="2" fillId="0" borderId="0" xfId="0" applyFont="1" applyAlignment="1">
      <alignment horizontal="right"/>
    </xf>
    <xf numFmtId="0" fontId="5" fillId="0" borderId="53" xfId="0" applyFont="1" applyBorder="1" applyAlignment="1">
      <alignment horizontal="left" vertical="top" wrapText="1"/>
    </xf>
    <xf numFmtId="0" fontId="49" fillId="0" borderId="54" xfId="0" applyFont="1" applyBorder="1" applyAlignment="1">
      <alignment horizontal="left" vertical="top" wrapText="1"/>
    </xf>
    <xf numFmtId="0" fontId="49" fillId="0" borderId="61" xfId="0" applyFont="1" applyBorder="1" applyAlignment="1">
      <alignment horizontal="left" vertical="top" wrapText="1"/>
    </xf>
    <xf numFmtId="0" fontId="64" fillId="7" borderId="36" xfId="0" applyFont="1" applyFill="1" applyBorder="1" applyAlignment="1">
      <alignment horizontal="center" vertical="top" wrapText="1"/>
    </xf>
    <xf numFmtId="0" fontId="64" fillId="7" borderId="37" xfId="0" applyFont="1" applyFill="1" applyBorder="1" applyAlignment="1">
      <alignment horizontal="center" vertical="top" wrapText="1"/>
    </xf>
    <xf numFmtId="0" fontId="64" fillId="7" borderId="38" xfId="0" applyFont="1" applyFill="1" applyBorder="1" applyAlignment="1">
      <alignment horizontal="center" vertical="top" wrapText="1"/>
    </xf>
    <xf numFmtId="0" fontId="33" fillId="2" borderId="66" xfId="0" quotePrefix="1" applyFont="1" applyFill="1" applyBorder="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62" xfId="0" quotePrefix="1" applyFont="1" applyBorder="1" applyAlignment="1">
      <alignment horizontal="left" vertical="top" wrapText="1"/>
    </xf>
    <xf numFmtId="0" fontId="33" fillId="0" borderId="64" xfId="0" quotePrefix="1" applyFont="1" applyBorder="1" applyAlignment="1">
      <alignment horizontal="left" vertical="top" wrapText="1"/>
    </xf>
    <xf numFmtId="0" fontId="33" fillId="0" borderId="58" xfId="0" quotePrefix="1" applyFont="1" applyBorder="1" applyAlignment="1">
      <alignment horizontal="left" vertical="top" wrapText="1"/>
    </xf>
    <xf numFmtId="0" fontId="51" fillId="0" borderId="8" xfId="0" applyFont="1" applyBorder="1" applyAlignment="1">
      <alignment horizontal="center" vertical="center" wrapText="1"/>
    </xf>
    <xf numFmtId="0" fontId="66" fillId="2" borderId="0" xfId="0" applyFont="1" applyFill="1" applyAlignment="1">
      <alignment horizontal="center" vertical="top" wrapText="1"/>
    </xf>
    <xf numFmtId="0" fontId="2" fillId="0" borderId="17" xfId="0" applyFont="1" applyBorder="1" applyAlignment="1">
      <alignment horizontal="center" vertical="center" wrapText="1"/>
    </xf>
    <xf numFmtId="0" fontId="33" fillId="0" borderId="15" xfId="0" applyFont="1" applyBorder="1" applyAlignment="1">
      <alignment horizontal="left" vertical="top" wrapText="1"/>
    </xf>
    <xf numFmtId="4" fontId="2" fillId="0" borderId="0" xfId="0" applyNumberFormat="1" applyFont="1" applyAlignment="1" applyProtection="1">
      <alignment horizontal="center" vertical="center"/>
      <protection locked="0"/>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0" fontId="16" fillId="0" borderId="15" xfId="9" applyFont="1" applyBorder="1" applyAlignment="1">
      <alignment horizontal="center" vertical="top" wrapText="1"/>
    </xf>
    <xf numFmtId="0" fontId="16" fillId="0" borderId="62" xfId="9" applyFont="1" applyBorder="1" applyAlignment="1">
      <alignment horizontal="center" vertical="top" wrapText="1"/>
    </xf>
    <xf numFmtId="0" fontId="39" fillId="0" borderId="0" xfId="9" applyFont="1" applyAlignment="1">
      <alignment horizontal="center" vertical="top"/>
    </xf>
    <xf numFmtId="0" fontId="5" fillId="0" borderId="14" xfId="9" applyFont="1" applyBorder="1" applyAlignment="1">
      <alignment horizontal="center" vertical="top" wrapText="1"/>
    </xf>
    <xf numFmtId="0" fontId="5" fillId="0" borderId="66" xfId="9" applyFont="1" applyBorder="1" applyAlignment="1">
      <alignment horizontal="center" vertical="top" wrapText="1"/>
    </xf>
    <xf numFmtId="0" fontId="25" fillId="0" borderId="1" xfId="9" applyFont="1" applyBorder="1" applyAlignment="1">
      <alignment horizontal="center" vertical="center" wrapText="1"/>
    </xf>
    <xf numFmtId="0" fontId="25" fillId="0" borderId="1" xfId="13" applyFont="1" applyBorder="1" applyAlignment="1">
      <alignment horizontal="center" vertical="center" wrapText="1"/>
    </xf>
    <xf numFmtId="0" fontId="50" fillId="2" borderId="8" xfId="0" applyFont="1" applyFill="1" applyBorder="1" applyAlignment="1">
      <alignment horizontal="justify" vertical="center" wrapText="1"/>
    </xf>
    <xf numFmtId="0" fontId="56" fillId="2" borderId="9" xfId="0" applyFont="1" applyFill="1" applyBorder="1" applyAlignment="1">
      <alignment vertical="top" wrapText="1"/>
    </xf>
    <xf numFmtId="0" fontId="30" fillId="2" borderId="0" xfId="0" applyFont="1" applyFill="1" applyAlignment="1">
      <alignment horizontal="left" vertical="center" wrapText="1"/>
    </xf>
    <xf numFmtId="0" fontId="42" fillId="0" borderId="51" xfId="0" applyFont="1" applyBorder="1" applyAlignment="1">
      <alignment horizontal="justify" vertical="center" wrapText="1"/>
    </xf>
    <xf numFmtId="0" fontId="42" fillId="0" borderId="52" xfId="0" applyFont="1" applyBorder="1" applyAlignment="1">
      <alignment horizontal="justify" vertical="center" wrapText="1"/>
    </xf>
    <xf numFmtId="0" fontId="57" fillId="2" borderId="8" xfId="0" applyFont="1" applyFill="1" applyBorder="1" applyAlignment="1">
      <alignment horizontal="left" vertical="center" wrapText="1"/>
    </xf>
    <xf numFmtId="0" fontId="57" fillId="2" borderId="9" xfId="0" applyFont="1" applyFill="1" applyBorder="1" applyAlignment="1">
      <alignment horizontal="left" vertical="center" wrapText="1"/>
    </xf>
    <xf numFmtId="0" fontId="42" fillId="2" borderId="8" xfId="0" applyFont="1" applyFill="1" applyBorder="1" applyAlignment="1">
      <alignment horizontal="left" vertical="center" wrapText="1"/>
    </xf>
    <xf numFmtId="0" fontId="30" fillId="2" borderId="8" xfId="0" applyFont="1" applyFill="1" applyBorder="1" applyAlignment="1">
      <alignment horizontal="justify" vertical="center" wrapText="1"/>
    </xf>
    <xf numFmtId="0" fontId="18" fillId="0" borderId="0" xfId="3" applyFont="1" applyAlignment="1">
      <alignment horizontal="left" wrapText="1"/>
    </xf>
    <xf numFmtId="0" fontId="42" fillId="0" borderId="20" xfId="0" applyFont="1" applyFill="1" applyBorder="1" applyAlignment="1">
      <alignment horizontal="left"/>
    </xf>
    <xf numFmtId="0" fontId="42" fillId="0" borderId="22" xfId="0" applyFont="1" applyFill="1" applyBorder="1" applyAlignment="1">
      <alignment horizontal="left"/>
    </xf>
    <xf numFmtId="0" fontId="5" fillId="0" borderId="20" xfId="0" applyFont="1" applyFill="1" applyBorder="1" applyAlignment="1">
      <alignment horizontal="left"/>
    </xf>
    <xf numFmtId="0" fontId="0" fillId="0" borderId="21" xfId="0" applyFill="1" applyBorder="1"/>
    <xf numFmtId="0" fontId="0" fillId="0" borderId="22" xfId="0" applyFill="1" applyBorder="1"/>
    <xf numFmtId="0" fontId="4" fillId="0" borderId="20" xfId="0" applyFont="1" applyFill="1" applyBorder="1" applyAlignment="1">
      <alignment horizontal="left"/>
    </xf>
    <xf numFmtId="0" fontId="4" fillId="0" borderId="22" xfId="0" applyFont="1" applyFill="1" applyBorder="1" applyAlignment="1">
      <alignment horizontal="left"/>
    </xf>
    <xf numFmtId="0" fontId="3" fillId="0" borderId="0" xfId="0" applyFont="1" applyFill="1"/>
    <xf numFmtId="0" fontId="2" fillId="0" borderId="10" xfId="0" applyFont="1" applyFill="1" applyBorder="1" applyAlignment="1">
      <alignment horizontal="left"/>
    </xf>
    <xf numFmtId="0" fontId="2" fillId="0" borderId="11" xfId="0" applyFont="1" applyFill="1" applyBorder="1" applyAlignment="1">
      <alignment horizontal="left"/>
    </xf>
    <xf numFmtId="20" fontId="5" fillId="0" borderId="23" xfId="0" applyNumberFormat="1" applyFont="1" applyFill="1" applyBorder="1" applyAlignment="1">
      <alignment horizontal="center"/>
    </xf>
    <xf numFmtId="0" fontId="2" fillId="0" borderId="11" xfId="0" applyFont="1" applyFill="1" applyBorder="1"/>
    <xf numFmtId="164" fontId="22" fillId="0" borderId="23" xfId="0" applyNumberFormat="1" applyFont="1" applyFill="1" applyBorder="1"/>
    <xf numFmtId="0" fontId="2" fillId="0" borderId="12" xfId="0" applyFont="1" applyFill="1" applyBorder="1"/>
    <xf numFmtId="0" fontId="2" fillId="0" borderId="11" xfId="0" applyFont="1" applyFill="1" applyBorder="1" applyAlignment="1">
      <alignment horizontal="center"/>
    </xf>
    <xf numFmtId="49" fontId="9" fillId="0" borderId="65" xfId="0" applyNumberFormat="1" applyFont="1" applyBorder="1" applyAlignment="1">
      <alignment horizontal="left" vertical="center" wrapText="1"/>
    </xf>
    <xf numFmtId="0" fontId="9" fillId="0" borderId="18" xfId="0" applyNumberFormat="1" applyFont="1" applyBorder="1" applyAlignment="1">
      <alignment horizontal="left" vertical="center" wrapText="1"/>
    </xf>
    <xf numFmtId="1" fontId="9" fillId="0" borderId="14" xfId="0" applyNumberFormat="1" applyFont="1" applyBorder="1" applyAlignment="1">
      <alignment horizontal="left" vertical="center" wrapText="1"/>
    </xf>
    <xf numFmtId="0" fontId="40" fillId="0" borderId="0" xfId="0" applyFont="1" applyFill="1" applyAlignment="1">
      <alignment horizontal="left" vertical="center" wrapText="1"/>
    </xf>
    <xf numFmtId="0" fontId="40" fillId="0" borderId="0" xfId="0" applyFont="1" applyFill="1" applyAlignment="1">
      <alignment horizontal="left" vertical="center"/>
    </xf>
    <xf numFmtId="0" fontId="74" fillId="0" borderId="0" xfId="2" applyFont="1" applyFill="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53" fillId="0" borderId="26" xfId="0" quotePrefix="1" applyFont="1" applyFill="1" applyBorder="1" applyAlignment="1">
      <alignment horizontal="center" vertical="center" wrapText="1"/>
    </xf>
    <xf numFmtId="0" fontId="53" fillId="0" borderId="42" xfId="0" quotePrefix="1" applyFont="1" applyFill="1" applyBorder="1" applyAlignment="1">
      <alignment horizontal="left" vertical="top" wrapText="1"/>
    </xf>
    <xf numFmtId="0" fontId="53" fillId="0" borderId="42" xfId="0" quotePrefix="1" applyFont="1" applyFill="1" applyBorder="1" applyAlignment="1">
      <alignment vertical="top" wrapText="1"/>
    </xf>
    <xf numFmtId="0" fontId="53" fillId="0" borderId="27" xfId="0" quotePrefix="1" applyFont="1" applyFill="1" applyBorder="1" applyAlignment="1">
      <alignment vertical="top" wrapText="1"/>
    </xf>
    <xf numFmtId="0" fontId="0" fillId="0" borderId="0" xfId="0" applyFill="1" applyAlignment="1">
      <alignment vertical="center"/>
    </xf>
    <xf numFmtId="0" fontId="54" fillId="0" borderId="28" xfId="0" applyFont="1" applyFill="1" applyBorder="1" applyAlignment="1">
      <alignment horizontal="center" vertical="center" wrapText="1"/>
    </xf>
    <xf numFmtId="0" fontId="54" fillId="0" borderId="23" xfId="0" applyFont="1" applyFill="1" applyBorder="1" applyAlignment="1">
      <alignment horizontal="left" vertical="top" wrapText="1"/>
    </xf>
    <xf numFmtId="0" fontId="54" fillId="0" borderId="23" xfId="0" applyFont="1" applyFill="1" applyBorder="1" applyAlignment="1">
      <alignment vertical="top" wrapText="1"/>
    </xf>
    <xf numFmtId="0" fontId="54" fillId="0" borderId="29" xfId="0" applyFont="1" applyFill="1" applyBorder="1" applyAlignment="1">
      <alignment vertical="top" wrapText="1"/>
    </xf>
    <xf numFmtId="1" fontId="9" fillId="0" borderId="65" xfId="0" applyNumberFormat="1" applyFont="1" applyBorder="1" applyAlignment="1">
      <alignment horizontal="center" vertical="center" wrapText="1"/>
    </xf>
    <xf numFmtId="1" fontId="9" fillId="0" borderId="14" xfId="0" applyNumberFormat="1" applyFont="1" applyBorder="1" applyAlignment="1">
      <alignment horizontal="center" vertical="center" wrapText="1"/>
    </xf>
    <xf numFmtId="1" fontId="9" fillId="0" borderId="42" xfId="0" applyNumberFormat="1" applyFont="1" applyBorder="1" applyAlignment="1">
      <alignment horizontal="center" vertical="center" wrapText="1"/>
    </xf>
    <xf numFmtId="14" fontId="2" fillId="0" borderId="0" xfId="0" applyNumberFormat="1" applyFont="1" applyFill="1" applyAlignment="1">
      <alignment horizontal="center" vertical="center"/>
    </xf>
    <xf numFmtId="0" fontId="33" fillId="0" borderId="1" xfId="0" applyFont="1" applyFill="1" applyBorder="1" applyAlignment="1">
      <alignment horizontal="center" vertical="center" wrapText="1"/>
    </xf>
    <xf numFmtId="0" fontId="33" fillId="0" borderId="58" xfId="0" applyFont="1" applyFill="1" applyBorder="1" applyAlignment="1">
      <alignment horizontal="left" vertical="top" wrapText="1"/>
    </xf>
    <xf numFmtId="0" fontId="33" fillId="0" borderId="4" xfId="0" applyFont="1" applyFill="1" applyBorder="1" applyAlignment="1">
      <alignment horizontal="left" vertical="top" wrapText="1"/>
    </xf>
    <xf numFmtId="0" fontId="33" fillId="0" borderId="60" xfId="0" applyFont="1" applyFill="1" applyBorder="1" applyAlignment="1">
      <alignment horizontal="left" vertical="top" wrapText="1"/>
    </xf>
    <xf numFmtId="0" fontId="33" fillId="0" borderId="1" xfId="0" applyFont="1" applyFill="1" applyBorder="1" applyAlignment="1">
      <alignment horizontal="left" vertical="top" wrapText="1"/>
    </xf>
    <xf numFmtId="0" fontId="9" fillId="0" borderId="0" xfId="0" applyFont="1" applyFill="1" applyAlignment="1">
      <alignment horizontal="left" vertical="top" wrapText="1"/>
    </xf>
    <xf numFmtId="0" fontId="33" fillId="0" borderId="0" xfId="0" applyFont="1" applyFill="1" applyAlignment="1">
      <alignment horizontal="left" vertical="top" wrapText="1"/>
    </xf>
    <xf numFmtId="0" fontId="33" fillId="0" borderId="30" xfId="0" quotePrefix="1" applyFont="1" applyFill="1" applyBorder="1" applyAlignment="1">
      <alignment horizontal="center" vertical="center" wrapText="1"/>
    </xf>
    <xf numFmtId="0" fontId="68" fillId="0" borderId="48" xfId="0" quotePrefix="1" applyFont="1" applyFill="1" applyBorder="1" applyAlignment="1">
      <alignment horizontal="center" vertical="center" wrapText="1"/>
    </xf>
    <xf numFmtId="0" fontId="68" fillId="0" borderId="42" xfId="0" quotePrefix="1" applyFont="1" applyFill="1" applyBorder="1" applyAlignment="1">
      <alignment horizontal="center" vertical="center" wrapText="1"/>
    </xf>
    <xf numFmtId="0" fontId="68" fillId="0" borderId="42" xfId="0" applyFont="1" applyFill="1" applyBorder="1" applyAlignment="1">
      <alignment horizontal="center" vertical="top" wrapText="1"/>
    </xf>
    <xf numFmtId="0" fontId="68" fillId="0" borderId="27" xfId="0" applyFont="1" applyFill="1" applyBorder="1" applyAlignment="1">
      <alignment horizontal="center" vertical="top" wrapText="1"/>
    </xf>
    <xf numFmtId="0" fontId="66" fillId="0" borderId="0" xfId="0" applyFont="1" applyFill="1" applyAlignment="1">
      <alignment horizontal="center" vertical="top" wrapText="1"/>
    </xf>
    <xf numFmtId="0" fontId="33" fillId="0" borderId="53" xfId="0" quotePrefix="1" applyFont="1" applyFill="1" applyBorder="1" applyAlignment="1">
      <alignment horizontal="center" vertical="center" wrapText="1"/>
    </xf>
    <xf numFmtId="0" fontId="55" fillId="0" borderId="1" xfId="0" applyFont="1" applyFill="1" applyBorder="1" applyAlignment="1">
      <alignment vertical="top" wrapText="1"/>
    </xf>
    <xf numFmtId="0" fontId="54" fillId="0" borderId="1" xfId="0" applyFont="1" applyFill="1" applyBorder="1" applyAlignment="1">
      <alignment vertical="top" wrapText="1"/>
    </xf>
    <xf numFmtId="0" fontId="54" fillId="0" borderId="44" xfId="0" applyFont="1" applyFill="1" applyBorder="1" applyAlignment="1">
      <alignment vertical="top" wrapText="1"/>
    </xf>
    <xf numFmtId="0" fontId="66" fillId="0" borderId="0" xfId="0" applyFont="1" applyFill="1" applyAlignment="1">
      <alignment horizontal="center" vertical="top" wrapText="1"/>
    </xf>
    <xf numFmtId="164" fontId="2" fillId="0" borderId="46" xfId="0" applyNumberFormat="1" applyFont="1" applyFill="1" applyBorder="1" applyAlignment="1">
      <alignment horizontal="center" vertical="center"/>
    </xf>
    <xf numFmtId="164" fontId="2" fillId="0" borderId="0" xfId="0" applyNumberFormat="1" applyFont="1" applyFill="1" applyAlignment="1">
      <alignment horizontal="center" vertical="center"/>
    </xf>
  </cellXfs>
  <cellStyles count="17">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3 3" xfId="16" xr:uid="{4BE9F50C-DCFD-402C-B577-E2C0C13BB483}"/>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13">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887942</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01%20Request/Request_Battery%20tender%2010.03.2026_YH_OK.xlsx" TargetMode="External"/><Relationship Id="rId2" Type="http://schemas.openxmlformats.org/officeDocument/2006/relationships/externalLinkPath" Target="https://gizonline.sharepoint.com/sites/CountryOfficeGIZUA-BVertrge/Freigegebene%20Dokumente/B%20Vertr&#228;ge/!%202026/G-011233/10008814%20Battery%20stack%2060%20kWh/01%20Request/Request_Battery%20tender%2010.03.2026_YH_OK.xlsx" TargetMode="External"/><Relationship Id="rId1" Type="http://schemas.openxmlformats.org/officeDocument/2006/relationships/externalLinkPath" Target="/sites/CountryOfficeGIZUA-BVertrge/Freigegebene%20Dokumente/B%20Vertr&#228;ge/!%202026/G-011233/10008814%20Battery%20stack%2060%20kWh/01%20Request/Request_Battery%20tender%2010.03.2026_YH_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sheetData sheetId="1">
        <row r="3">
          <cell r="B3" t="str">
            <v>1.1</v>
          </cell>
        </row>
        <row r="4">
          <cell r="B4" t="str">
            <v>1.2</v>
          </cell>
        </row>
        <row r="5">
          <cell r="B5" t="str">
            <v>1.3</v>
          </cell>
        </row>
        <row r="6">
          <cell r="B6" t="str">
            <v>1.4</v>
          </cell>
        </row>
      </sheetData>
      <sheetData sheetId="2"/>
      <sheetData sheetId="3"/>
      <sheetData sheetId="4"/>
      <sheetData sheetId="5"/>
      <sheetData sheetId="6"/>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60"/>
  <sheetViews>
    <sheetView view="pageLayout" topLeftCell="A30" zoomScaleNormal="100" workbookViewId="0">
      <selection activeCell="F23" sqref="F23"/>
    </sheetView>
  </sheetViews>
  <sheetFormatPr defaultColWidth="11.453125" defaultRowHeight="12.5" x14ac:dyDescent="0.25"/>
  <cols>
    <col min="1" max="1" width="6.453125" style="1" customWidth="1"/>
    <col min="2" max="2" width="18.453125" style="1" customWidth="1"/>
    <col min="3" max="3" width="10.54296875" style="1" customWidth="1"/>
    <col min="4" max="4" width="10.26953125" style="1" customWidth="1"/>
    <col min="5" max="5" width="10.453125" style="1" customWidth="1"/>
    <col min="6" max="6" width="25.26953125" style="1" customWidth="1"/>
    <col min="7" max="7" width="20" style="1" customWidth="1"/>
    <col min="8" max="8" width="6.453125" style="1" customWidth="1"/>
    <col min="9" max="9" width="18.453125" style="1" customWidth="1"/>
    <col min="10" max="10" width="10.54296875" style="1" customWidth="1"/>
    <col min="11" max="11" width="10.26953125" style="1" customWidth="1"/>
    <col min="12" max="12" width="10.453125" style="1" customWidth="1"/>
    <col min="13" max="13" width="25.26953125" style="1" customWidth="1"/>
    <col min="14" max="14" width="19" style="1" customWidth="1"/>
    <col min="15" max="16" width="11.453125" style="1"/>
    <col min="17" max="17" width="17.26953125" style="1" customWidth="1"/>
    <col min="18" max="16384" width="11.453125" style="1"/>
  </cols>
  <sheetData>
    <row r="1" spans="1:15" x14ac:dyDescent="0.25">
      <c r="A1" s="6" t="s">
        <v>239</v>
      </c>
      <c r="H1" s="6" t="s">
        <v>239</v>
      </c>
    </row>
    <row r="2" spans="1:15" ht="18" x14ac:dyDescent="0.4">
      <c r="A2" s="187" t="s">
        <v>206</v>
      </c>
      <c r="B2" s="187"/>
      <c r="C2" s="187"/>
      <c r="D2" s="187"/>
      <c r="E2" s="187"/>
      <c r="F2" s="187"/>
      <c r="G2" s="187"/>
      <c r="H2" s="187" t="s">
        <v>207</v>
      </c>
      <c r="I2" s="187"/>
      <c r="J2" s="187"/>
      <c r="K2" s="187"/>
      <c r="L2" s="187"/>
      <c r="M2" s="187"/>
      <c r="N2" s="187"/>
    </row>
    <row r="3" spans="1:15" x14ac:dyDescent="0.25">
      <c r="A3" s="29" t="s">
        <v>0</v>
      </c>
      <c r="B3" s="27"/>
      <c r="C3" s="27"/>
      <c r="D3" s="27"/>
      <c r="E3" s="27"/>
      <c r="F3" s="27"/>
      <c r="G3" s="27"/>
      <c r="H3" s="27" t="s">
        <v>21</v>
      </c>
      <c r="I3" s="30"/>
      <c r="J3" s="30"/>
      <c r="K3" s="30"/>
      <c r="L3" s="30"/>
      <c r="M3" s="30"/>
      <c r="N3" s="30"/>
    </row>
    <row r="4" spans="1:15" ht="77.25" customHeight="1" thickBot="1" x14ac:dyDescent="0.3">
      <c r="A4" s="188" t="s">
        <v>79</v>
      </c>
      <c r="B4" s="189"/>
      <c r="C4" s="189"/>
      <c r="D4" s="189"/>
      <c r="E4" s="189"/>
      <c r="F4" s="189"/>
      <c r="G4" s="27"/>
      <c r="H4" s="188" t="s">
        <v>82</v>
      </c>
      <c r="I4" s="189"/>
      <c r="J4" s="189"/>
      <c r="K4" s="189"/>
      <c r="L4" s="189"/>
      <c r="M4" s="189"/>
      <c r="N4" s="27"/>
    </row>
    <row r="5" spans="1:15" s="453" customFormat="1" ht="15" thickBot="1" x14ac:dyDescent="0.4">
      <c r="A5" s="446" t="s">
        <v>129</v>
      </c>
      <c r="B5" s="447"/>
      <c r="C5" s="448">
        <v>7000003424</v>
      </c>
      <c r="D5" s="449"/>
      <c r="E5" s="449"/>
      <c r="F5" s="449"/>
      <c r="G5" s="450"/>
      <c r="H5" s="451" t="s">
        <v>83</v>
      </c>
      <c r="I5" s="452"/>
      <c r="J5" s="448">
        <f>C5</f>
        <v>7000003424</v>
      </c>
      <c r="K5" s="449"/>
      <c r="L5" s="449"/>
      <c r="M5" s="449"/>
      <c r="N5" s="450"/>
    </row>
    <row r="6" spans="1:15" ht="15" thickBot="1" x14ac:dyDescent="0.3">
      <c r="A6" s="183" t="s">
        <v>1</v>
      </c>
      <c r="B6" s="184"/>
      <c r="C6" s="185" t="s">
        <v>270</v>
      </c>
      <c r="D6" s="186"/>
      <c r="E6" s="186"/>
      <c r="F6" s="186"/>
      <c r="G6" s="184"/>
      <c r="H6" s="183" t="s">
        <v>84</v>
      </c>
      <c r="I6" s="184"/>
      <c r="J6" s="185" t="s">
        <v>271</v>
      </c>
      <c r="K6" s="186"/>
      <c r="L6" s="186"/>
      <c r="M6" s="186"/>
      <c r="N6" s="184"/>
    </row>
    <row r="7" spans="1:15" ht="13" thickBot="1" x14ac:dyDescent="0.3">
      <c r="A7" s="158" t="s">
        <v>78</v>
      </c>
      <c r="B7" s="159"/>
      <c r="C7" s="159"/>
      <c r="D7" s="159"/>
      <c r="E7" s="159"/>
      <c r="F7" s="159"/>
      <c r="G7" s="160"/>
      <c r="H7" s="158" t="s">
        <v>85</v>
      </c>
      <c r="I7" s="159"/>
      <c r="J7" s="159"/>
      <c r="K7" s="159"/>
      <c r="L7" s="159"/>
      <c r="M7" s="159"/>
      <c r="N7" s="160"/>
    </row>
    <row r="8" spans="1:15" ht="7.5" customHeight="1" thickBot="1" x14ac:dyDescent="0.3">
      <c r="A8" s="31"/>
      <c r="B8" s="31"/>
      <c r="C8" s="31"/>
      <c r="D8" s="31"/>
      <c r="E8" s="31"/>
      <c r="F8" s="31"/>
      <c r="G8" s="31"/>
      <c r="H8" s="31"/>
      <c r="I8" s="31"/>
      <c r="J8" s="31"/>
      <c r="K8" s="31"/>
      <c r="L8" s="31"/>
      <c r="M8" s="31"/>
      <c r="N8" s="31"/>
    </row>
    <row r="9" spans="1:15" x14ac:dyDescent="0.25">
      <c r="A9" s="161" t="s">
        <v>87</v>
      </c>
      <c r="B9" s="162"/>
      <c r="C9" s="162"/>
      <c r="D9" s="162"/>
      <c r="E9" s="162"/>
      <c r="F9" s="162"/>
      <c r="G9" s="163"/>
      <c r="H9" s="161" t="s">
        <v>88</v>
      </c>
      <c r="I9" s="162"/>
      <c r="J9" s="162"/>
      <c r="K9" s="162"/>
      <c r="L9" s="162"/>
      <c r="M9" s="162"/>
      <c r="N9" s="163"/>
    </row>
    <row r="10" spans="1:15" ht="14.5" x14ac:dyDescent="0.25">
      <c r="A10" s="193" t="s">
        <v>77</v>
      </c>
      <c r="B10" s="194"/>
      <c r="C10" s="194"/>
      <c r="D10" s="194"/>
      <c r="E10" s="28">
        <f>C5</f>
        <v>7000003424</v>
      </c>
      <c r="F10" s="195" t="s">
        <v>76</v>
      </c>
      <c r="G10" s="196"/>
      <c r="H10" s="193" t="s">
        <v>86</v>
      </c>
      <c r="I10" s="194"/>
      <c r="J10" s="194"/>
      <c r="K10" s="194"/>
      <c r="L10" s="28">
        <f>J5</f>
        <v>7000003424</v>
      </c>
      <c r="M10" s="195" t="s">
        <v>76</v>
      </c>
      <c r="N10" s="196"/>
    </row>
    <row r="11" spans="1:15" ht="41.25" customHeight="1" thickBot="1" x14ac:dyDescent="0.3">
      <c r="A11" s="190" t="s">
        <v>199</v>
      </c>
      <c r="B11" s="191"/>
      <c r="C11" s="191"/>
      <c r="D11" s="191"/>
      <c r="E11" s="191"/>
      <c r="F11" s="191"/>
      <c r="G11" s="192"/>
      <c r="H11" s="190" t="s">
        <v>200</v>
      </c>
      <c r="I11" s="191"/>
      <c r="J11" s="191"/>
      <c r="K11" s="191"/>
      <c r="L11" s="191"/>
      <c r="M11" s="191"/>
      <c r="N11" s="192"/>
    </row>
    <row r="12" spans="1:15" ht="8.15" customHeight="1" thickBot="1" x14ac:dyDescent="0.3">
      <c r="A12" s="31"/>
      <c r="B12" s="31"/>
      <c r="C12" s="31"/>
      <c r="D12" s="31"/>
      <c r="E12" s="31"/>
      <c r="F12" s="31"/>
      <c r="G12" s="31"/>
      <c r="H12" s="31"/>
      <c r="I12" s="31"/>
      <c r="J12" s="31"/>
      <c r="K12" s="31"/>
      <c r="L12" s="31"/>
      <c r="M12" s="31"/>
      <c r="N12" s="31"/>
    </row>
    <row r="13" spans="1:15" ht="41.15" customHeight="1" thickBot="1" x14ac:dyDescent="0.3">
      <c r="A13" s="164" t="s">
        <v>208</v>
      </c>
      <c r="B13" s="165"/>
      <c r="C13" s="165"/>
      <c r="D13" s="165"/>
      <c r="E13" s="165"/>
      <c r="F13" s="165"/>
      <c r="G13" s="166"/>
      <c r="H13" s="164" t="s">
        <v>89</v>
      </c>
      <c r="I13" s="165"/>
      <c r="J13" s="165"/>
      <c r="K13" s="165"/>
      <c r="L13" s="165"/>
      <c r="M13" s="165"/>
      <c r="N13" s="166"/>
      <c r="O13" s="60"/>
    </row>
    <row r="14" spans="1:15" ht="8.15" customHeight="1" thickBot="1" x14ac:dyDescent="0.3">
      <c r="A14" s="30"/>
      <c r="B14" s="30"/>
      <c r="C14" s="30"/>
      <c r="D14" s="30"/>
      <c r="E14" s="30"/>
      <c r="F14" s="30"/>
      <c r="G14" s="30"/>
      <c r="H14" s="30"/>
      <c r="I14" s="30"/>
      <c r="J14" s="30"/>
      <c r="K14" s="30"/>
      <c r="L14" s="30"/>
      <c r="M14" s="30"/>
      <c r="N14" s="30"/>
    </row>
    <row r="15" spans="1:15" x14ac:dyDescent="0.25">
      <c r="A15" s="32" t="s">
        <v>2</v>
      </c>
      <c r="B15" s="33"/>
      <c r="C15" s="33"/>
      <c r="D15" s="33"/>
      <c r="E15" s="33"/>
      <c r="F15" s="33"/>
      <c r="G15" s="34"/>
      <c r="H15" s="32" t="s">
        <v>90</v>
      </c>
      <c r="I15" s="33"/>
      <c r="J15" s="33"/>
      <c r="K15" s="33"/>
      <c r="L15" s="33"/>
      <c r="M15" s="33"/>
      <c r="N15" s="34"/>
    </row>
    <row r="16" spans="1:15" x14ac:dyDescent="0.25">
      <c r="A16" s="200" t="s">
        <v>3</v>
      </c>
      <c r="B16" s="168"/>
      <c r="C16" s="168"/>
      <c r="D16" s="168"/>
      <c r="E16" s="168"/>
      <c r="F16" s="168"/>
      <c r="G16" s="169"/>
      <c r="H16" s="167" t="s">
        <v>91</v>
      </c>
      <c r="I16" s="168"/>
      <c r="J16" s="168"/>
      <c r="K16" s="168"/>
      <c r="L16" s="168"/>
      <c r="M16" s="168"/>
      <c r="N16" s="169"/>
    </row>
    <row r="17" spans="1:17" ht="14.5" x14ac:dyDescent="0.35">
      <c r="A17" s="153" t="s">
        <v>4</v>
      </c>
      <c r="B17" s="154"/>
      <c r="C17" s="154"/>
      <c r="D17" s="154"/>
      <c r="E17" s="155"/>
      <c r="F17" s="76" t="s">
        <v>5</v>
      </c>
      <c r="G17" s="35"/>
      <c r="H17" s="153" t="s">
        <v>22</v>
      </c>
      <c r="I17" s="154"/>
      <c r="J17" s="154"/>
      <c r="K17" s="154"/>
      <c r="L17" s="155"/>
      <c r="M17" s="76" t="s">
        <v>5</v>
      </c>
      <c r="N17" s="35"/>
    </row>
    <row r="18" spans="1:17" ht="13" x14ac:dyDescent="0.3">
      <c r="A18" s="153" t="s">
        <v>6</v>
      </c>
      <c r="B18" s="155"/>
      <c r="C18" s="133" t="s">
        <v>265</v>
      </c>
      <c r="D18" s="156" t="s">
        <v>7</v>
      </c>
      <c r="E18" s="154"/>
      <c r="F18" s="154"/>
      <c r="G18" s="157"/>
      <c r="H18" s="153" t="s">
        <v>92</v>
      </c>
      <c r="I18" s="155"/>
      <c r="J18" s="133" t="str">
        <f>C18</f>
        <v>2</v>
      </c>
      <c r="K18" s="156" t="s">
        <v>94</v>
      </c>
      <c r="L18" s="154"/>
      <c r="M18" s="154"/>
      <c r="N18" s="157"/>
    </row>
    <row r="19" spans="1:17" ht="13" thickBot="1" x14ac:dyDescent="0.3">
      <c r="A19" s="170" t="s">
        <v>8</v>
      </c>
      <c r="B19" s="171"/>
      <c r="C19" s="171"/>
      <c r="D19" s="171"/>
      <c r="E19" s="171"/>
      <c r="F19" s="171"/>
      <c r="G19" s="172"/>
      <c r="H19" s="170" t="s">
        <v>93</v>
      </c>
      <c r="I19" s="171"/>
      <c r="J19" s="171"/>
      <c r="K19" s="171"/>
      <c r="L19" s="171"/>
      <c r="M19" s="171"/>
      <c r="N19" s="172"/>
    </row>
    <row r="20" spans="1:17" ht="7.5" customHeight="1" thickBot="1" x14ac:dyDescent="0.3">
      <c r="A20" s="31"/>
      <c r="B20" s="31"/>
      <c r="C20" s="31"/>
      <c r="D20" s="31"/>
      <c r="E20" s="31"/>
      <c r="F20" s="31"/>
      <c r="G20" s="31"/>
      <c r="H20" s="31"/>
      <c r="I20" s="31"/>
      <c r="J20" s="31"/>
      <c r="K20" s="31"/>
      <c r="L20" s="31"/>
      <c r="M20" s="31"/>
      <c r="N20" s="31"/>
    </row>
    <row r="21" spans="1:17" x14ac:dyDescent="0.25">
      <c r="A21" s="173" t="s">
        <v>134</v>
      </c>
      <c r="B21" s="174"/>
      <c r="C21" s="174"/>
      <c r="D21" s="174"/>
      <c r="E21" s="174"/>
      <c r="F21" s="174"/>
      <c r="G21" s="175"/>
      <c r="H21" s="173" t="s">
        <v>31</v>
      </c>
      <c r="I21" s="174"/>
      <c r="J21" s="174"/>
      <c r="K21" s="174"/>
      <c r="L21" s="174"/>
      <c r="M21" s="174"/>
      <c r="N21" s="175"/>
    </row>
    <row r="22" spans="1:17" s="453" customFormat="1" ht="13.5" thickBot="1" x14ac:dyDescent="0.35">
      <c r="A22" s="454" t="s">
        <v>17</v>
      </c>
      <c r="B22" s="455"/>
      <c r="C22" s="455"/>
      <c r="D22" s="456">
        <v>0.91666666666666663</v>
      </c>
      <c r="E22" s="457" t="s">
        <v>18</v>
      </c>
      <c r="F22" s="458">
        <v>46107</v>
      </c>
      <c r="G22" s="459"/>
      <c r="H22" s="454" t="s">
        <v>162</v>
      </c>
      <c r="I22" s="455"/>
      <c r="J22" s="455"/>
      <c r="K22" s="456">
        <f>D22</f>
        <v>0.91666666666666663</v>
      </c>
      <c r="L22" s="460" t="s">
        <v>95</v>
      </c>
      <c r="M22" s="458">
        <f>F22</f>
        <v>46107</v>
      </c>
      <c r="N22" s="459"/>
    </row>
    <row r="23" spans="1:17" ht="8.15" customHeight="1" thickBot="1" x14ac:dyDescent="0.3">
      <c r="A23" s="27"/>
      <c r="B23" s="27"/>
      <c r="C23" s="27"/>
      <c r="D23" s="27"/>
      <c r="E23" s="27"/>
      <c r="F23" s="27"/>
      <c r="G23" s="27"/>
      <c r="H23" s="27"/>
      <c r="I23" s="27"/>
      <c r="J23" s="27"/>
      <c r="K23" s="27"/>
      <c r="L23" s="27"/>
      <c r="M23" s="27"/>
      <c r="N23" s="27"/>
    </row>
    <row r="24" spans="1:17" ht="39" customHeight="1" thickBot="1" x14ac:dyDescent="0.3">
      <c r="A24" s="176" t="s">
        <v>209</v>
      </c>
      <c r="B24" s="177"/>
      <c r="C24" s="177"/>
      <c r="D24" s="177"/>
      <c r="E24" s="177"/>
      <c r="F24" s="177"/>
      <c r="G24" s="178"/>
      <c r="H24" s="176" t="s">
        <v>210</v>
      </c>
      <c r="I24" s="177"/>
      <c r="J24" s="177"/>
      <c r="K24" s="177"/>
      <c r="L24" s="177"/>
      <c r="M24" s="177"/>
      <c r="N24" s="178"/>
      <c r="O24" s="60"/>
    </row>
    <row r="25" spans="1:17" ht="26.25" customHeight="1" thickBot="1" x14ac:dyDescent="0.3">
      <c r="A25" s="27"/>
      <c r="B25" s="27"/>
      <c r="C25" s="27"/>
      <c r="D25" s="27"/>
      <c r="E25" s="27"/>
      <c r="F25" s="27"/>
      <c r="G25" s="27"/>
      <c r="H25" s="27"/>
      <c r="I25" s="27"/>
      <c r="J25" s="27"/>
      <c r="K25" s="27"/>
      <c r="L25" s="27"/>
      <c r="M25" s="27"/>
      <c r="N25" s="27"/>
      <c r="O25" s="230"/>
      <c r="P25" s="230"/>
      <c r="Q25" s="230"/>
    </row>
    <row r="26" spans="1:17" ht="23.25" customHeight="1" thickBot="1" x14ac:dyDescent="0.4">
      <c r="A26" s="179" t="s">
        <v>165</v>
      </c>
      <c r="B26" s="180"/>
      <c r="C26" s="180"/>
      <c r="D26" s="180"/>
      <c r="E26" s="181"/>
      <c r="F26" s="134">
        <f>F22+21</f>
        <v>46128</v>
      </c>
      <c r="G26" s="135"/>
      <c r="H26" s="179" t="s">
        <v>166</v>
      </c>
      <c r="I26" s="180"/>
      <c r="J26" s="180"/>
      <c r="K26" s="180"/>
      <c r="L26" s="181"/>
      <c r="M26" s="136">
        <f>F26</f>
        <v>46128</v>
      </c>
      <c r="N26" s="135"/>
      <c r="O26" s="230"/>
      <c r="P26" s="230"/>
      <c r="Q26" s="230"/>
    </row>
    <row r="27" spans="1:17" ht="38.65" customHeight="1" x14ac:dyDescent="0.25">
      <c r="A27" s="204" t="s">
        <v>156</v>
      </c>
      <c r="B27" s="204"/>
      <c r="C27" s="204"/>
      <c r="D27" s="204"/>
      <c r="E27" s="204"/>
      <c r="F27" s="204"/>
      <c r="G27" s="204"/>
      <c r="H27" s="204" t="s">
        <v>211</v>
      </c>
      <c r="I27" s="204"/>
      <c r="J27" s="204"/>
      <c r="K27" s="204"/>
      <c r="L27" s="204"/>
      <c r="M27" s="204"/>
      <c r="N27" s="204"/>
    </row>
    <row r="28" spans="1:17" ht="13.15" customHeight="1" thickBot="1" x14ac:dyDescent="0.3">
      <c r="A28" s="154" t="s">
        <v>212</v>
      </c>
      <c r="B28" s="154"/>
      <c r="C28" s="154"/>
      <c r="D28" s="154"/>
      <c r="E28" s="154"/>
      <c r="F28" s="154"/>
      <c r="G28" s="154"/>
      <c r="H28" s="154" t="s">
        <v>32</v>
      </c>
      <c r="I28" s="154"/>
      <c r="J28" s="154"/>
      <c r="K28" s="154"/>
      <c r="L28" s="154"/>
      <c r="M28" s="154"/>
      <c r="N28" s="154"/>
    </row>
    <row r="29" spans="1:17" s="6" customFormat="1" ht="39" customHeight="1" x14ac:dyDescent="0.3">
      <c r="A29" s="201" t="s">
        <v>135</v>
      </c>
      <c r="B29" s="202"/>
      <c r="C29" s="202"/>
      <c r="D29" s="202"/>
      <c r="E29" s="202"/>
      <c r="F29" s="202"/>
      <c r="G29" s="203"/>
      <c r="H29" s="238" t="s">
        <v>136</v>
      </c>
      <c r="I29" s="239"/>
      <c r="J29" s="239"/>
      <c r="K29" s="239"/>
      <c r="L29" s="239"/>
      <c r="M29" s="239"/>
      <c r="N29" s="240"/>
      <c r="O29" s="231"/>
      <c r="P29" s="231"/>
      <c r="Q29" s="231"/>
    </row>
    <row r="30" spans="1:17" s="6" customFormat="1" ht="24.75" customHeight="1" x14ac:dyDescent="0.25">
      <c r="A30" s="205" t="s">
        <v>9</v>
      </c>
      <c r="B30" s="206"/>
      <c r="C30" s="206"/>
      <c r="D30" s="206"/>
      <c r="E30" s="206"/>
      <c r="F30" s="206"/>
      <c r="G30" s="207"/>
      <c r="H30" s="227" t="s">
        <v>23</v>
      </c>
      <c r="I30" s="228"/>
      <c r="J30" s="228"/>
      <c r="K30" s="228"/>
      <c r="L30" s="228"/>
      <c r="M30" s="228"/>
      <c r="N30" s="229"/>
      <c r="O30" s="231"/>
      <c r="P30" s="231"/>
      <c r="Q30" s="231"/>
    </row>
    <row r="31" spans="1:17" s="6" customFormat="1" ht="12.75" customHeight="1" x14ac:dyDescent="0.25">
      <c r="A31" s="208" t="s">
        <v>10</v>
      </c>
      <c r="B31" s="209"/>
      <c r="C31" s="209"/>
      <c r="D31" s="209"/>
      <c r="E31" s="209"/>
      <c r="F31" s="209"/>
      <c r="G31" s="210"/>
      <c r="H31" s="25" t="s">
        <v>24</v>
      </c>
      <c r="I31" s="89"/>
      <c r="J31" s="89"/>
      <c r="K31" s="89"/>
      <c r="L31" s="89"/>
      <c r="M31" s="90"/>
      <c r="N31" s="26"/>
      <c r="O31" s="231"/>
      <c r="P31" s="231"/>
      <c r="Q31" s="231"/>
    </row>
    <row r="32" spans="1:17" s="6" customFormat="1" ht="12.75" customHeight="1" x14ac:dyDescent="0.25">
      <c r="A32" s="211" t="s">
        <v>11</v>
      </c>
      <c r="B32" s="212"/>
      <c r="C32" s="212"/>
      <c r="D32" s="212"/>
      <c r="E32" s="212"/>
      <c r="F32" s="212"/>
      <c r="G32" s="213"/>
      <c r="H32" s="224" t="s">
        <v>25</v>
      </c>
      <c r="I32" s="225"/>
      <c r="J32" s="225"/>
      <c r="K32" s="225"/>
      <c r="L32" s="225"/>
      <c r="M32" s="225"/>
      <c r="N32" s="226"/>
      <c r="O32" s="231"/>
      <c r="P32" s="231"/>
      <c r="Q32" s="231"/>
    </row>
    <row r="33" spans="1:17" s="6" customFormat="1" ht="28.5" customHeight="1" x14ac:dyDescent="0.25">
      <c r="A33" s="214" t="s">
        <v>12</v>
      </c>
      <c r="B33" s="215"/>
      <c r="C33" s="215"/>
      <c r="D33" s="215"/>
      <c r="E33" s="215"/>
      <c r="F33" s="215"/>
      <c r="G33" s="216"/>
      <c r="H33" s="232" t="s">
        <v>26</v>
      </c>
      <c r="I33" s="233"/>
      <c r="J33" s="233"/>
      <c r="K33" s="233"/>
      <c r="L33" s="233"/>
      <c r="M33" s="233"/>
      <c r="N33" s="234"/>
      <c r="O33" s="231"/>
      <c r="P33" s="231"/>
      <c r="Q33" s="231"/>
    </row>
    <row r="34" spans="1:17" s="6" customFormat="1" ht="12.65" customHeight="1" x14ac:dyDescent="0.25">
      <c r="A34" s="217" t="s">
        <v>13</v>
      </c>
      <c r="B34" s="218"/>
      <c r="C34" s="218"/>
      <c r="D34" s="218"/>
      <c r="E34" s="218"/>
      <c r="F34" s="218"/>
      <c r="G34" s="219"/>
      <c r="H34" s="235" t="s">
        <v>27</v>
      </c>
      <c r="I34" s="236"/>
      <c r="J34" s="236"/>
      <c r="K34" s="236"/>
      <c r="L34" s="236"/>
      <c r="M34" s="236"/>
      <c r="N34" s="237"/>
      <c r="O34" s="231"/>
      <c r="P34" s="231"/>
      <c r="Q34" s="231"/>
    </row>
    <row r="35" spans="1:17" s="6" customFormat="1" ht="12.75" customHeight="1" x14ac:dyDescent="0.25">
      <c r="A35" s="211" t="s">
        <v>14</v>
      </c>
      <c r="B35" s="212"/>
      <c r="C35" s="212"/>
      <c r="D35" s="212"/>
      <c r="E35" s="212"/>
      <c r="F35" s="212"/>
      <c r="G35" s="213"/>
      <c r="H35" s="221" t="s">
        <v>28</v>
      </c>
      <c r="I35" s="222"/>
      <c r="J35" s="222"/>
      <c r="K35" s="222"/>
      <c r="L35" s="222"/>
      <c r="M35" s="222"/>
      <c r="N35" s="223"/>
      <c r="O35" s="231"/>
      <c r="P35" s="231"/>
      <c r="Q35" s="231"/>
    </row>
    <row r="36" spans="1:17" s="6" customFormat="1" ht="12.75" customHeight="1" x14ac:dyDescent="0.25">
      <c r="A36" s="211" t="s">
        <v>15</v>
      </c>
      <c r="B36" s="212"/>
      <c r="C36" s="212"/>
      <c r="D36" s="212"/>
      <c r="E36" s="212"/>
      <c r="F36" s="212"/>
      <c r="G36" s="213"/>
      <c r="H36" s="224" t="s">
        <v>29</v>
      </c>
      <c r="I36" s="225"/>
      <c r="J36" s="225"/>
      <c r="K36" s="225"/>
      <c r="L36" s="225"/>
      <c r="M36" s="225"/>
      <c r="N36" s="226"/>
      <c r="O36" s="231"/>
      <c r="P36" s="231"/>
      <c r="Q36" s="231"/>
    </row>
    <row r="37" spans="1:17" s="6" customFormat="1" ht="15.75" customHeight="1" thickBot="1" x14ac:dyDescent="0.3">
      <c r="A37" s="197" t="s">
        <v>16</v>
      </c>
      <c r="B37" s="198"/>
      <c r="C37" s="198"/>
      <c r="D37" s="198"/>
      <c r="E37" s="198"/>
      <c r="F37" s="198"/>
      <c r="G37" s="199"/>
      <c r="H37" s="197" t="s">
        <v>30</v>
      </c>
      <c r="I37" s="198"/>
      <c r="J37" s="198"/>
      <c r="K37" s="198"/>
      <c r="L37" s="198"/>
      <c r="M37" s="198"/>
      <c r="N37" s="199"/>
      <c r="O37" s="231"/>
      <c r="P37" s="231"/>
      <c r="Q37" s="231"/>
    </row>
    <row r="38" spans="1:17" s="6" customFormat="1" ht="9" customHeight="1" thickBot="1" x14ac:dyDescent="0.3">
      <c r="A38" s="220"/>
      <c r="B38" s="220"/>
      <c r="C38" s="220"/>
      <c r="D38" s="220"/>
      <c r="E38" s="220"/>
      <c r="F38" s="220"/>
      <c r="G38" s="220"/>
      <c r="H38" s="220"/>
      <c r="I38" s="220"/>
      <c r="J38" s="220"/>
      <c r="K38" s="220"/>
      <c r="L38" s="220"/>
      <c r="M38" s="220"/>
      <c r="N38" s="220"/>
      <c r="O38" s="231"/>
      <c r="P38" s="231"/>
      <c r="Q38" s="231"/>
    </row>
    <row r="39" spans="1:17" ht="14.25" customHeight="1" x14ac:dyDescent="0.35">
      <c r="A39" s="27"/>
      <c r="B39" s="27"/>
      <c r="C39" s="27"/>
      <c r="D39" s="27"/>
      <c r="E39" s="36"/>
      <c r="F39" s="27"/>
      <c r="G39" s="27"/>
      <c r="H39" s="27"/>
      <c r="I39" s="27"/>
      <c r="J39" s="27"/>
      <c r="K39" s="27"/>
      <c r="L39" s="36"/>
      <c r="M39" s="27"/>
      <c r="N39" s="27"/>
    </row>
    <row r="40" spans="1:17" ht="13.15" customHeight="1" x14ac:dyDescent="0.3">
      <c r="A40" s="37" t="s">
        <v>19</v>
      </c>
      <c r="B40" s="27"/>
      <c r="C40" s="27"/>
      <c r="D40" s="27"/>
      <c r="E40" s="27"/>
      <c r="F40" s="27"/>
      <c r="G40" s="27"/>
      <c r="H40" s="37" t="s">
        <v>33</v>
      </c>
      <c r="I40" s="27"/>
      <c r="J40" s="27"/>
      <c r="K40" s="27"/>
      <c r="L40" s="27"/>
      <c r="M40" s="27"/>
      <c r="N40" s="27"/>
    </row>
    <row r="41" spans="1:17" ht="11.65" customHeight="1" x14ac:dyDescent="0.3">
      <c r="A41" s="37" t="s">
        <v>20</v>
      </c>
      <c r="B41" s="27"/>
      <c r="C41" s="27"/>
      <c r="D41" s="27"/>
      <c r="E41" s="27"/>
      <c r="F41" s="27"/>
      <c r="G41" s="27"/>
      <c r="H41" s="37" t="s">
        <v>34</v>
      </c>
      <c r="I41" s="27"/>
      <c r="J41" s="27"/>
      <c r="K41" s="27"/>
      <c r="L41" s="27"/>
      <c r="M41" s="27"/>
      <c r="N41" s="27"/>
    </row>
    <row r="42" spans="1:17" ht="15.75" customHeight="1" x14ac:dyDescent="0.25">
      <c r="A42" s="6"/>
      <c r="B42" s="6"/>
      <c r="C42" s="6"/>
      <c r="D42" s="6"/>
      <c r="E42" s="6"/>
      <c r="F42" s="6"/>
      <c r="G42" s="6"/>
    </row>
    <row r="50" ht="6.75" customHeight="1" x14ac:dyDescent="0.25"/>
    <row r="56" ht="26.25" customHeight="1" x14ac:dyDescent="0.25"/>
    <row r="59" ht="42.75" customHeight="1" x14ac:dyDescent="0.25"/>
    <row r="60" ht="17.25" customHeight="1" x14ac:dyDescent="0.25"/>
  </sheetData>
  <mergeCells count="67">
    <mergeCell ref="H32:N32"/>
    <mergeCell ref="H30:N30"/>
    <mergeCell ref="O25:Q26"/>
    <mergeCell ref="O29:Q38"/>
    <mergeCell ref="H33:N33"/>
    <mergeCell ref="H34:N34"/>
    <mergeCell ref="H27:N27"/>
    <mergeCell ref="H28:N28"/>
    <mergeCell ref="H29:N29"/>
    <mergeCell ref="A38:G38"/>
    <mergeCell ref="H38:N38"/>
    <mergeCell ref="A35:G35"/>
    <mergeCell ref="A36:G36"/>
    <mergeCell ref="A37:G37"/>
    <mergeCell ref="H35:N35"/>
    <mergeCell ref="H36:N36"/>
    <mergeCell ref="A30:G30"/>
    <mergeCell ref="A31:G31"/>
    <mergeCell ref="A32:G32"/>
    <mergeCell ref="A33:G33"/>
    <mergeCell ref="A34:G34"/>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11:G11"/>
    <mergeCell ref="A10:D10"/>
    <mergeCell ref="F10:G10"/>
    <mergeCell ref="H10:K10"/>
    <mergeCell ref="M10:N10"/>
    <mergeCell ref="H11:N11"/>
    <mergeCell ref="H5:I5"/>
    <mergeCell ref="J5:N5"/>
    <mergeCell ref="H6:I6"/>
    <mergeCell ref="J6:N6"/>
    <mergeCell ref="A2:G2"/>
    <mergeCell ref="H2:N2"/>
    <mergeCell ref="H4:M4"/>
    <mergeCell ref="A4:F4"/>
    <mergeCell ref="A6:B6"/>
    <mergeCell ref="C6:G6"/>
    <mergeCell ref="C5:G5"/>
    <mergeCell ref="A5:B5"/>
    <mergeCell ref="H19:N19"/>
    <mergeCell ref="H21:N21"/>
    <mergeCell ref="H22:J22"/>
    <mergeCell ref="H24:N24"/>
    <mergeCell ref="H26:L26"/>
    <mergeCell ref="H17:L17"/>
    <mergeCell ref="H18:I18"/>
    <mergeCell ref="K18:N18"/>
    <mergeCell ref="H7:N7"/>
    <mergeCell ref="H9:N9"/>
    <mergeCell ref="H13:N13"/>
    <mergeCell ref="H16:N16"/>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68"/>
  <sheetViews>
    <sheetView view="pageLayout" topLeftCell="A34" zoomScaleNormal="100" workbookViewId="0">
      <selection activeCell="I9" sqref="I9:J11"/>
    </sheetView>
  </sheetViews>
  <sheetFormatPr defaultColWidth="11.453125" defaultRowHeight="12.5" x14ac:dyDescent="0.25"/>
  <cols>
    <col min="1" max="1" width="3.7265625" style="1" customWidth="1"/>
    <col min="2" max="2" width="12.453125" style="1" customWidth="1"/>
    <col min="3" max="3" width="23.26953125" style="1" customWidth="1"/>
    <col min="4" max="4" width="60.453125" style="1" customWidth="1"/>
    <col min="5" max="5" width="3.7265625" style="1" customWidth="1"/>
    <col min="6" max="6" width="12.1796875" style="1" customWidth="1"/>
    <col min="7" max="7" width="23.81640625" style="1" customWidth="1"/>
    <col min="8" max="8" width="59.54296875" style="1" customWidth="1"/>
    <col min="9" max="16384" width="11.453125" style="1"/>
  </cols>
  <sheetData>
    <row r="1" spans="1:10" ht="13" thickBot="1" x14ac:dyDescent="0.3">
      <c r="A1" s="1" t="s">
        <v>239</v>
      </c>
      <c r="E1" s="1" t="s">
        <v>239</v>
      </c>
    </row>
    <row r="2" spans="1:10" ht="14.5" thickBot="1" x14ac:dyDescent="0.35">
      <c r="A2" s="241" t="s">
        <v>137</v>
      </c>
      <c r="B2" s="242"/>
      <c r="C2" s="242"/>
      <c r="D2" s="242"/>
      <c r="E2" s="241" t="s">
        <v>138</v>
      </c>
      <c r="F2" s="242"/>
      <c r="G2" s="242"/>
      <c r="H2" s="243"/>
    </row>
    <row r="3" spans="1:10" ht="46.15" customHeight="1" thickBot="1" x14ac:dyDescent="0.3">
      <c r="A3" s="247">
        <v>1</v>
      </c>
      <c r="B3" s="286" t="s">
        <v>126</v>
      </c>
      <c r="C3" s="284" t="s">
        <v>235</v>
      </c>
      <c r="D3" s="285"/>
      <c r="E3" s="247">
        <v>1</v>
      </c>
      <c r="F3" s="250" t="s">
        <v>127</v>
      </c>
      <c r="G3" s="244" t="s">
        <v>237</v>
      </c>
      <c r="H3" s="245"/>
      <c r="I3" s="60"/>
    </row>
    <row r="4" spans="1:10" ht="42.65" customHeight="1" thickBot="1" x14ac:dyDescent="0.3">
      <c r="A4" s="248"/>
      <c r="B4" s="287"/>
      <c r="C4" s="279" t="s">
        <v>236</v>
      </c>
      <c r="D4" s="281"/>
      <c r="E4" s="248"/>
      <c r="F4" s="251"/>
      <c r="G4" s="246" t="s">
        <v>238</v>
      </c>
      <c r="H4" s="245"/>
      <c r="I4" s="60"/>
    </row>
    <row r="5" spans="1:10" ht="70.900000000000006" customHeight="1" thickBot="1" x14ac:dyDescent="0.3">
      <c r="A5" s="249"/>
      <c r="B5" s="288"/>
      <c r="C5" s="289" t="s">
        <v>243</v>
      </c>
      <c r="D5" s="281"/>
      <c r="E5" s="249"/>
      <c r="F5" s="252"/>
      <c r="G5" s="253" t="s">
        <v>244</v>
      </c>
      <c r="H5" s="254"/>
      <c r="I5" s="60"/>
    </row>
    <row r="6" spans="1:10" ht="41.25" customHeight="1" thickBot="1" x14ac:dyDescent="0.3">
      <c r="A6" s="42">
        <v>2</v>
      </c>
      <c r="B6" s="279" t="s">
        <v>214</v>
      </c>
      <c r="C6" s="280"/>
      <c r="D6" s="281"/>
      <c r="E6" s="42">
        <v>2</v>
      </c>
      <c r="F6" s="244" t="s">
        <v>213</v>
      </c>
      <c r="G6" s="245"/>
      <c r="H6" s="245"/>
    </row>
    <row r="7" spans="1:10" ht="44.25" customHeight="1" thickBot="1" x14ac:dyDescent="0.3">
      <c r="A7" s="43">
        <v>3</v>
      </c>
      <c r="B7" s="282" t="s">
        <v>145</v>
      </c>
      <c r="C7" s="283"/>
      <c r="D7" s="283"/>
      <c r="E7" s="43">
        <v>3</v>
      </c>
      <c r="F7" s="265" t="s">
        <v>163</v>
      </c>
      <c r="G7" s="266"/>
      <c r="H7" s="266"/>
    </row>
    <row r="8" spans="1:10" ht="30.65" customHeight="1" thickBot="1" x14ac:dyDescent="0.3">
      <c r="A8" s="42">
        <v>4</v>
      </c>
      <c r="B8" s="246" t="s">
        <v>164</v>
      </c>
      <c r="C8" s="309"/>
      <c r="D8" s="309"/>
      <c r="E8" s="42">
        <v>4</v>
      </c>
      <c r="F8" s="246" t="s">
        <v>161</v>
      </c>
      <c r="G8" s="309"/>
      <c r="H8" s="309"/>
    </row>
    <row r="9" spans="1:10" ht="57" customHeight="1" x14ac:dyDescent="0.25">
      <c r="A9" s="247">
        <v>5</v>
      </c>
      <c r="B9" s="263" t="s">
        <v>216</v>
      </c>
      <c r="C9" s="264"/>
      <c r="D9" s="264"/>
      <c r="E9" s="247">
        <v>5</v>
      </c>
      <c r="F9" s="263" t="s">
        <v>215</v>
      </c>
      <c r="G9" s="264"/>
      <c r="H9" s="264"/>
      <c r="I9" s="310"/>
      <c r="J9" s="311"/>
    </row>
    <row r="10" spans="1:10" x14ac:dyDescent="0.25">
      <c r="A10" s="248"/>
      <c r="B10" s="312" t="s">
        <v>267</v>
      </c>
      <c r="C10" s="313"/>
      <c r="D10" s="314"/>
      <c r="E10" s="248"/>
      <c r="F10" s="312" t="s">
        <v>266</v>
      </c>
      <c r="G10" s="313"/>
      <c r="H10" s="314"/>
      <c r="I10" s="311"/>
      <c r="J10" s="311"/>
    </row>
    <row r="11" spans="1:10" ht="13" thickBot="1" x14ac:dyDescent="0.3">
      <c r="A11" s="249"/>
      <c r="B11" s="315" t="s">
        <v>269</v>
      </c>
      <c r="C11" s="316"/>
      <c r="D11" s="317"/>
      <c r="E11" s="249"/>
      <c r="F11" s="315" t="s">
        <v>268</v>
      </c>
      <c r="G11" s="316"/>
      <c r="H11" s="317"/>
      <c r="I11" s="311"/>
      <c r="J11" s="311"/>
    </row>
    <row r="12" spans="1:10" ht="13.9" customHeight="1" thickBot="1" x14ac:dyDescent="0.35">
      <c r="A12" s="255" t="s">
        <v>217</v>
      </c>
      <c r="B12" s="256"/>
      <c r="C12" s="256"/>
      <c r="D12" s="257"/>
      <c r="E12" s="255" t="s">
        <v>218</v>
      </c>
      <c r="F12" s="256"/>
      <c r="G12" s="256"/>
      <c r="H12" s="257"/>
    </row>
    <row r="13" spans="1:10" ht="16.899999999999999" customHeight="1" thickBot="1" x14ac:dyDescent="0.3">
      <c r="A13" s="297"/>
      <c r="B13" s="297"/>
      <c r="C13" s="297"/>
      <c r="D13" s="297"/>
      <c r="E13" s="298"/>
      <c r="F13" s="298"/>
      <c r="G13" s="298"/>
      <c r="H13" s="298"/>
    </row>
    <row r="14" spans="1:10" ht="19.5" customHeight="1" thickBot="1" x14ac:dyDescent="0.4">
      <c r="A14" s="258" t="s">
        <v>64</v>
      </c>
      <c r="B14" s="259"/>
      <c r="C14" s="259"/>
      <c r="D14" s="182"/>
      <c r="E14" s="258" t="s">
        <v>65</v>
      </c>
      <c r="F14" s="259"/>
      <c r="G14" s="259"/>
      <c r="H14" s="182"/>
    </row>
    <row r="15" spans="1:10" ht="25.15" customHeight="1" x14ac:dyDescent="0.35">
      <c r="A15" s="269" t="s">
        <v>66</v>
      </c>
      <c r="B15" s="270"/>
      <c r="C15" s="270"/>
      <c r="D15" s="271"/>
      <c r="E15" s="272" t="s">
        <v>219</v>
      </c>
      <c r="F15" s="271"/>
      <c r="G15" s="271"/>
      <c r="H15" s="271"/>
      <c r="I15" s="44"/>
    </row>
    <row r="16" spans="1:10" ht="25.9" customHeight="1" x14ac:dyDescent="0.35">
      <c r="A16" s="260" t="s">
        <v>67</v>
      </c>
      <c r="B16" s="261"/>
      <c r="C16" s="261"/>
      <c r="D16" s="262"/>
      <c r="E16" s="267" t="s">
        <v>68</v>
      </c>
      <c r="F16" s="262"/>
      <c r="G16" s="262"/>
      <c r="H16" s="262"/>
      <c r="I16" s="44"/>
    </row>
    <row r="17" spans="1:9" ht="13.5" customHeight="1" x14ac:dyDescent="0.35">
      <c r="A17" s="260" t="s">
        <v>69</v>
      </c>
      <c r="B17" s="261"/>
      <c r="C17" s="261"/>
      <c r="D17" s="262"/>
      <c r="E17" s="268" t="s">
        <v>70</v>
      </c>
      <c r="F17" s="262"/>
      <c r="G17" s="262"/>
      <c r="H17" s="262"/>
      <c r="I17" s="44"/>
    </row>
    <row r="18" spans="1:9" ht="82.5" customHeight="1" x14ac:dyDescent="0.35">
      <c r="A18" s="305" t="s">
        <v>233</v>
      </c>
      <c r="B18" s="306"/>
      <c r="C18" s="306"/>
      <c r="D18" s="307"/>
      <c r="E18" s="267" t="s">
        <v>234</v>
      </c>
      <c r="F18" s="262"/>
      <c r="G18" s="262"/>
      <c r="H18" s="308"/>
      <c r="I18" s="61"/>
    </row>
    <row r="19" spans="1:9" ht="10.15" customHeight="1" x14ac:dyDescent="0.35">
      <c r="A19" s="303" t="s">
        <v>71</v>
      </c>
      <c r="B19" s="304"/>
      <c r="C19" s="304"/>
      <c r="D19" s="304"/>
      <c r="E19" s="303" t="s">
        <v>71</v>
      </c>
      <c r="F19" s="262"/>
      <c r="G19" s="262"/>
      <c r="H19" s="262"/>
      <c r="I19" s="44"/>
    </row>
    <row r="20" spans="1:9" ht="27" customHeight="1" x14ac:dyDescent="0.35">
      <c r="A20" s="260" t="s">
        <v>72</v>
      </c>
      <c r="B20" s="261"/>
      <c r="C20" s="261"/>
      <c r="D20" s="262"/>
      <c r="E20" s="267" t="s">
        <v>73</v>
      </c>
      <c r="F20" s="262"/>
      <c r="G20" s="262"/>
      <c r="H20" s="262"/>
      <c r="I20" s="60"/>
    </row>
    <row r="21" spans="1:9" ht="13.15" customHeight="1" x14ac:dyDescent="0.35">
      <c r="A21" s="260" t="s">
        <v>74</v>
      </c>
      <c r="B21" s="261"/>
      <c r="C21" s="261"/>
      <c r="D21" s="262"/>
      <c r="E21" s="267" t="s">
        <v>75</v>
      </c>
      <c r="F21" s="262"/>
      <c r="G21" s="262"/>
      <c r="H21" s="262"/>
      <c r="I21" s="44"/>
    </row>
    <row r="22" spans="1:9" ht="33" customHeight="1" x14ac:dyDescent="0.35">
      <c r="A22" s="273" t="s">
        <v>139</v>
      </c>
      <c r="B22" s="274"/>
      <c r="C22" s="274"/>
      <c r="D22" s="275"/>
      <c r="E22" s="276" t="s">
        <v>220</v>
      </c>
      <c r="F22" s="262"/>
      <c r="G22" s="262"/>
      <c r="H22" s="262"/>
      <c r="I22" s="44"/>
    </row>
    <row r="23" spans="1:9" ht="25.5" customHeight="1" x14ac:dyDescent="0.35">
      <c r="A23" s="277" t="s">
        <v>201</v>
      </c>
      <c r="B23" s="274"/>
      <c r="C23" s="274"/>
      <c r="D23" s="275"/>
      <c r="E23" s="276" t="s">
        <v>202</v>
      </c>
      <c r="F23" s="262"/>
      <c r="G23" s="262"/>
      <c r="H23" s="262"/>
      <c r="I23" s="44"/>
    </row>
    <row r="24" spans="1:9" ht="28.15" customHeight="1" x14ac:dyDescent="0.35">
      <c r="A24" s="277" t="s">
        <v>80</v>
      </c>
      <c r="B24" s="274"/>
      <c r="C24" s="274"/>
      <c r="D24" s="275"/>
      <c r="E24" s="278" t="s">
        <v>81</v>
      </c>
      <c r="F24" s="275"/>
      <c r="G24" s="275"/>
      <c r="H24" s="275"/>
      <c r="I24" s="44"/>
    </row>
    <row r="25" spans="1:9" x14ac:dyDescent="0.25">
      <c r="A25" s="292" t="s">
        <v>130</v>
      </c>
      <c r="B25" s="292"/>
      <c r="C25" s="292"/>
      <c r="D25" s="292"/>
      <c r="E25" s="278" t="s">
        <v>131</v>
      </c>
      <c r="F25" s="292"/>
      <c r="G25" s="292"/>
      <c r="H25" s="292"/>
      <c r="I25" s="44"/>
    </row>
    <row r="26" spans="1:9" ht="28.15" customHeight="1" x14ac:dyDescent="0.25">
      <c r="A26" s="292" t="s">
        <v>143</v>
      </c>
      <c r="B26" s="292"/>
      <c r="C26" s="292"/>
      <c r="D26" s="292"/>
      <c r="E26" s="278" t="s">
        <v>144</v>
      </c>
      <c r="F26" s="292"/>
      <c r="G26" s="292"/>
      <c r="H26" s="292"/>
      <c r="I26" s="44"/>
    </row>
    <row r="27" spans="1:9" x14ac:dyDescent="0.25">
      <c r="A27" s="292" t="s">
        <v>132</v>
      </c>
      <c r="B27" s="292"/>
      <c r="C27" s="292"/>
      <c r="D27" s="292"/>
      <c r="E27" s="278" t="s">
        <v>133</v>
      </c>
      <c r="F27" s="292"/>
      <c r="G27" s="292"/>
      <c r="H27" s="292"/>
      <c r="I27" s="44"/>
    </row>
    <row r="28" spans="1:9" ht="27" customHeight="1" x14ac:dyDescent="0.25">
      <c r="A28" s="292" t="s">
        <v>192</v>
      </c>
      <c r="B28" s="292"/>
      <c r="C28" s="292"/>
      <c r="D28" s="292"/>
      <c r="E28" s="278" t="s">
        <v>221</v>
      </c>
      <c r="F28" s="292"/>
      <c r="G28" s="292"/>
      <c r="H28" s="292"/>
      <c r="I28" s="44"/>
    </row>
    <row r="29" spans="1:9" ht="24.65" customHeight="1" x14ac:dyDescent="0.25">
      <c r="A29" s="293" t="s">
        <v>191</v>
      </c>
      <c r="B29" s="294"/>
      <c r="C29" s="294"/>
      <c r="D29" s="294"/>
      <c r="E29" s="295" t="s">
        <v>222</v>
      </c>
      <c r="F29" s="294"/>
      <c r="G29" s="294"/>
      <c r="H29" s="294"/>
    </row>
    <row r="30" spans="1:9" ht="39.75" customHeight="1" x14ac:dyDescent="0.25">
      <c r="A30" s="293" t="s">
        <v>203</v>
      </c>
      <c r="B30" s="293"/>
      <c r="C30" s="293"/>
      <c r="D30" s="293"/>
      <c r="E30" s="296" t="s">
        <v>204</v>
      </c>
      <c r="F30" s="296"/>
      <c r="G30" s="296"/>
      <c r="H30" s="295"/>
    </row>
    <row r="31" spans="1:9" ht="12.65" customHeight="1" thickBot="1" x14ac:dyDescent="0.3">
      <c r="A31" s="27"/>
      <c r="B31" s="27"/>
      <c r="C31" s="27"/>
      <c r="D31" s="27"/>
      <c r="E31" s="27"/>
      <c r="F31" s="27"/>
      <c r="G31" s="27"/>
      <c r="H31" s="27"/>
    </row>
    <row r="32" spans="1:9" ht="20.5" customHeight="1" thickBot="1" x14ac:dyDescent="0.35">
      <c r="A32" s="241" t="s">
        <v>140</v>
      </c>
      <c r="B32" s="242"/>
      <c r="C32" s="242"/>
      <c r="D32" s="242"/>
      <c r="E32" s="241" t="s">
        <v>141</v>
      </c>
      <c r="F32" s="242"/>
      <c r="G32" s="242"/>
      <c r="H32" s="242"/>
    </row>
    <row r="33" spans="1:8" ht="78.75" customHeight="1" thickBot="1" x14ac:dyDescent="0.3">
      <c r="A33" s="279" t="s">
        <v>195</v>
      </c>
      <c r="B33" s="280"/>
      <c r="C33" s="280"/>
      <c r="D33" s="280"/>
      <c r="E33" s="300" t="s">
        <v>223</v>
      </c>
      <c r="F33" s="301"/>
      <c r="G33" s="301"/>
      <c r="H33" s="301"/>
    </row>
    <row r="34" spans="1:8" ht="156" customHeight="1" thickBot="1" x14ac:dyDescent="0.3">
      <c r="A34" s="279" t="s">
        <v>196</v>
      </c>
      <c r="B34" s="280"/>
      <c r="C34" s="280"/>
      <c r="D34" s="280"/>
      <c r="E34" s="300" t="s">
        <v>224</v>
      </c>
      <c r="F34" s="301"/>
      <c r="G34" s="301"/>
      <c r="H34" s="301"/>
    </row>
    <row r="35" spans="1:8" ht="157.5" customHeight="1" thickBot="1" x14ac:dyDescent="0.3">
      <c r="A35" s="289" t="s">
        <v>197</v>
      </c>
      <c r="B35" s="299"/>
      <c r="C35" s="299"/>
      <c r="D35" s="299"/>
      <c r="E35" s="253" t="s">
        <v>225</v>
      </c>
      <c r="F35" s="302"/>
      <c r="G35" s="302"/>
      <c r="H35" s="302"/>
    </row>
    <row r="36" spans="1:8" ht="36" customHeight="1" thickBot="1" x14ac:dyDescent="0.3">
      <c r="A36" s="290" t="s">
        <v>142</v>
      </c>
      <c r="B36" s="291"/>
      <c r="C36" s="291"/>
      <c r="D36" s="291"/>
      <c r="E36" s="290" t="s">
        <v>226</v>
      </c>
      <c r="F36" s="291"/>
      <c r="G36" s="291"/>
      <c r="H36" s="291"/>
    </row>
    <row r="37" spans="1:8" s="6" customFormat="1" ht="39" customHeight="1" x14ac:dyDescent="0.25">
      <c r="A37" s="80"/>
      <c r="B37" s="72"/>
      <c r="C37" s="72"/>
      <c r="D37" s="72"/>
      <c r="E37" s="81"/>
      <c r="F37" s="81"/>
      <c r="G37" s="81"/>
      <c r="H37" s="81"/>
    </row>
    <row r="38" spans="1:8" s="6" customFormat="1" ht="26.25" customHeight="1" x14ac:dyDescent="0.25">
      <c r="A38" s="72"/>
      <c r="B38" s="72"/>
      <c r="C38" s="72"/>
      <c r="D38" s="72"/>
      <c r="E38" s="81"/>
      <c r="F38" s="81"/>
      <c r="G38" s="81"/>
      <c r="H38" s="81"/>
    </row>
    <row r="39" spans="1:8" s="6" customFormat="1" x14ac:dyDescent="0.25">
      <c r="A39" s="31"/>
      <c r="B39" s="31"/>
      <c r="C39" s="31"/>
      <c r="D39" s="31"/>
      <c r="E39" s="29"/>
      <c r="F39" s="29"/>
      <c r="G39" s="29"/>
      <c r="H39" s="29"/>
    </row>
    <row r="40" spans="1:8" s="6" customFormat="1" x14ac:dyDescent="0.25">
      <c r="A40" s="82"/>
      <c r="B40" s="82"/>
      <c r="C40" s="82"/>
      <c r="D40" s="82"/>
      <c r="E40" s="83"/>
      <c r="F40" s="83"/>
      <c r="G40" s="83"/>
      <c r="H40" s="83"/>
    </row>
    <row r="41" spans="1:8" s="6" customFormat="1" ht="28.5" customHeight="1" x14ac:dyDescent="0.25">
      <c r="A41" s="84"/>
      <c r="B41" s="84"/>
      <c r="C41" s="84"/>
      <c r="D41" s="84"/>
      <c r="E41" s="85"/>
      <c r="F41" s="85"/>
      <c r="G41" s="85"/>
      <c r="H41" s="85"/>
    </row>
    <row r="42" spans="1:8" s="6" customFormat="1" ht="12.65" customHeight="1" x14ac:dyDescent="0.25">
      <c r="A42" s="86"/>
      <c r="B42" s="86"/>
      <c r="C42" s="86"/>
      <c r="D42" s="86"/>
      <c r="E42" s="87"/>
      <c r="F42" s="87"/>
      <c r="G42" s="87"/>
      <c r="H42" s="87"/>
    </row>
    <row r="43" spans="1:8" s="6" customFormat="1" x14ac:dyDescent="0.25">
      <c r="A43" s="82"/>
      <c r="B43" s="82"/>
      <c r="C43" s="82"/>
      <c r="D43" s="82"/>
      <c r="E43" s="88"/>
      <c r="F43" s="88"/>
      <c r="G43" s="88"/>
      <c r="H43" s="88"/>
    </row>
    <row r="44" spans="1:8" s="6" customFormat="1" x14ac:dyDescent="0.25">
      <c r="A44" s="82"/>
      <c r="B44" s="82"/>
      <c r="C44" s="82"/>
      <c r="D44" s="82"/>
      <c r="E44" s="83"/>
      <c r="F44" s="83"/>
      <c r="G44" s="83"/>
      <c r="H44" s="83"/>
    </row>
    <row r="45" spans="1:8" s="6" customFormat="1" ht="15.75" customHeight="1" x14ac:dyDescent="0.25">
      <c r="A45" s="88"/>
      <c r="B45" s="88"/>
      <c r="C45" s="88"/>
      <c r="D45" s="88"/>
      <c r="E45" s="88"/>
      <c r="F45" s="88"/>
      <c r="G45" s="88"/>
      <c r="H45" s="88"/>
    </row>
    <row r="46" spans="1:8" ht="8.15" customHeight="1" x14ac:dyDescent="0.25">
      <c r="A46" s="27"/>
      <c r="B46" s="27"/>
      <c r="C46" s="27"/>
      <c r="D46" s="27"/>
      <c r="E46" s="27"/>
      <c r="F46" s="27"/>
      <c r="G46" s="27"/>
      <c r="H46" s="27"/>
    </row>
    <row r="47" spans="1:8" ht="13.15" customHeight="1" x14ac:dyDescent="0.3">
      <c r="A47" s="37"/>
      <c r="B47" s="27"/>
      <c r="C47" s="27"/>
      <c r="D47" s="27"/>
      <c r="E47" s="37"/>
      <c r="F47" s="27"/>
      <c r="G47" s="27"/>
      <c r="H47" s="27"/>
    </row>
    <row r="48" spans="1:8" ht="13" x14ac:dyDescent="0.3">
      <c r="A48" s="37"/>
      <c r="B48" s="27"/>
      <c r="C48" s="27"/>
      <c r="D48" s="27"/>
      <c r="E48" s="37"/>
      <c r="F48" s="27"/>
      <c r="G48" s="27"/>
      <c r="H48" s="27"/>
    </row>
    <row r="49" spans="1:8" x14ac:dyDescent="0.25">
      <c r="A49" s="30"/>
      <c r="B49" s="30"/>
      <c r="C49" s="30"/>
      <c r="D49" s="30"/>
      <c r="E49" s="30"/>
      <c r="F49" s="30"/>
      <c r="G49" s="30"/>
      <c r="H49" s="30"/>
    </row>
    <row r="50" spans="1:8" ht="15.75" customHeight="1" x14ac:dyDescent="0.25">
      <c r="A50" s="27"/>
      <c r="B50" s="27"/>
      <c r="C50" s="27"/>
      <c r="D50" s="27"/>
      <c r="E50" s="30"/>
      <c r="F50" s="30"/>
      <c r="G50" s="30"/>
      <c r="H50" s="30"/>
    </row>
    <row r="51" spans="1:8" x14ac:dyDescent="0.25">
      <c r="A51" s="30"/>
      <c r="B51" s="30"/>
      <c r="C51" s="30"/>
      <c r="D51" s="30"/>
      <c r="E51" s="30"/>
      <c r="F51" s="30"/>
      <c r="G51" s="30"/>
      <c r="H51" s="30"/>
    </row>
    <row r="52" spans="1:8" x14ac:dyDescent="0.25">
      <c r="A52" s="30"/>
      <c r="B52" s="30"/>
      <c r="C52" s="30"/>
      <c r="D52" s="30"/>
      <c r="E52" s="30"/>
      <c r="F52" s="30"/>
      <c r="G52" s="30"/>
      <c r="H52" s="30"/>
    </row>
    <row r="53" spans="1:8" x14ac:dyDescent="0.25">
      <c r="A53" s="30"/>
      <c r="B53" s="30"/>
      <c r="C53" s="30"/>
      <c r="D53" s="30"/>
      <c r="E53" s="30"/>
      <c r="F53" s="30"/>
      <c r="G53" s="30"/>
      <c r="H53" s="30"/>
    </row>
    <row r="54" spans="1:8" x14ac:dyDescent="0.25">
      <c r="A54" s="30"/>
      <c r="B54" s="30"/>
      <c r="C54" s="30"/>
      <c r="D54" s="30"/>
      <c r="E54" s="30"/>
      <c r="F54" s="30"/>
      <c r="G54" s="30"/>
      <c r="H54" s="30"/>
    </row>
    <row r="55" spans="1:8" x14ac:dyDescent="0.25">
      <c r="A55" s="30"/>
      <c r="B55" s="30"/>
      <c r="C55" s="30"/>
      <c r="D55" s="30"/>
      <c r="E55" s="30"/>
      <c r="F55" s="30"/>
      <c r="G55" s="30"/>
      <c r="H55" s="30"/>
    </row>
    <row r="56" spans="1:8" x14ac:dyDescent="0.25">
      <c r="A56" s="30"/>
      <c r="B56" s="30"/>
      <c r="C56" s="30"/>
      <c r="D56" s="30"/>
      <c r="E56" s="30"/>
      <c r="F56" s="30"/>
      <c r="G56" s="30"/>
      <c r="H56" s="30"/>
    </row>
    <row r="57" spans="1:8" x14ac:dyDescent="0.25">
      <c r="A57" s="30"/>
      <c r="B57" s="30"/>
      <c r="C57" s="30"/>
      <c r="D57" s="30"/>
      <c r="E57" s="30"/>
      <c r="F57" s="30"/>
      <c r="G57" s="30"/>
      <c r="H57" s="30"/>
    </row>
    <row r="58" spans="1:8" ht="6.75" customHeight="1" x14ac:dyDescent="0.25">
      <c r="A58" s="30"/>
      <c r="B58" s="30"/>
      <c r="C58" s="30"/>
      <c r="D58" s="30"/>
      <c r="E58" s="30"/>
      <c r="F58" s="30"/>
      <c r="G58" s="30"/>
      <c r="H58" s="30"/>
    </row>
    <row r="59" spans="1:8" x14ac:dyDescent="0.25">
      <c r="A59" s="30"/>
      <c r="B59" s="30"/>
      <c r="C59" s="30"/>
      <c r="D59" s="30"/>
      <c r="E59" s="30"/>
      <c r="F59" s="30"/>
      <c r="G59" s="30"/>
      <c r="H59" s="30"/>
    </row>
    <row r="60" spans="1:8" x14ac:dyDescent="0.25">
      <c r="A60" s="30"/>
      <c r="B60" s="30"/>
      <c r="C60" s="30"/>
      <c r="D60" s="30"/>
      <c r="E60" s="30"/>
      <c r="F60" s="30"/>
      <c r="G60" s="30"/>
      <c r="H60" s="30"/>
    </row>
    <row r="61" spans="1:8" x14ac:dyDescent="0.25">
      <c r="A61" s="30"/>
      <c r="B61" s="30"/>
      <c r="C61" s="30"/>
      <c r="D61" s="30"/>
      <c r="E61" s="30"/>
      <c r="F61" s="30"/>
      <c r="G61" s="30"/>
      <c r="H61" s="30"/>
    </row>
    <row r="62" spans="1:8" x14ac:dyDescent="0.25">
      <c r="A62" s="30"/>
      <c r="B62" s="30"/>
      <c r="C62" s="30"/>
      <c r="D62" s="30"/>
      <c r="E62" s="30"/>
      <c r="F62" s="30"/>
      <c r="G62" s="30"/>
      <c r="H62" s="30"/>
    </row>
    <row r="63" spans="1:8" x14ac:dyDescent="0.25">
      <c r="A63" s="30"/>
      <c r="B63" s="30"/>
      <c r="C63" s="30"/>
      <c r="D63" s="30"/>
      <c r="E63" s="30"/>
      <c r="F63" s="30"/>
      <c r="G63" s="30"/>
      <c r="H63" s="30"/>
    </row>
    <row r="64" spans="1:8" ht="26.25" customHeight="1" x14ac:dyDescent="0.25">
      <c r="A64" s="30"/>
      <c r="B64" s="30"/>
      <c r="C64" s="30"/>
      <c r="D64" s="30"/>
      <c r="E64" s="30"/>
      <c r="F64" s="30"/>
      <c r="G64" s="30"/>
      <c r="H64" s="30"/>
    </row>
    <row r="65" spans="1:8" x14ac:dyDescent="0.25">
      <c r="A65" s="30"/>
      <c r="B65" s="30"/>
      <c r="C65" s="30"/>
      <c r="D65" s="30"/>
      <c r="E65" s="30"/>
      <c r="F65" s="30"/>
      <c r="G65" s="30"/>
      <c r="H65" s="30"/>
    </row>
    <row r="66" spans="1:8" x14ac:dyDescent="0.25">
      <c r="A66" s="30"/>
      <c r="B66" s="30"/>
      <c r="C66" s="30"/>
      <c r="D66" s="30"/>
      <c r="E66" s="30"/>
      <c r="F66" s="30"/>
      <c r="G66" s="30"/>
      <c r="H66" s="30"/>
    </row>
    <row r="67" spans="1:8" ht="42.75" customHeight="1" x14ac:dyDescent="0.25"/>
    <row r="68" spans="1:8" ht="17.25" customHeight="1" x14ac:dyDescent="0.25"/>
  </sheetData>
  <mergeCells count="75">
    <mergeCell ref="B8:D8"/>
    <mergeCell ref="F8:H8"/>
    <mergeCell ref="I9:J11"/>
    <mergeCell ref="A9:A11"/>
    <mergeCell ref="E9:E11"/>
    <mergeCell ref="B10:D10"/>
    <mergeCell ref="F11:H11"/>
    <mergeCell ref="B11:D11"/>
    <mergeCell ref="F10:H10"/>
    <mergeCell ref="A19:D19"/>
    <mergeCell ref="E19:H19"/>
    <mergeCell ref="A18:D18"/>
    <mergeCell ref="E18:H18"/>
    <mergeCell ref="E23:H23"/>
    <mergeCell ref="A20:D20"/>
    <mergeCell ref="A21:D21"/>
    <mergeCell ref="E21:H21"/>
    <mergeCell ref="A33:D33"/>
    <mergeCell ref="A34:D34"/>
    <mergeCell ref="A35:D35"/>
    <mergeCell ref="E33:H33"/>
    <mergeCell ref="E34:H34"/>
    <mergeCell ref="E35:H35"/>
    <mergeCell ref="A36:D36"/>
    <mergeCell ref="E36:H36"/>
    <mergeCell ref="A27:D27"/>
    <mergeCell ref="A26:D26"/>
    <mergeCell ref="E25:H25"/>
    <mergeCell ref="E26:H26"/>
    <mergeCell ref="E27:H27"/>
    <mergeCell ref="A25:D25"/>
    <mergeCell ref="A32:D32"/>
    <mergeCell ref="E32:H32"/>
    <mergeCell ref="A29:D29"/>
    <mergeCell ref="E29:H29"/>
    <mergeCell ref="A28:D28"/>
    <mergeCell ref="E28:H28"/>
    <mergeCell ref="A30:D30"/>
    <mergeCell ref="E30:H30"/>
    <mergeCell ref="A2:D2"/>
    <mergeCell ref="B6:D6"/>
    <mergeCell ref="B7:D7"/>
    <mergeCell ref="C3:D3"/>
    <mergeCell ref="C4:D4"/>
    <mergeCell ref="A3:A5"/>
    <mergeCell ref="B3:B5"/>
    <mergeCell ref="C5:D5"/>
    <mergeCell ref="E20:H20"/>
    <mergeCell ref="A22:D22"/>
    <mergeCell ref="E22:H22"/>
    <mergeCell ref="A24:D24"/>
    <mergeCell ref="E24:H24"/>
    <mergeCell ref="A23:D23"/>
    <mergeCell ref="F6:H6"/>
    <mergeCell ref="A12:D12"/>
    <mergeCell ref="A14:D14"/>
    <mergeCell ref="A16:D16"/>
    <mergeCell ref="A17:D17"/>
    <mergeCell ref="B9:D9"/>
    <mergeCell ref="F9:H9"/>
    <mergeCell ref="F7:H7"/>
    <mergeCell ref="E12:H12"/>
    <mergeCell ref="E14:H14"/>
    <mergeCell ref="E16:H16"/>
    <mergeCell ref="E17:H17"/>
    <mergeCell ref="A15:D15"/>
    <mergeCell ref="E15:H15"/>
    <mergeCell ref="A13:D13"/>
    <mergeCell ref="E13:H13"/>
    <mergeCell ref="E2:H2"/>
    <mergeCell ref="G3:H3"/>
    <mergeCell ref="G4:H4"/>
    <mergeCell ref="E3:E5"/>
    <mergeCell ref="F3:F5"/>
    <mergeCell ref="G5:H5"/>
  </mergeCells>
  <hyperlinks>
    <hyperlink ref="E19" r:id="rId1" display="https://filetransfer.giz.de/Start?1" xr:uid="{C40268B1-9A04-4EA4-943E-2FF0A5D5209C}"/>
    <hyperlink ref="A19"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9A487-081E-4219-BC61-C2928C00C13F}">
  <dimension ref="A1:I18"/>
  <sheetViews>
    <sheetView zoomScaleNormal="100" workbookViewId="0">
      <pane ySplit="2" topLeftCell="A3" activePane="bottomLeft" state="frozen"/>
      <selection pane="bottomLeft" activeCell="E26" sqref="E26"/>
    </sheetView>
  </sheetViews>
  <sheetFormatPr defaultColWidth="11.453125" defaultRowHeight="12.5" x14ac:dyDescent="0.35"/>
  <cols>
    <col min="1" max="1" width="7.1796875" style="20" customWidth="1"/>
    <col min="2" max="2" width="9.54296875" style="21" customWidth="1"/>
    <col min="3" max="3" width="12" style="21" customWidth="1"/>
    <col min="4" max="4" width="15.1796875" style="21" customWidth="1"/>
    <col min="5" max="6" width="35.453125" style="21" customWidth="1"/>
    <col min="7" max="7" width="12.81640625" style="21" bestFit="1" customWidth="1"/>
    <col min="8" max="8" width="16.1796875" style="21" customWidth="1"/>
    <col min="9" max="9" width="10" style="21" customWidth="1"/>
    <col min="10" max="16384" width="11.453125" style="20"/>
  </cols>
  <sheetData>
    <row r="1" spans="1:9" x14ac:dyDescent="0.35">
      <c r="A1" s="321" t="s">
        <v>239</v>
      </c>
      <c r="B1" s="321"/>
      <c r="C1" s="321"/>
      <c r="D1" s="321"/>
    </row>
    <row r="2" spans="1:9" s="17" customFormat="1" ht="80.5" customHeight="1" x14ac:dyDescent="0.35">
      <c r="A2" s="18" t="s">
        <v>272</v>
      </c>
      <c r="B2" s="18" t="s">
        <v>273</v>
      </c>
      <c r="C2" s="19" t="s">
        <v>35</v>
      </c>
      <c r="D2" s="19" t="s">
        <v>36</v>
      </c>
      <c r="E2" s="18" t="s">
        <v>274</v>
      </c>
      <c r="F2" s="18" t="s">
        <v>275</v>
      </c>
      <c r="G2" s="19" t="s">
        <v>37</v>
      </c>
      <c r="H2" s="19" t="s">
        <v>276</v>
      </c>
      <c r="I2" s="19" t="s">
        <v>277</v>
      </c>
    </row>
    <row r="3" spans="1:9" ht="314.14999999999998" customHeight="1" x14ac:dyDescent="0.35">
      <c r="A3" s="318">
        <v>1</v>
      </c>
      <c r="B3" s="137" t="s">
        <v>38</v>
      </c>
      <c r="C3" s="138" t="s">
        <v>278</v>
      </c>
      <c r="D3" s="139" t="s">
        <v>279</v>
      </c>
      <c r="E3" s="140" t="s">
        <v>280</v>
      </c>
      <c r="F3" s="140" t="s">
        <v>281</v>
      </c>
      <c r="G3" s="143">
        <v>120</v>
      </c>
      <c r="H3" s="143" t="s">
        <v>282</v>
      </c>
      <c r="I3" s="144">
        <v>5</v>
      </c>
    </row>
    <row r="4" spans="1:9" ht="260.5" customHeight="1" x14ac:dyDescent="0.35">
      <c r="A4" s="319"/>
      <c r="B4" s="141" t="s">
        <v>39</v>
      </c>
      <c r="C4" s="138" t="s">
        <v>283</v>
      </c>
      <c r="D4" s="139" t="s">
        <v>284</v>
      </c>
      <c r="E4" s="140" t="s">
        <v>285</v>
      </c>
      <c r="F4" s="140" t="s">
        <v>286</v>
      </c>
      <c r="G4" s="143">
        <v>60</v>
      </c>
      <c r="H4" s="143" t="s">
        <v>296</v>
      </c>
      <c r="I4" s="144">
        <v>5</v>
      </c>
    </row>
    <row r="5" spans="1:9" ht="61.5" customHeight="1" x14ac:dyDescent="0.35">
      <c r="A5" s="319"/>
      <c r="B5" s="141" t="s">
        <v>175</v>
      </c>
      <c r="C5" s="138" t="s">
        <v>288</v>
      </c>
      <c r="D5" s="139" t="s">
        <v>289</v>
      </c>
      <c r="E5" s="140" t="s">
        <v>290</v>
      </c>
      <c r="F5" s="140" t="s">
        <v>291</v>
      </c>
      <c r="G5" s="143">
        <v>60</v>
      </c>
      <c r="H5" s="143" t="s">
        <v>282</v>
      </c>
      <c r="I5" s="144">
        <v>5</v>
      </c>
    </row>
    <row r="6" spans="1:9" ht="72" customHeight="1" x14ac:dyDescent="0.35">
      <c r="A6" s="320"/>
      <c r="B6" s="141" t="s">
        <v>176</v>
      </c>
      <c r="C6" s="138" t="s">
        <v>292</v>
      </c>
      <c r="D6" s="139" t="s">
        <v>293</v>
      </c>
      <c r="E6" s="140" t="s">
        <v>294</v>
      </c>
      <c r="F6" s="139" t="s">
        <v>295</v>
      </c>
      <c r="G6" s="143">
        <v>60</v>
      </c>
      <c r="H6" s="143" t="s">
        <v>282</v>
      </c>
      <c r="I6" s="144">
        <v>5</v>
      </c>
    </row>
    <row r="7" spans="1:9" ht="316.5" customHeight="1" x14ac:dyDescent="0.35">
      <c r="A7" s="318">
        <v>2</v>
      </c>
      <c r="B7" s="137" t="s">
        <v>185</v>
      </c>
      <c r="C7" s="138" t="s">
        <v>278</v>
      </c>
      <c r="D7" s="139" t="s">
        <v>279</v>
      </c>
      <c r="E7" s="140" t="s">
        <v>280</v>
      </c>
      <c r="F7" s="140" t="s">
        <v>281</v>
      </c>
      <c r="G7" s="143">
        <v>120</v>
      </c>
      <c r="H7" s="143" t="s">
        <v>282</v>
      </c>
      <c r="I7" s="144">
        <v>2</v>
      </c>
    </row>
    <row r="8" spans="1:9" ht="258.64999999999998" customHeight="1" x14ac:dyDescent="0.35">
      <c r="A8" s="319"/>
      <c r="B8" s="141" t="s">
        <v>186</v>
      </c>
      <c r="C8" s="138" t="s">
        <v>283</v>
      </c>
      <c r="D8" s="139" t="s">
        <v>284</v>
      </c>
      <c r="E8" s="140" t="s">
        <v>285</v>
      </c>
      <c r="F8" s="140" t="s">
        <v>286</v>
      </c>
      <c r="G8" s="143">
        <v>60</v>
      </c>
      <c r="H8" s="143" t="s">
        <v>287</v>
      </c>
      <c r="I8" s="144">
        <v>2</v>
      </c>
    </row>
    <row r="9" spans="1:9" ht="52.5" customHeight="1" x14ac:dyDescent="0.35">
      <c r="A9" s="319"/>
      <c r="B9" s="141" t="s">
        <v>187</v>
      </c>
      <c r="C9" s="138" t="s">
        <v>288</v>
      </c>
      <c r="D9" s="139" t="s">
        <v>289</v>
      </c>
      <c r="E9" s="140" t="s">
        <v>290</v>
      </c>
      <c r="F9" s="140" t="s">
        <v>291</v>
      </c>
      <c r="G9" s="143">
        <v>60</v>
      </c>
      <c r="H9" s="143" t="s">
        <v>282</v>
      </c>
      <c r="I9" s="144">
        <v>2</v>
      </c>
    </row>
    <row r="10" spans="1:9" ht="52.4" customHeight="1" x14ac:dyDescent="0.35">
      <c r="A10" s="320"/>
      <c r="B10" s="141" t="s">
        <v>188</v>
      </c>
      <c r="C10" s="138" t="s">
        <v>292</v>
      </c>
      <c r="D10" s="139" t="s">
        <v>293</v>
      </c>
      <c r="E10" s="140" t="s">
        <v>294</v>
      </c>
      <c r="F10" s="139" t="s">
        <v>295</v>
      </c>
      <c r="G10" s="143">
        <v>60</v>
      </c>
      <c r="H10" s="143" t="s">
        <v>282</v>
      </c>
      <c r="I10" s="144">
        <v>2</v>
      </c>
    </row>
    <row r="12" spans="1:9" x14ac:dyDescent="0.25">
      <c r="I12" s="142"/>
    </row>
    <row r="15" spans="1:9" x14ac:dyDescent="0.25">
      <c r="I15" s="142"/>
    </row>
    <row r="18" spans="9:9" x14ac:dyDescent="0.25">
      <c r="I18" s="142"/>
    </row>
  </sheetData>
  <autoFilter ref="A2:I10" xr:uid="{00000000-0001-0000-0100-000000000000}"/>
  <mergeCells count="3">
    <mergeCell ref="A7:A10"/>
    <mergeCell ref="A1:D1"/>
    <mergeCell ref="A3:A6"/>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K54"/>
  <sheetViews>
    <sheetView view="pageLayout" topLeftCell="A5" zoomScaleNormal="100" workbookViewId="0">
      <selection activeCell="I22" sqref="I22"/>
    </sheetView>
  </sheetViews>
  <sheetFormatPr defaultColWidth="9.26953125" defaultRowHeight="14.5" x14ac:dyDescent="0.35"/>
  <cols>
    <col min="1" max="1" width="5.7265625" style="13" customWidth="1"/>
    <col min="2" max="2" width="27.7265625" customWidth="1"/>
    <col min="3" max="3" width="28" customWidth="1"/>
    <col min="4" max="4" width="39.81640625" customWidth="1"/>
    <col min="5" max="5" width="36" style="8" customWidth="1"/>
    <col min="6" max="6" width="13.7265625" style="8" customWidth="1"/>
    <col min="7" max="7" width="11.81640625" style="8" customWidth="1"/>
    <col min="8" max="8" width="18.7265625" style="11" customWidth="1"/>
    <col min="9" max="9" width="20.7265625" style="11" customWidth="1"/>
    <col min="10" max="10" width="15" customWidth="1"/>
  </cols>
  <sheetData>
    <row r="1" spans="1:10" ht="15.5" x14ac:dyDescent="0.35">
      <c r="A1" s="348" t="s">
        <v>239</v>
      </c>
      <c r="B1" s="348"/>
      <c r="C1" s="51"/>
      <c r="D1" s="51"/>
      <c r="E1" s="54"/>
      <c r="F1" s="54"/>
      <c r="G1" s="54"/>
      <c r="H1" s="341" t="s">
        <v>40</v>
      </c>
      <c r="I1" s="341"/>
    </row>
    <row r="2" spans="1:10" ht="15.5" x14ac:dyDescent="0.35">
      <c r="A2" s="49"/>
      <c r="B2" s="342" t="s">
        <v>41</v>
      </c>
      <c r="C2" s="343"/>
      <c r="D2" s="118">
        <f>Запрошення!C5</f>
        <v>7000003424</v>
      </c>
      <c r="E2" s="344"/>
      <c r="F2" s="344"/>
      <c r="G2" s="344"/>
      <c r="H2" s="344"/>
      <c r="I2" s="50"/>
    </row>
    <row r="3" spans="1:10" ht="14.5" customHeight="1" x14ac:dyDescent="0.35">
      <c r="A3" s="49"/>
      <c r="B3" s="342" t="s">
        <v>227</v>
      </c>
      <c r="C3" s="345"/>
      <c r="D3" s="27"/>
      <c r="E3" s="52"/>
      <c r="F3" s="52"/>
      <c r="G3" s="52"/>
      <c r="H3" s="50"/>
      <c r="I3" s="50"/>
    </row>
    <row r="4" spans="1:10" ht="51.65" customHeight="1" thickBot="1" x14ac:dyDescent="0.4">
      <c r="A4" s="346" t="s">
        <v>228</v>
      </c>
      <c r="B4" s="346"/>
      <c r="C4" s="346"/>
      <c r="D4" s="346"/>
      <c r="E4" s="346"/>
      <c r="F4" s="346"/>
      <c r="G4" s="346"/>
      <c r="H4" s="346"/>
      <c r="I4" s="347"/>
    </row>
    <row r="5" spans="1:10" ht="34.4" customHeight="1" thickBot="1" x14ac:dyDescent="0.4">
      <c r="A5" s="349" t="s">
        <v>245</v>
      </c>
      <c r="B5" s="350"/>
      <c r="C5" s="350"/>
      <c r="D5" s="350"/>
      <c r="E5" s="350"/>
      <c r="F5" s="350"/>
      <c r="G5" s="350"/>
      <c r="H5" s="350"/>
      <c r="I5" s="350"/>
    </row>
    <row r="6" spans="1:10" ht="52.5" thickBot="1" x14ac:dyDescent="0.4">
      <c r="A6" s="39" t="s">
        <v>42</v>
      </c>
      <c r="B6" s="109" t="s">
        <v>128</v>
      </c>
      <c r="C6" s="77" t="s">
        <v>150</v>
      </c>
      <c r="D6" s="77" t="s">
        <v>151</v>
      </c>
      <c r="E6" s="77" t="s">
        <v>152</v>
      </c>
      <c r="F6" s="40" t="s">
        <v>155</v>
      </c>
      <c r="G6" s="40" t="s">
        <v>154</v>
      </c>
      <c r="H6" s="45" t="s">
        <v>301</v>
      </c>
      <c r="I6" s="79" t="s">
        <v>302</v>
      </c>
      <c r="J6" s="93"/>
    </row>
    <row r="7" spans="1:10" s="15" customFormat="1" ht="15" thickBot="1" x14ac:dyDescent="0.4">
      <c r="A7" s="354" t="s">
        <v>43</v>
      </c>
      <c r="B7" s="355"/>
      <c r="C7" s="355"/>
      <c r="D7" s="355"/>
      <c r="E7" s="355"/>
      <c r="F7" s="355"/>
      <c r="G7" s="355"/>
      <c r="H7" s="355"/>
      <c r="I7" s="356"/>
      <c r="J7" s="92"/>
    </row>
    <row r="8" spans="1:10" s="15" customFormat="1" ht="28" customHeight="1" thickBot="1" x14ac:dyDescent="0.4">
      <c r="A8" s="95" t="s">
        <v>38</v>
      </c>
      <c r="B8" s="111" t="str">
        <f>'Додаток 1_Специфікація'!D3</f>
        <v>Трифазний високовольтний гібридний інвертор</v>
      </c>
      <c r="C8" s="461" t="str">
        <f>'Додаток 1_Специфікація'!C3</f>
        <v>Three-phase high-voltage hybrid inverter</v>
      </c>
      <c r="D8" s="119"/>
      <c r="E8" s="119"/>
      <c r="F8" s="122" t="str">
        <f>'Додаток 1_Специфікація'!H3</f>
        <v>piece/штука</v>
      </c>
      <c r="G8" s="96">
        <f>'Додаток 1_Специфікація'!I3</f>
        <v>5</v>
      </c>
      <c r="H8" s="123"/>
      <c r="I8" s="115">
        <f>G8*H8</f>
        <v>0</v>
      </c>
    </row>
    <row r="9" spans="1:10" s="15" customFormat="1" ht="36.5" customHeight="1" thickBot="1" x14ac:dyDescent="0.4">
      <c r="A9" s="97" t="s">
        <v>39</v>
      </c>
      <c r="B9" s="111" t="str">
        <f>'Додаток 1_Специфікація'!D4</f>
        <v>Акумуляторні батареї LiFePO4 для високовольтних інверторів</v>
      </c>
      <c r="C9" s="461" t="str">
        <f>'Додаток 1_Специфікація'!C4</f>
        <v>LiFePO4 rechargeable batteries for high-voltage inverters</v>
      </c>
      <c r="D9" s="120"/>
      <c r="E9" s="120"/>
      <c r="F9" s="478" t="str">
        <f>'Додаток 1_Специфікація'!H4</f>
        <v>набір (12 штук в кожному) /set (12 pieces in each)</v>
      </c>
      <c r="G9" s="96">
        <f>'Додаток 1_Специфікація'!I4</f>
        <v>5</v>
      </c>
      <c r="H9" s="120"/>
      <c r="I9" s="115">
        <f t="shared" ref="I9:I11" si="0">G9*H9</f>
        <v>0</v>
      </c>
    </row>
    <row r="10" spans="1:10" s="15" customFormat="1" ht="23.5" thickBot="1" x14ac:dyDescent="0.4">
      <c r="A10" s="97" t="s">
        <v>175</v>
      </c>
      <c r="B10" s="111" t="str">
        <f>'Додаток 1_Специфікація'!D5</f>
        <v xml:space="preserve">Блок керування високовольтною батареєю </v>
      </c>
      <c r="C10" s="461" t="str">
        <f>'Додаток 1_Специфікація'!C5</f>
        <v>BMS Battery Management System</v>
      </c>
      <c r="D10" s="120"/>
      <c r="E10" s="120"/>
      <c r="F10" s="122" t="str">
        <f>'Додаток 1_Специфікація'!H5</f>
        <v>piece/штука</v>
      </c>
      <c r="G10" s="96">
        <f>'Додаток 1_Специфікація'!I5</f>
        <v>5</v>
      </c>
      <c r="H10" s="120"/>
      <c r="I10" s="115">
        <f t="shared" si="0"/>
        <v>0</v>
      </c>
    </row>
    <row r="11" spans="1:10" s="15" customFormat="1" x14ac:dyDescent="0.35">
      <c r="A11" s="97" t="s">
        <v>176</v>
      </c>
      <c r="B11" s="111" t="str">
        <f>'Додаток 1_Специфікація'!D6</f>
        <v>Конструкція</v>
      </c>
      <c r="C11" s="461" t="str">
        <f>'Додаток 1_Специфікація'!C6</f>
        <v>Rack</v>
      </c>
      <c r="D11" s="120"/>
      <c r="E11" s="120"/>
      <c r="F11" s="122" t="str">
        <f>'Додаток 1_Специфікація'!H6</f>
        <v>piece/штука</v>
      </c>
      <c r="G11" s="96">
        <f>'Додаток 1_Специфікація'!I6</f>
        <v>5</v>
      </c>
      <c r="H11" s="120"/>
      <c r="I11" s="115">
        <f t="shared" si="0"/>
        <v>0</v>
      </c>
    </row>
    <row r="12" spans="1:10" ht="15" thickBot="1" x14ac:dyDescent="0.4">
      <c r="A12" s="338" t="s">
        <v>167</v>
      </c>
      <c r="B12" s="339"/>
      <c r="C12" s="339"/>
      <c r="D12" s="339"/>
      <c r="E12" s="339"/>
      <c r="F12" s="339"/>
      <c r="G12" s="339"/>
      <c r="H12" s="340"/>
      <c r="I12" s="121">
        <f>SUM(I8:I11)</f>
        <v>0</v>
      </c>
    </row>
    <row r="13" spans="1:10" ht="15" thickBot="1" x14ac:dyDescent="0.4">
      <c r="A13" s="105"/>
      <c r="B13" s="105"/>
      <c r="C13" s="105"/>
      <c r="D13" s="105"/>
      <c r="E13" s="105"/>
      <c r="F13" s="105"/>
      <c r="G13" s="105"/>
      <c r="H13" s="105"/>
      <c r="I13" s="104"/>
    </row>
    <row r="14" spans="1:10" ht="15" thickBot="1" x14ac:dyDescent="0.4">
      <c r="A14" s="357" t="s">
        <v>183</v>
      </c>
      <c r="B14" s="358"/>
      <c r="C14" s="358"/>
      <c r="D14" s="358"/>
      <c r="E14" s="358"/>
      <c r="F14" s="358"/>
      <c r="G14" s="358"/>
      <c r="H14" s="358"/>
      <c r="I14" s="359"/>
    </row>
    <row r="15" spans="1:10" ht="23" x14ac:dyDescent="0.35">
      <c r="A15" s="95" t="s">
        <v>185</v>
      </c>
      <c r="B15" s="462" t="str">
        <f>'Додаток 1_Специфікація'!D7</f>
        <v>Трифазний високовольтний гібридний інвертор</v>
      </c>
      <c r="C15" s="463" t="str">
        <f>'Додаток 1_Специфікація'!C7</f>
        <v>Three-phase high-voltage hybrid inverter</v>
      </c>
      <c r="D15" s="120"/>
      <c r="E15" s="120"/>
      <c r="F15" s="78" t="str">
        <f>'Додаток 1_Специфікація'!H7</f>
        <v>piece/штука</v>
      </c>
      <c r="G15" s="38">
        <f>'Додаток 1_Специфікація'!I7</f>
        <v>2</v>
      </c>
      <c r="H15" s="114"/>
      <c r="I15" s="115">
        <f>G15*H15</f>
        <v>0</v>
      </c>
    </row>
    <row r="16" spans="1:10" ht="34.5" x14ac:dyDescent="0.35">
      <c r="A16" s="97" t="s">
        <v>186</v>
      </c>
      <c r="B16" s="462" t="str">
        <f>'Додаток 1_Специфікація'!D8</f>
        <v>Акумуляторні батареї LiFePO4 для високовольтних інверторів</v>
      </c>
      <c r="C16" s="463" t="str">
        <f>'Додаток 1_Специфікація'!C8</f>
        <v>LiFePO4 rechargeable batteries for high-voltage inverters</v>
      </c>
      <c r="D16" s="120"/>
      <c r="E16" s="120"/>
      <c r="F16" s="479" t="str">
        <f>'Додаток 1_Специфікація'!H8</f>
        <v>набір (12 штук в кожному)/set (12 pieces in each)</v>
      </c>
      <c r="G16" s="38">
        <f>'Додаток 1_Специфікація'!I8</f>
        <v>2</v>
      </c>
      <c r="H16" s="120"/>
      <c r="I16" s="117">
        <f t="shared" ref="I16:I18" si="1">G16*H16</f>
        <v>0</v>
      </c>
    </row>
    <row r="17" spans="1:10" ht="23" x14ac:dyDescent="0.35">
      <c r="A17" s="97" t="s">
        <v>187</v>
      </c>
      <c r="B17" s="462" t="str">
        <f>'Додаток 1_Специфікація'!D9</f>
        <v xml:space="preserve">Блок керування високовольтною батареєю </v>
      </c>
      <c r="C17" s="463" t="str">
        <f>'Додаток 1_Специфікація'!C9</f>
        <v>BMS Battery Management System</v>
      </c>
      <c r="D17" s="120"/>
      <c r="E17" s="120"/>
      <c r="F17" s="78" t="str">
        <f>'Додаток 1_Специфікація'!H9</f>
        <v>piece/штука</v>
      </c>
      <c r="G17" s="38">
        <f>'Додаток 1_Специфікація'!I9</f>
        <v>2</v>
      </c>
      <c r="H17" s="120"/>
      <c r="I17" s="117">
        <f t="shared" si="1"/>
        <v>0</v>
      </c>
    </row>
    <row r="18" spans="1:10" ht="23.5" thickBot="1" x14ac:dyDescent="0.4">
      <c r="A18" s="97" t="s">
        <v>188</v>
      </c>
      <c r="B18" s="462" t="str">
        <f>'Додаток 1_Специфікація'!D10</f>
        <v>Конструкція</v>
      </c>
      <c r="C18" s="463" t="str">
        <f>'Додаток 1_Специфікація'!C10</f>
        <v>Rack</v>
      </c>
      <c r="D18" s="120"/>
      <c r="E18" s="120"/>
      <c r="F18" s="78" t="str">
        <f>'Додаток 1_Специфікація'!H10</f>
        <v>piece/штука</v>
      </c>
      <c r="G18" s="38">
        <f>'Додаток 1_Специфікація'!I10</f>
        <v>2</v>
      </c>
      <c r="H18" s="120"/>
      <c r="I18" s="117">
        <f t="shared" si="1"/>
        <v>0</v>
      </c>
    </row>
    <row r="19" spans="1:10" ht="15" thickBot="1" x14ac:dyDescent="0.4">
      <c r="A19" s="351" t="s">
        <v>184</v>
      </c>
      <c r="B19" s="352"/>
      <c r="C19" s="352"/>
      <c r="D19" s="352"/>
      <c r="E19" s="352"/>
      <c r="F19" s="352"/>
      <c r="G19" s="352"/>
      <c r="H19" s="353"/>
      <c r="I19" s="116">
        <f>SUM(I15:I18)</f>
        <v>0</v>
      </c>
    </row>
    <row r="20" spans="1:10" ht="15" thickBot="1" x14ac:dyDescent="0.4">
      <c r="A20" s="105"/>
      <c r="B20" s="105"/>
      <c r="C20" s="105"/>
      <c r="D20" s="105"/>
      <c r="E20" s="105"/>
      <c r="F20" s="105"/>
      <c r="G20" s="105"/>
      <c r="H20" s="105"/>
      <c r="I20" s="104"/>
    </row>
    <row r="21" spans="1:10" ht="15" thickBot="1" x14ac:dyDescent="0.4">
      <c r="A21" s="351" t="s">
        <v>168</v>
      </c>
      <c r="B21" s="352"/>
      <c r="C21" s="352"/>
      <c r="D21" s="352"/>
      <c r="E21" s="352"/>
      <c r="F21" s="352"/>
      <c r="G21" s="352"/>
      <c r="H21" s="353"/>
      <c r="I21" s="116">
        <f>SUM(I12,I19)</f>
        <v>0</v>
      </c>
    </row>
    <row r="22" spans="1:10" x14ac:dyDescent="0.35">
      <c r="A22" s="105"/>
      <c r="B22" s="105"/>
      <c r="C22" s="105"/>
      <c r="D22" s="105"/>
      <c r="E22" s="105"/>
      <c r="F22" s="105"/>
      <c r="G22" s="105"/>
      <c r="H22" s="105"/>
      <c r="I22" s="104"/>
    </row>
    <row r="23" spans="1:10" x14ac:dyDescent="0.35">
      <c r="A23" s="360" t="s">
        <v>153</v>
      </c>
      <c r="B23" s="360"/>
      <c r="C23" s="360"/>
      <c r="D23" s="360"/>
      <c r="E23" s="360"/>
      <c r="F23" s="360"/>
      <c r="G23" s="360"/>
      <c r="H23" s="360"/>
      <c r="I23" s="360"/>
    </row>
    <row r="24" spans="1:10" x14ac:dyDescent="0.35">
      <c r="A24" s="126"/>
      <c r="B24" s="126"/>
      <c r="C24" s="126"/>
      <c r="D24" s="126"/>
      <c r="E24" s="126"/>
      <c r="F24" s="126"/>
      <c r="G24" s="126"/>
      <c r="H24" s="126"/>
      <c r="I24" s="126"/>
    </row>
    <row r="25" spans="1:10" s="467" customFormat="1" ht="31" customHeight="1" x14ac:dyDescent="0.35">
      <c r="A25" s="464" t="s">
        <v>303</v>
      </c>
      <c r="B25" s="465"/>
      <c r="C25" s="465"/>
      <c r="D25" s="465"/>
      <c r="E25" s="465"/>
      <c r="F25" s="465"/>
      <c r="G25" s="465"/>
      <c r="H25" s="465"/>
      <c r="I25" s="465"/>
      <c r="J25" s="466"/>
    </row>
    <row r="26" spans="1:10" x14ac:dyDescent="0.35">
      <c r="A26" s="126"/>
      <c r="B26" s="126"/>
      <c r="C26" s="126"/>
      <c r="D26" s="126"/>
      <c r="E26" s="126"/>
      <c r="F26" s="126"/>
      <c r="G26" s="126"/>
      <c r="H26" s="126"/>
      <c r="I26" s="126"/>
    </row>
    <row r="27" spans="1:10" x14ac:dyDescent="0.35">
      <c r="A27" s="336" t="s">
        <v>229</v>
      </c>
      <c r="B27" s="336"/>
      <c r="C27" s="337"/>
      <c r="D27" s="501">
        <f>(Запрошення!F26)+25</f>
        <v>46153</v>
      </c>
      <c r="E27" s="52"/>
      <c r="F27" s="52"/>
      <c r="G27" s="52"/>
      <c r="H27" s="50"/>
      <c r="I27" s="50"/>
    </row>
    <row r="28" spans="1:10" ht="15" thickBot="1" x14ac:dyDescent="0.4">
      <c r="A28" s="56"/>
      <c r="B28" s="56"/>
      <c r="C28" s="57"/>
      <c r="D28" s="47"/>
      <c r="E28" s="52"/>
      <c r="F28" s="52"/>
      <c r="G28" s="52"/>
      <c r="H28" s="50"/>
      <c r="I28" s="50"/>
    </row>
    <row r="29" spans="1:10" ht="23.65" customHeight="1" x14ac:dyDescent="0.35">
      <c r="A29" s="389" t="s">
        <v>99</v>
      </c>
      <c r="B29" s="390"/>
      <c r="C29" s="48">
        <v>1</v>
      </c>
      <c r="D29" s="377" t="s">
        <v>101</v>
      </c>
      <c r="E29" s="378"/>
      <c r="F29" s="378"/>
      <c r="G29" s="378"/>
      <c r="H29" s="378"/>
      <c r="I29" s="379"/>
    </row>
    <row r="30" spans="1:10" ht="25.15" customHeight="1" x14ac:dyDescent="0.35">
      <c r="A30" s="391" t="s">
        <v>100</v>
      </c>
      <c r="B30" s="392"/>
      <c r="C30" s="468">
        <v>15</v>
      </c>
      <c r="D30" s="386" t="s">
        <v>247</v>
      </c>
      <c r="E30" s="387"/>
      <c r="F30" s="387"/>
      <c r="G30" s="387"/>
      <c r="H30" s="387"/>
      <c r="I30" s="388"/>
    </row>
    <row r="31" spans="1:10" s="51" customFormat="1" ht="25.15" customHeight="1" thickBot="1" x14ac:dyDescent="0.4">
      <c r="A31" s="130"/>
      <c r="B31" s="73"/>
      <c r="C31" s="52"/>
      <c r="D31" s="131"/>
      <c r="E31" s="131"/>
      <c r="F31" s="131"/>
      <c r="G31" s="131"/>
      <c r="H31" s="131"/>
      <c r="I31" s="132"/>
    </row>
    <row r="32" spans="1:10" ht="24" customHeight="1" thickBot="1" x14ac:dyDescent="0.4">
      <c r="A32" s="327" t="s">
        <v>147</v>
      </c>
      <c r="B32" s="328"/>
      <c r="C32" s="328"/>
      <c r="D32" s="328"/>
      <c r="E32" s="328"/>
      <c r="F32" s="328"/>
      <c r="G32" s="328"/>
      <c r="H32" s="328"/>
      <c r="I32" s="329"/>
    </row>
    <row r="33" spans="1:11" ht="36" customHeight="1" x14ac:dyDescent="0.35">
      <c r="A33" s="94">
        <v>1</v>
      </c>
      <c r="B33" s="380" t="s">
        <v>310</v>
      </c>
      <c r="C33" s="380"/>
      <c r="D33" s="380"/>
      <c r="E33" s="380" t="s">
        <v>311</v>
      </c>
      <c r="F33" s="380"/>
      <c r="G33" s="380"/>
      <c r="H33" s="381"/>
      <c r="I33" s="382"/>
    </row>
    <row r="34" spans="1:11" ht="42.75" customHeight="1" x14ac:dyDescent="0.35">
      <c r="A34" s="94">
        <v>2</v>
      </c>
      <c r="B34" s="393" t="s">
        <v>169</v>
      </c>
      <c r="C34" s="394"/>
      <c r="D34" s="395"/>
      <c r="E34" s="380" t="s">
        <v>172</v>
      </c>
      <c r="F34" s="380"/>
      <c r="G34" s="380"/>
      <c r="H34" s="381"/>
      <c r="I34" s="382"/>
      <c r="J34" s="62"/>
    </row>
    <row r="35" spans="1:11" ht="256.5" customHeight="1" x14ac:dyDescent="0.35">
      <c r="A35" s="94">
        <v>3</v>
      </c>
      <c r="B35" s="393" t="s">
        <v>241</v>
      </c>
      <c r="C35" s="394"/>
      <c r="D35" s="395"/>
      <c r="E35" s="380" t="s">
        <v>242</v>
      </c>
      <c r="F35" s="380"/>
      <c r="G35" s="380"/>
      <c r="H35" s="381"/>
      <c r="I35" s="382"/>
      <c r="J35" s="62"/>
    </row>
    <row r="36" spans="1:11" ht="23.5" customHeight="1" x14ac:dyDescent="0.35">
      <c r="A36" s="94">
        <v>4</v>
      </c>
      <c r="B36" s="322" t="s">
        <v>248</v>
      </c>
      <c r="C36" s="323"/>
      <c r="D36" s="324"/>
      <c r="E36" s="380" t="s">
        <v>249</v>
      </c>
      <c r="F36" s="380"/>
      <c r="G36" s="380"/>
      <c r="H36" s="381"/>
      <c r="I36" s="382"/>
    </row>
    <row r="37" spans="1:11" ht="36" customHeight="1" x14ac:dyDescent="0.35">
      <c r="A37" s="94">
        <v>5</v>
      </c>
      <c r="B37" s="322" t="s">
        <v>170</v>
      </c>
      <c r="C37" s="323"/>
      <c r="D37" s="324"/>
      <c r="E37" s="380" t="s">
        <v>173</v>
      </c>
      <c r="F37" s="380"/>
      <c r="G37" s="380"/>
      <c r="H37" s="381"/>
      <c r="I37" s="382"/>
    </row>
    <row r="38" spans="1:11" ht="161.5" customHeight="1" x14ac:dyDescent="0.35">
      <c r="A38" s="107">
        <v>6</v>
      </c>
      <c r="B38" s="374" t="s">
        <v>171</v>
      </c>
      <c r="C38" s="375"/>
      <c r="D38" s="376"/>
      <c r="E38" s="383" t="s">
        <v>174</v>
      </c>
      <c r="F38" s="383"/>
      <c r="G38" s="383"/>
      <c r="H38" s="384"/>
      <c r="I38" s="385"/>
    </row>
    <row r="39" spans="1:11" ht="30" customHeight="1" thickBot="1" x14ac:dyDescent="0.4">
      <c r="A39" s="152">
        <v>7</v>
      </c>
      <c r="B39" s="333" t="s">
        <v>189</v>
      </c>
      <c r="C39" s="334"/>
      <c r="D39" s="335"/>
      <c r="E39" s="330" t="s">
        <v>190</v>
      </c>
      <c r="F39" s="330"/>
      <c r="G39" s="330"/>
      <c r="H39" s="331"/>
      <c r="I39" s="332"/>
      <c r="J39" s="325"/>
      <c r="K39" s="326"/>
    </row>
    <row r="40" spans="1:11" ht="15" thickBot="1" x14ac:dyDescent="0.4">
      <c r="A40" s="327" t="s">
        <v>44</v>
      </c>
      <c r="B40" s="328"/>
      <c r="C40" s="328"/>
      <c r="D40" s="328"/>
      <c r="E40" s="328"/>
      <c r="F40" s="328"/>
      <c r="G40" s="328"/>
      <c r="H40" s="328"/>
      <c r="I40" s="329"/>
    </row>
    <row r="41" spans="1:11" s="473" customFormat="1" ht="39" customHeight="1" x14ac:dyDescent="0.35">
      <c r="A41" s="469">
        <v>1</v>
      </c>
      <c r="B41" s="470" t="s">
        <v>304</v>
      </c>
      <c r="C41" s="470"/>
      <c r="D41" s="470"/>
      <c r="E41" s="471" t="s">
        <v>305</v>
      </c>
      <c r="F41" s="471"/>
      <c r="G41" s="471"/>
      <c r="H41" s="471"/>
      <c r="I41" s="472"/>
    </row>
    <row r="42" spans="1:11" s="467" customFormat="1" ht="26.5" customHeight="1" thickBot="1" x14ac:dyDescent="0.4">
      <c r="A42" s="474">
        <v>2</v>
      </c>
      <c r="B42" s="475" t="s">
        <v>306</v>
      </c>
      <c r="C42" s="475"/>
      <c r="D42" s="475"/>
      <c r="E42" s="476" t="s">
        <v>307</v>
      </c>
      <c r="F42" s="476"/>
      <c r="G42" s="476"/>
      <c r="H42" s="476"/>
      <c r="I42" s="477"/>
    </row>
    <row r="43" spans="1:11" s="467" customFormat="1" ht="37.5" customHeight="1" thickBot="1" x14ac:dyDescent="0.4">
      <c r="A43" s="474">
        <v>3</v>
      </c>
      <c r="B43" s="475" t="s">
        <v>263</v>
      </c>
      <c r="C43" s="475"/>
      <c r="D43" s="475"/>
      <c r="E43" s="476" t="s">
        <v>264</v>
      </c>
      <c r="F43" s="476"/>
      <c r="G43" s="476"/>
      <c r="H43" s="476"/>
      <c r="I43" s="477"/>
    </row>
    <row r="44" spans="1:11" s="467" customFormat="1" ht="14" customHeight="1" thickBot="1" x14ac:dyDescent="0.4">
      <c r="A44" s="474">
        <v>4</v>
      </c>
      <c r="B44" s="475" t="s">
        <v>312</v>
      </c>
      <c r="C44" s="475"/>
      <c r="D44" s="475"/>
      <c r="E44" s="476" t="s">
        <v>313</v>
      </c>
      <c r="F44" s="476"/>
      <c r="G44" s="476"/>
      <c r="H44" s="476"/>
      <c r="I44" s="477"/>
    </row>
    <row r="45" spans="1:11" ht="14.15" customHeight="1" thickBot="1" x14ac:dyDescent="0.4">
      <c r="A45" s="58"/>
      <c r="B45" s="58"/>
      <c r="C45" s="58"/>
      <c r="D45" s="58"/>
      <c r="E45" s="58"/>
      <c r="F45" s="58"/>
      <c r="G45" s="58"/>
      <c r="H45" s="59"/>
      <c r="I45" s="59"/>
    </row>
    <row r="46" spans="1:11" ht="82.15" customHeight="1" thickBot="1" x14ac:dyDescent="0.4">
      <c r="A46" s="362" t="s">
        <v>250</v>
      </c>
      <c r="B46" s="363"/>
      <c r="C46" s="363"/>
      <c r="D46" s="363"/>
      <c r="E46" s="364" t="s">
        <v>251</v>
      </c>
      <c r="F46" s="364"/>
      <c r="G46" s="364"/>
      <c r="H46" s="365"/>
      <c r="I46" s="366"/>
    </row>
    <row r="47" spans="1:11" ht="15" customHeight="1" x14ac:dyDescent="0.35">
      <c r="A47" s="28"/>
      <c r="B47" s="72"/>
      <c r="C47" s="72"/>
      <c r="D47" s="72"/>
      <c r="E47" s="73"/>
      <c r="F47" s="73"/>
      <c r="G47" s="73"/>
      <c r="H47" s="74"/>
      <c r="I47" s="74"/>
    </row>
    <row r="48" spans="1:11" x14ac:dyDescent="0.35">
      <c r="A48" s="367" t="s">
        <v>45</v>
      </c>
      <c r="B48" s="367"/>
      <c r="C48" s="368"/>
      <c r="D48" s="369"/>
      <c r="E48" s="108" t="s">
        <v>46</v>
      </c>
      <c r="F48" s="368"/>
      <c r="G48" s="372"/>
      <c r="H48" s="372"/>
      <c r="I48" s="369"/>
    </row>
    <row r="49" spans="1:9" x14ac:dyDescent="0.35">
      <c r="A49" s="367" t="s">
        <v>47</v>
      </c>
      <c r="B49" s="367"/>
      <c r="C49" s="370"/>
      <c r="D49" s="371"/>
      <c r="E49" s="108" t="s">
        <v>48</v>
      </c>
      <c r="F49" s="370"/>
      <c r="G49" s="373"/>
      <c r="H49" s="373"/>
      <c r="I49" s="371"/>
    </row>
    <row r="50" spans="1:9" x14ac:dyDescent="0.35">
      <c r="A50" s="361" t="s">
        <v>49</v>
      </c>
      <c r="B50" s="361"/>
      <c r="C50" s="27"/>
      <c r="D50" s="27"/>
      <c r="E50" s="52"/>
      <c r="F50" s="52"/>
      <c r="G50" s="52"/>
      <c r="H50" s="50"/>
      <c r="I50" s="50"/>
    </row>
    <row r="51" spans="1:9" ht="34.4" customHeight="1" x14ac:dyDescent="0.35">
      <c r="A51" s="350" t="s">
        <v>205</v>
      </c>
      <c r="B51" s="350"/>
      <c r="C51" s="350"/>
      <c r="D51" s="350"/>
      <c r="E51" s="350"/>
      <c r="F51" s="350"/>
      <c r="G51" s="350"/>
      <c r="H51" s="350"/>
      <c r="I51" s="350"/>
    </row>
    <row r="52" spans="1:9" x14ac:dyDescent="0.35">
      <c r="A52" s="53"/>
      <c r="B52" s="51"/>
      <c r="C52" s="51"/>
      <c r="D52" s="51"/>
      <c r="E52" s="54"/>
      <c r="F52" s="54"/>
      <c r="G52" s="54"/>
      <c r="H52" s="91"/>
      <c r="I52" s="91"/>
    </row>
    <row r="53" spans="1:9" x14ac:dyDescent="0.35">
      <c r="A53" s="53"/>
      <c r="B53" s="51"/>
      <c r="C53" s="51"/>
      <c r="D53" s="51"/>
      <c r="E53" s="54"/>
      <c r="F53" s="54"/>
      <c r="G53" s="54"/>
      <c r="H53" s="91"/>
      <c r="I53" s="91"/>
    </row>
    <row r="54" spans="1:9" x14ac:dyDescent="0.35">
      <c r="A54" s="53"/>
      <c r="B54" s="51"/>
      <c r="C54" s="51"/>
      <c r="D54" s="51"/>
      <c r="E54" s="54"/>
      <c r="F54" s="54"/>
      <c r="G54" s="54"/>
      <c r="H54" s="91"/>
      <c r="I54" s="91"/>
    </row>
  </sheetData>
  <mergeCells count="52">
    <mergeCell ref="B44:D44"/>
    <mergeCell ref="E44:I44"/>
    <mergeCell ref="D29:I29"/>
    <mergeCell ref="A32:I32"/>
    <mergeCell ref="E37:I37"/>
    <mergeCell ref="E35:I35"/>
    <mergeCell ref="E36:I36"/>
    <mergeCell ref="E34:I34"/>
    <mergeCell ref="D30:I30"/>
    <mergeCell ref="A29:B29"/>
    <mergeCell ref="A30:B30"/>
    <mergeCell ref="E33:I33"/>
    <mergeCell ref="B35:D35"/>
    <mergeCell ref="B33:D33"/>
    <mergeCell ref="B37:D37"/>
    <mergeCell ref="B34:D34"/>
    <mergeCell ref="A50:B50"/>
    <mergeCell ref="A51:I51"/>
    <mergeCell ref="A46:D46"/>
    <mergeCell ref="E46:I46"/>
    <mergeCell ref="A48:B48"/>
    <mergeCell ref="A49:B49"/>
    <mergeCell ref="C48:D49"/>
    <mergeCell ref="F48:I49"/>
    <mergeCell ref="A27:C27"/>
    <mergeCell ref="A12:H12"/>
    <mergeCell ref="A25:I25"/>
    <mergeCell ref="H1:I1"/>
    <mergeCell ref="B2:C2"/>
    <mergeCell ref="E2:H2"/>
    <mergeCell ref="B3:C3"/>
    <mergeCell ref="A4:I4"/>
    <mergeCell ref="A1:B1"/>
    <mergeCell ref="A5:I5"/>
    <mergeCell ref="A19:H19"/>
    <mergeCell ref="A21:H21"/>
    <mergeCell ref="A7:I7"/>
    <mergeCell ref="A14:I14"/>
    <mergeCell ref="A23:I23"/>
    <mergeCell ref="J39:K39"/>
    <mergeCell ref="A40:I40"/>
    <mergeCell ref="E41:I41"/>
    <mergeCell ref="E39:I39"/>
    <mergeCell ref="B39:D39"/>
    <mergeCell ref="B43:D43"/>
    <mergeCell ref="E43:I43"/>
    <mergeCell ref="B36:D36"/>
    <mergeCell ref="E42:I42"/>
    <mergeCell ref="B42:D42"/>
    <mergeCell ref="B41:D41"/>
    <mergeCell ref="B38:D38"/>
    <mergeCell ref="E38:I38"/>
  </mergeCells>
  <phoneticPr fontId="67" type="noConversion"/>
  <conditionalFormatting sqref="C48">
    <cfRule type="containsBlanks" dxfId="12" priority="2">
      <formula>LEN(TRIM(C48))=0</formula>
    </cfRule>
  </conditionalFormatting>
  <conditionalFormatting sqref="D8:E11">
    <cfRule type="containsBlanks" dxfId="11" priority="9">
      <formula>LEN(TRIM(D8))=0</formula>
    </cfRule>
  </conditionalFormatting>
  <conditionalFormatting sqref="D15:E18">
    <cfRule type="containsBlanks" dxfId="10" priority="7">
      <formula>LEN(TRIM(D15))=0</formula>
    </cfRule>
  </conditionalFormatting>
  <conditionalFormatting sqref="F48">
    <cfRule type="containsBlanks" dxfId="9" priority="1">
      <formula>LEN(TRIM(F48))=0</formula>
    </cfRule>
  </conditionalFormatting>
  <conditionalFormatting sqref="H8:H11">
    <cfRule type="containsBlanks" dxfId="8" priority="5">
      <formula>LEN(TRIM(H8))=0</formula>
    </cfRule>
  </conditionalFormatting>
  <conditionalFormatting sqref="H15:H18">
    <cfRule type="containsBlanks" dxfId="7" priority="3">
      <formula>LEN(TRIM(H15))=0</formula>
    </cfRule>
  </conditionalFormatting>
  <pageMargins left="0.25" right="0.25" top="0.75" bottom="0.75" header="0.3" footer="0.3"/>
  <pageSetup paperSize="9" scale="70" fitToWidth="0" fitToHeight="0" orientation="landscape" r:id="rId1"/>
  <headerFooter>
    <oddHeader xml:space="preserve">&amp;C
</oddHeader>
    <oddFooter>&amp;R&amp;"Arial,Regular"&amp;8Page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S37"/>
  <sheetViews>
    <sheetView view="pageLayout" zoomScale="90" zoomScaleNormal="80" zoomScalePageLayoutView="90" workbookViewId="0">
      <selection activeCell="D8" sqref="D8"/>
    </sheetView>
  </sheetViews>
  <sheetFormatPr defaultColWidth="9.26953125" defaultRowHeight="14.5" x14ac:dyDescent="0.35"/>
  <cols>
    <col min="1" max="1" width="5.7265625" style="13" customWidth="1"/>
    <col min="2" max="2" width="28.7265625" customWidth="1"/>
    <col min="3" max="3" width="30.1796875" customWidth="1"/>
    <col min="4" max="4" width="45.1796875" customWidth="1"/>
    <col min="5" max="5" width="42.453125" style="8" customWidth="1"/>
    <col min="6" max="6" width="15.7265625" style="8" customWidth="1"/>
    <col min="7" max="7" width="13.7265625" style="8" customWidth="1"/>
    <col min="8" max="8" width="21.26953125" style="8" customWidth="1"/>
    <col min="9" max="9" width="16.1796875" style="11" customWidth="1"/>
  </cols>
  <sheetData>
    <row r="1" spans="1:9" ht="15.5" x14ac:dyDescent="0.35">
      <c r="A1" s="53"/>
      <c r="B1" s="51"/>
      <c r="C1" s="51"/>
      <c r="D1" s="51"/>
      <c r="E1" s="54"/>
      <c r="F1" s="54"/>
      <c r="G1" s="54"/>
      <c r="H1" s="54"/>
      <c r="I1" s="75" t="s">
        <v>102</v>
      </c>
    </row>
    <row r="2" spans="1:9" ht="15.5" x14ac:dyDescent="0.35">
      <c r="A2" s="49"/>
      <c r="B2" s="397" t="s">
        <v>103</v>
      </c>
      <c r="C2" s="398"/>
      <c r="D2" s="118">
        <f>Запрошення!C5</f>
        <v>7000003424</v>
      </c>
      <c r="E2" s="344"/>
      <c r="F2" s="344"/>
      <c r="G2" s="344"/>
      <c r="H2" s="344"/>
      <c r="I2" s="344"/>
    </row>
    <row r="3" spans="1:9" x14ac:dyDescent="0.35">
      <c r="A3" s="49"/>
      <c r="B3" s="399" t="s">
        <v>231</v>
      </c>
      <c r="C3" s="343"/>
      <c r="D3" s="27"/>
      <c r="E3" s="52"/>
      <c r="F3" s="52"/>
      <c r="G3" s="52"/>
      <c r="H3" s="52"/>
      <c r="I3" s="50"/>
    </row>
    <row r="4" spans="1:9" ht="47.5" customHeight="1" thickBot="1" x14ac:dyDescent="0.4">
      <c r="A4" s="346" t="s">
        <v>157</v>
      </c>
      <c r="B4" s="346"/>
      <c r="C4" s="346"/>
      <c r="D4" s="346"/>
      <c r="E4" s="346"/>
      <c r="F4" s="346"/>
      <c r="G4" s="346"/>
      <c r="H4" s="346"/>
      <c r="I4" s="346"/>
    </row>
    <row r="5" spans="1:9" ht="47.5" customHeight="1" thickBot="1" x14ac:dyDescent="0.4">
      <c r="A5" s="400" t="s">
        <v>246</v>
      </c>
      <c r="B5" s="401"/>
      <c r="C5" s="401"/>
      <c r="D5" s="401"/>
      <c r="E5" s="401"/>
      <c r="F5" s="401"/>
      <c r="G5" s="401"/>
      <c r="H5" s="401"/>
      <c r="I5" s="401"/>
    </row>
    <row r="6" spans="1:9" ht="53.5" thickBot="1" x14ac:dyDescent="0.4">
      <c r="A6" s="39" t="s">
        <v>42</v>
      </c>
      <c r="B6" s="109" t="s">
        <v>36</v>
      </c>
      <c r="C6" s="112" t="s">
        <v>150</v>
      </c>
      <c r="D6" s="40" t="s">
        <v>149</v>
      </c>
      <c r="E6" s="40" t="s">
        <v>148</v>
      </c>
      <c r="F6" s="40" t="s">
        <v>155</v>
      </c>
      <c r="G6" s="40" t="s">
        <v>154</v>
      </c>
      <c r="H6" s="46" t="s">
        <v>96</v>
      </c>
      <c r="I6" s="41" t="s">
        <v>97</v>
      </c>
    </row>
    <row r="7" spans="1:9" s="15" customFormat="1" ht="15" thickBot="1" x14ac:dyDescent="0.4">
      <c r="A7" s="357" t="s">
        <v>43</v>
      </c>
      <c r="B7" s="358"/>
      <c r="C7" s="358"/>
      <c r="D7" s="358"/>
      <c r="E7" s="358"/>
      <c r="F7" s="358"/>
      <c r="G7" s="358"/>
      <c r="H7" s="358"/>
      <c r="I7" s="359"/>
    </row>
    <row r="8" spans="1:9" s="15" customFormat="1" ht="28" customHeight="1" thickBot="1" x14ac:dyDescent="0.4">
      <c r="A8" s="95" t="str">
        <f>'Додаток 2 КП на товари'!A8</f>
        <v>1.1</v>
      </c>
      <c r="B8" s="111" t="str">
        <f>'Додаток 2 КП на товари'!B8</f>
        <v>Трифазний високовольтний гібридний інвертор</v>
      </c>
      <c r="C8" s="111" t="str">
        <f>'Додаток 2 КП на товари'!C8</f>
        <v>Three-phase high-voltage hybrid inverter</v>
      </c>
      <c r="D8" s="119"/>
      <c r="E8" s="119"/>
      <c r="F8" s="96" t="str">
        <f>'Додаток 2 КП на товари'!F8</f>
        <v>piece/штука</v>
      </c>
      <c r="G8" s="96">
        <f>'Додаток 2 КП на товари'!G8</f>
        <v>5</v>
      </c>
      <c r="H8" s="119"/>
      <c r="I8" s="124"/>
    </row>
    <row r="9" spans="1:9" s="15" customFormat="1" ht="42" customHeight="1" thickBot="1" x14ac:dyDescent="0.4">
      <c r="A9" s="97" t="str">
        <f>'Додаток 2 КП на товари'!A9</f>
        <v>1.2</v>
      </c>
      <c r="B9" s="111" t="str">
        <f>'Додаток 2 КП на товари'!B9</f>
        <v>Акумуляторні батареї LiFePO4 для високовольтних інверторів</v>
      </c>
      <c r="C9" s="111" t="str">
        <f>'Додаток 2 КП на товари'!C9</f>
        <v>LiFePO4 rechargeable batteries for high-voltage inverters</v>
      </c>
      <c r="D9" s="120"/>
      <c r="E9" s="120"/>
      <c r="F9" s="480" t="str">
        <f>'Додаток 2 КП на товари'!F9</f>
        <v>набір (12 штук в кожному) /set (12 pieces in each)</v>
      </c>
      <c r="G9" s="98">
        <f>'Додаток 2 КП на товари'!G9</f>
        <v>5</v>
      </c>
      <c r="H9" s="120"/>
      <c r="I9" s="125"/>
    </row>
    <row r="10" spans="1:9" s="15" customFormat="1" ht="26" customHeight="1" thickBot="1" x14ac:dyDescent="0.4">
      <c r="A10" s="97" t="str">
        <f>'Додаток 2 КП на товари'!A10</f>
        <v>1.3</v>
      </c>
      <c r="B10" s="111" t="str">
        <f>'Додаток 2 КП на товари'!B10</f>
        <v xml:space="preserve">Блок керування високовольтною батареєю </v>
      </c>
      <c r="C10" s="111" t="str">
        <f>'Додаток 2 КП на товари'!C10</f>
        <v>BMS Battery Management System</v>
      </c>
      <c r="D10" s="120"/>
      <c r="E10" s="120"/>
      <c r="F10" s="96" t="str">
        <f>'Додаток 2 КП на товари'!F10</f>
        <v>piece/штука</v>
      </c>
      <c r="G10" s="98">
        <f>'Додаток 2 КП на товари'!G10</f>
        <v>5</v>
      </c>
      <c r="H10" s="120"/>
      <c r="I10" s="125"/>
    </row>
    <row r="11" spans="1:9" s="15" customFormat="1" x14ac:dyDescent="0.35">
      <c r="A11" s="97" t="str">
        <f>'Додаток 2 КП на товари'!A11</f>
        <v>1.4</v>
      </c>
      <c r="B11" s="111" t="str">
        <f>'Додаток 2 КП на товари'!B11</f>
        <v>Конструкція</v>
      </c>
      <c r="C11" s="111" t="str">
        <f>'Додаток 2 КП на товари'!C11</f>
        <v>Rack</v>
      </c>
      <c r="D11" s="120"/>
      <c r="E11" s="120"/>
      <c r="F11" s="96" t="str">
        <f>'Додаток 2 КП на товари'!F11</f>
        <v>piece/штука</v>
      </c>
      <c r="G11" s="98">
        <f>'Додаток 2 КП на товари'!G11</f>
        <v>5</v>
      </c>
      <c r="H11" s="120"/>
      <c r="I11" s="125"/>
    </row>
    <row r="12" spans="1:9" s="15" customFormat="1" ht="15" thickBot="1" x14ac:dyDescent="0.4">
      <c r="A12" s="106"/>
      <c r="B12" s="100"/>
      <c r="C12" s="51"/>
      <c r="D12" s="51"/>
      <c r="E12" s="51"/>
      <c r="F12" s="102"/>
      <c r="G12" s="102"/>
      <c r="H12" s="101"/>
      <c r="I12" s="101"/>
    </row>
    <row r="13" spans="1:9" s="15" customFormat="1" ht="15" thickBot="1" x14ac:dyDescent="0.4">
      <c r="A13" s="357" t="s">
        <v>183</v>
      </c>
      <c r="B13" s="358"/>
      <c r="C13" s="358"/>
      <c r="D13" s="358"/>
      <c r="E13" s="358"/>
      <c r="F13" s="358"/>
      <c r="G13" s="358"/>
      <c r="H13" s="358"/>
      <c r="I13" s="359"/>
    </row>
    <row r="14" spans="1:9" s="15" customFormat="1" ht="28" customHeight="1" thickBot="1" x14ac:dyDescent="0.4">
      <c r="A14" s="95" t="str">
        <f>'Додаток 2 КП на товари'!A15</f>
        <v>2.1</v>
      </c>
      <c r="B14" s="111" t="str">
        <f>'Додаток 2 КП на товари'!B15</f>
        <v>Трифазний високовольтний гібридний інвертор</v>
      </c>
      <c r="C14" s="111" t="str">
        <f>'Додаток 2 КП на товари'!C15</f>
        <v>Three-phase high-voltage hybrid inverter</v>
      </c>
      <c r="D14" s="120"/>
      <c r="E14" s="120"/>
      <c r="F14" s="96" t="str">
        <f>'Додаток 2 КП на товари'!F15</f>
        <v>piece/штука</v>
      </c>
      <c r="G14" s="96">
        <f>'Додаток 2 КП на товари'!G15</f>
        <v>2</v>
      </c>
      <c r="H14" s="119"/>
      <c r="I14" s="124"/>
    </row>
    <row r="15" spans="1:9" s="15" customFormat="1" ht="38" customHeight="1" thickBot="1" x14ac:dyDescent="0.4">
      <c r="A15" s="97" t="str">
        <f>'Додаток 2 КП на товари'!A16</f>
        <v>2.2</v>
      </c>
      <c r="B15" s="111" t="str">
        <f>'Додаток 2 КП на товари'!B16</f>
        <v>Акумуляторні батареї LiFePO4 для високовольтних інверторів</v>
      </c>
      <c r="C15" s="111" t="str">
        <f>'Додаток 2 КП на товари'!C16</f>
        <v>LiFePO4 rechargeable batteries for high-voltage inverters</v>
      </c>
      <c r="D15" s="120"/>
      <c r="E15" s="120"/>
      <c r="F15" s="480" t="str">
        <f>'Додаток 2 КП на товари'!F16</f>
        <v>набір (12 штук в кожному)/set (12 pieces in each)</v>
      </c>
      <c r="G15" s="98">
        <f>'Додаток 2 КП на товари'!G16</f>
        <v>2</v>
      </c>
      <c r="H15" s="120"/>
      <c r="I15" s="125"/>
    </row>
    <row r="16" spans="1:9" s="15" customFormat="1" ht="26" customHeight="1" thickBot="1" x14ac:dyDescent="0.4">
      <c r="A16" s="97" t="str">
        <f>'Додаток 2 КП на товари'!A17</f>
        <v>2.3</v>
      </c>
      <c r="B16" s="111" t="str">
        <f>'Додаток 2 КП на товари'!B17</f>
        <v xml:space="preserve">Блок керування високовольтною батареєю </v>
      </c>
      <c r="C16" s="111" t="str">
        <f>'Додаток 2 КП на товари'!C17</f>
        <v>BMS Battery Management System</v>
      </c>
      <c r="D16" s="120"/>
      <c r="E16" s="120"/>
      <c r="F16" s="96" t="str">
        <f>'Додаток 2 КП на товари'!F17</f>
        <v>piece/штука</v>
      </c>
      <c r="G16" s="98">
        <f>'Додаток 2 КП на товари'!G17</f>
        <v>2</v>
      </c>
      <c r="H16" s="120"/>
      <c r="I16" s="125"/>
    </row>
    <row r="17" spans="1:19" s="15" customFormat="1" x14ac:dyDescent="0.35">
      <c r="A17" s="97" t="str">
        <f>'Додаток 2 КП на товари'!A18</f>
        <v>2.4</v>
      </c>
      <c r="B17" s="111" t="str">
        <f>'Додаток 2 КП на товари'!B18</f>
        <v>Конструкція</v>
      </c>
      <c r="C17" s="111" t="str">
        <f>'Додаток 2 КП на товари'!C18</f>
        <v>Rack</v>
      </c>
      <c r="D17" s="120"/>
      <c r="E17" s="120"/>
      <c r="F17" s="96" t="str">
        <f>'Додаток 2 КП на товари'!F18</f>
        <v>piece/штука</v>
      </c>
      <c r="G17" s="98">
        <f>'Додаток 2 КП на товари'!G18</f>
        <v>2</v>
      </c>
      <c r="H17" s="120"/>
      <c r="I17" s="125"/>
    </row>
    <row r="18" spans="1:19" s="15" customFormat="1" x14ac:dyDescent="0.35">
      <c r="A18" s="99"/>
      <c r="B18" s="100"/>
      <c r="C18" s="51"/>
      <c r="D18" s="101"/>
      <c r="E18" s="101"/>
      <c r="F18" s="102"/>
      <c r="G18" s="102"/>
      <c r="H18" s="102"/>
      <c r="I18" s="102"/>
    </row>
    <row r="19" spans="1:19" x14ac:dyDescent="0.35">
      <c r="A19" s="336" t="s">
        <v>98</v>
      </c>
      <c r="B19" s="336"/>
      <c r="C19" s="337"/>
      <c r="D19" s="481">
        <f>'Додаток 2 КП на товари'!D27</f>
        <v>46153</v>
      </c>
      <c r="E19" s="52"/>
      <c r="F19" s="52"/>
      <c r="G19" s="52"/>
      <c r="H19" s="52"/>
      <c r="I19" s="50"/>
    </row>
    <row r="20" spans="1:19" x14ac:dyDescent="0.35">
      <c r="A20" s="56"/>
      <c r="B20" s="56"/>
      <c r="C20" s="57"/>
      <c r="D20" s="47"/>
      <c r="E20" s="52"/>
      <c r="F20" s="52"/>
      <c r="G20" s="52"/>
      <c r="H20" s="52"/>
      <c r="I20" s="50"/>
    </row>
    <row r="21" spans="1:19" ht="15.75" customHeight="1" thickBot="1" x14ac:dyDescent="0.4">
      <c r="A21" s="396"/>
      <c r="B21" s="396"/>
      <c r="C21" s="396"/>
      <c r="D21" s="396"/>
      <c r="E21" s="396"/>
      <c r="F21" s="396"/>
      <c r="G21" s="396"/>
      <c r="H21" s="396"/>
      <c r="I21" s="396"/>
    </row>
    <row r="22" spans="1:19" ht="40.5" customHeight="1" thickBot="1" x14ac:dyDescent="0.4">
      <c r="A22" s="421" t="s">
        <v>146</v>
      </c>
      <c r="B22" s="422"/>
      <c r="C22" s="500">
        <v>46139</v>
      </c>
      <c r="D22" s="423" t="s">
        <v>158</v>
      </c>
      <c r="E22" s="424"/>
      <c r="F22" s="424"/>
      <c r="G22" s="424"/>
      <c r="H22" s="424"/>
      <c r="I22" s="425"/>
      <c r="J22" s="416"/>
      <c r="K22" s="311"/>
    </row>
    <row r="23" spans="1:19" ht="28.15" customHeight="1" thickBot="1" x14ac:dyDescent="0.4">
      <c r="A23" s="426" t="s">
        <v>230</v>
      </c>
      <c r="B23" s="427"/>
      <c r="C23" s="427"/>
      <c r="D23" s="427"/>
      <c r="E23" s="427"/>
      <c r="F23" s="427"/>
      <c r="G23" s="427"/>
      <c r="H23" s="427"/>
      <c r="I23" s="428"/>
      <c r="J23" s="416"/>
      <c r="K23" s="311"/>
    </row>
    <row r="24" spans="1:19" ht="15" customHeight="1" thickBot="1" x14ac:dyDescent="0.4">
      <c r="A24" s="418"/>
      <c r="B24" s="418"/>
      <c r="C24" s="418"/>
      <c r="D24" s="418"/>
      <c r="E24" s="418"/>
      <c r="F24" s="418"/>
      <c r="G24" s="418"/>
      <c r="H24" s="418"/>
      <c r="I24" s="418"/>
    </row>
    <row r="25" spans="1:19" ht="15.5" customHeight="1" x14ac:dyDescent="0.35">
      <c r="A25" s="406" t="s">
        <v>147</v>
      </c>
      <c r="B25" s="407"/>
      <c r="C25" s="407"/>
      <c r="D25" s="407"/>
      <c r="E25" s="407"/>
      <c r="F25" s="407"/>
      <c r="G25" s="407"/>
      <c r="H25" s="407"/>
      <c r="I25" s="408"/>
      <c r="J25" s="417"/>
      <c r="K25" s="417"/>
      <c r="L25" s="58"/>
      <c r="M25" s="58"/>
      <c r="N25" s="58"/>
      <c r="O25" s="58"/>
      <c r="P25" s="58"/>
      <c r="Q25" s="58"/>
      <c r="R25" s="58"/>
      <c r="S25" s="59"/>
    </row>
    <row r="26" spans="1:19" s="467" customFormat="1" ht="14.15" customHeight="1" x14ac:dyDescent="0.35">
      <c r="A26" s="482">
        <v>1</v>
      </c>
      <c r="B26" s="483" t="s">
        <v>177</v>
      </c>
      <c r="C26" s="484"/>
      <c r="D26" s="485"/>
      <c r="E26" s="486" t="s">
        <v>180</v>
      </c>
      <c r="F26" s="486"/>
      <c r="G26" s="486"/>
      <c r="H26" s="486"/>
      <c r="I26" s="486"/>
      <c r="J26" s="417"/>
      <c r="K26" s="417"/>
      <c r="L26" s="487"/>
      <c r="M26" s="487"/>
      <c r="N26" s="487"/>
      <c r="O26" s="487"/>
      <c r="P26" s="487"/>
      <c r="Q26" s="487"/>
      <c r="R26" s="487"/>
      <c r="S26" s="488"/>
    </row>
    <row r="27" spans="1:19" ht="24.65" customHeight="1" x14ac:dyDescent="0.35">
      <c r="A27" s="103">
        <v>2</v>
      </c>
      <c r="B27" s="415" t="s">
        <v>178</v>
      </c>
      <c r="C27" s="394"/>
      <c r="D27" s="395"/>
      <c r="E27" s="380" t="s">
        <v>181</v>
      </c>
      <c r="F27" s="380"/>
      <c r="G27" s="380"/>
      <c r="H27" s="380"/>
      <c r="I27" s="380"/>
      <c r="J27" s="58"/>
      <c r="K27" s="58"/>
      <c r="L27" s="58"/>
      <c r="M27" s="58"/>
      <c r="N27" s="58"/>
      <c r="O27" s="58"/>
      <c r="P27" s="58"/>
      <c r="Q27" s="58"/>
      <c r="R27" s="58"/>
      <c r="S27" s="59"/>
    </row>
    <row r="28" spans="1:19" ht="15" thickBot="1" x14ac:dyDescent="0.4">
      <c r="A28" s="113">
        <v>3</v>
      </c>
      <c r="B28" s="412" t="s">
        <v>179</v>
      </c>
      <c r="C28" s="413"/>
      <c r="D28" s="414"/>
      <c r="E28" s="419" t="s">
        <v>182</v>
      </c>
      <c r="F28" s="375"/>
      <c r="G28" s="375"/>
      <c r="H28" s="375"/>
      <c r="I28" s="376"/>
      <c r="J28" s="58"/>
      <c r="K28" s="58"/>
      <c r="L28" s="58"/>
      <c r="M28" s="58"/>
      <c r="N28" s="58"/>
      <c r="O28" s="58"/>
      <c r="P28" s="58"/>
      <c r="Q28" s="58"/>
      <c r="R28" s="58"/>
      <c r="S28" s="59"/>
    </row>
    <row r="29" spans="1:19" s="467" customFormat="1" x14ac:dyDescent="0.35">
      <c r="A29" s="489">
        <v>4</v>
      </c>
      <c r="B29" s="490" t="s">
        <v>194</v>
      </c>
      <c r="C29" s="491"/>
      <c r="D29" s="491"/>
      <c r="E29" s="492" t="s">
        <v>193</v>
      </c>
      <c r="F29" s="492"/>
      <c r="G29" s="492"/>
      <c r="H29" s="492"/>
      <c r="I29" s="493"/>
      <c r="J29" s="494"/>
      <c r="K29" s="494"/>
      <c r="L29" s="487"/>
      <c r="M29" s="487"/>
      <c r="N29" s="487"/>
      <c r="O29" s="487"/>
      <c r="P29" s="487"/>
      <c r="Q29" s="487"/>
      <c r="R29" s="487"/>
      <c r="S29" s="488"/>
    </row>
    <row r="30" spans="1:19" s="467" customFormat="1" ht="111" customHeight="1" thickBot="1" x14ac:dyDescent="0.4">
      <c r="A30" s="495"/>
      <c r="B30" s="486" t="s">
        <v>308</v>
      </c>
      <c r="C30" s="486"/>
      <c r="D30" s="486"/>
      <c r="E30" s="496" t="s">
        <v>309</v>
      </c>
      <c r="F30" s="497"/>
      <c r="G30" s="497"/>
      <c r="H30" s="497"/>
      <c r="I30" s="498"/>
      <c r="J30" s="499"/>
      <c r="K30" s="499"/>
      <c r="L30" s="487"/>
      <c r="M30" s="487"/>
      <c r="N30" s="487"/>
      <c r="O30" s="487"/>
      <c r="P30" s="487"/>
      <c r="Q30" s="487"/>
      <c r="R30" s="487"/>
      <c r="S30" s="488"/>
    </row>
    <row r="31" spans="1:19" ht="16.899999999999999" customHeight="1" thickBot="1" x14ac:dyDescent="0.4">
      <c r="A31" s="409"/>
      <c r="B31" s="409"/>
      <c r="C31" s="409"/>
      <c r="D31" s="409"/>
      <c r="E31" s="410"/>
      <c r="F31" s="410"/>
      <c r="G31" s="410"/>
      <c r="H31" s="410"/>
      <c r="I31" s="410"/>
      <c r="J31" s="58"/>
      <c r="K31" s="58"/>
      <c r="L31" s="58"/>
      <c r="M31" s="58"/>
      <c r="N31" s="58"/>
      <c r="O31" s="58"/>
      <c r="P31" s="58"/>
      <c r="Q31" s="58"/>
      <c r="R31" s="58"/>
      <c r="S31" s="59"/>
    </row>
    <row r="32" spans="1:19" ht="79.150000000000006" customHeight="1" thickBot="1" x14ac:dyDescent="0.4">
      <c r="A32" s="403" t="s">
        <v>250</v>
      </c>
      <c r="B32" s="404"/>
      <c r="C32" s="404"/>
      <c r="D32" s="405"/>
      <c r="E32" s="362" t="s">
        <v>252</v>
      </c>
      <c r="F32" s="364"/>
      <c r="G32" s="364"/>
      <c r="H32" s="364"/>
      <c r="I32" s="366"/>
    </row>
    <row r="33" spans="1:9" ht="15" customHeight="1" x14ac:dyDescent="0.35">
      <c r="A33" s="14"/>
      <c r="B33" s="24"/>
      <c r="C33" s="24"/>
      <c r="D33" s="24"/>
      <c r="E33" s="55"/>
      <c r="F33" s="55"/>
      <c r="G33" s="55"/>
      <c r="H33" s="55"/>
      <c r="I33" s="12"/>
    </row>
    <row r="34" spans="1:9" x14ac:dyDescent="0.35">
      <c r="A34" s="402" t="s">
        <v>45</v>
      </c>
      <c r="B34" s="402"/>
      <c r="C34" s="420"/>
      <c r="D34" s="420"/>
      <c r="E34" s="110" t="s">
        <v>46</v>
      </c>
      <c r="F34" s="420"/>
      <c r="G34" s="420"/>
      <c r="H34" s="420"/>
      <c r="I34" s="420"/>
    </row>
    <row r="35" spans="1:9" x14ac:dyDescent="0.35">
      <c r="A35" s="402" t="s">
        <v>47</v>
      </c>
      <c r="B35" s="402"/>
      <c r="C35" s="420"/>
      <c r="D35" s="420"/>
      <c r="E35" s="110" t="s">
        <v>48</v>
      </c>
      <c r="F35" s="420"/>
      <c r="G35" s="420"/>
      <c r="H35" s="420"/>
      <c r="I35" s="420"/>
    </row>
    <row r="36" spans="1:9" x14ac:dyDescent="0.35">
      <c r="A36" s="411" t="s">
        <v>49</v>
      </c>
      <c r="B36" s="411"/>
      <c r="C36" s="6"/>
      <c r="D36" s="6"/>
      <c r="E36" s="9"/>
      <c r="F36" s="9"/>
      <c r="G36" s="9"/>
      <c r="H36" s="9"/>
      <c r="I36" s="10"/>
    </row>
    <row r="37" spans="1:9" ht="34.4" customHeight="1" x14ac:dyDescent="0.35">
      <c r="A37" s="401" t="s">
        <v>205</v>
      </c>
      <c r="B37" s="401"/>
      <c r="C37" s="401"/>
      <c r="D37" s="401"/>
      <c r="E37" s="401"/>
      <c r="F37" s="401"/>
      <c r="G37" s="401"/>
      <c r="H37" s="401"/>
      <c r="I37" s="401"/>
    </row>
  </sheetData>
  <mergeCells count="38">
    <mergeCell ref="C34:D35"/>
    <mergeCell ref="F34:I35"/>
    <mergeCell ref="A22:B22"/>
    <mergeCell ref="D22:I22"/>
    <mergeCell ref="A23:I23"/>
    <mergeCell ref="J22:K23"/>
    <mergeCell ref="J29:K29"/>
    <mergeCell ref="B30:D30"/>
    <mergeCell ref="E30:I30"/>
    <mergeCell ref="A24:I24"/>
    <mergeCell ref="J25:K26"/>
    <mergeCell ref="E28:I28"/>
    <mergeCell ref="A29:A30"/>
    <mergeCell ref="E29:I29"/>
    <mergeCell ref="B29:D29"/>
    <mergeCell ref="A37:I37"/>
    <mergeCell ref="A7:I7"/>
    <mergeCell ref="A34:B34"/>
    <mergeCell ref="A35:B35"/>
    <mergeCell ref="A32:D32"/>
    <mergeCell ref="E32:I32"/>
    <mergeCell ref="A25:I25"/>
    <mergeCell ref="A19:C19"/>
    <mergeCell ref="A31:D31"/>
    <mergeCell ref="E31:I31"/>
    <mergeCell ref="A36:B36"/>
    <mergeCell ref="B28:D28"/>
    <mergeCell ref="E26:I26"/>
    <mergeCell ref="E27:I27"/>
    <mergeCell ref="B26:D26"/>
    <mergeCell ref="B27:D27"/>
    <mergeCell ref="A21:I21"/>
    <mergeCell ref="B2:C2"/>
    <mergeCell ref="E2:I2"/>
    <mergeCell ref="B3:C3"/>
    <mergeCell ref="A4:I4"/>
    <mergeCell ref="A13:I13"/>
    <mergeCell ref="A5:I5"/>
  </mergeCells>
  <conditionalFormatting sqref="C34">
    <cfRule type="containsBlanks" dxfId="5" priority="1">
      <formula>LEN(TRIM(C34))=0</formula>
    </cfRule>
  </conditionalFormatting>
  <conditionalFormatting sqref="D8:E11">
    <cfRule type="containsBlanks" dxfId="4" priority="12">
      <formula>LEN(TRIM(D8))=0</formula>
    </cfRule>
  </conditionalFormatting>
  <conditionalFormatting sqref="D14:E17">
    <cfRule type="containsBlanks" dxfId="3" priority="10">
      <formula>LEN(TRIM(D14))=0</formula>
    </cfRule>
  </conditionalFormatting>
  <conditionalFormatting sqref="F34">
    <cfRule type="containsBlanks" dxfId="2" priority="2">
      <formula>LEN(TRIM(F34))=0</formula>
    </cfRule>
  </conditionalFormatting>
  <conditionalFormatting sqref="H8:I11">
    <cfRule type="containsBlanks" dxfId="1" priority="8">
      <formula>LEN(TRIM(H8))=0</formula>
    </cfRule>
  </conditionalFormatting>
  <conditionalFormatting sqref="H14:I17">
    <cfRule type="containsBlanks" dxfId="0" priority="6">
      <formula>LEN(TRIM(H14))=0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F5978-FD08-4261-8639-8D7A365E0379}">
  <dimension ref="A1:K6"/>
  <sheetViews>
    <sheetView zoomScaleNormal="100" workbookViewId="0">
      <selection activeCell="B1" sqref="B1:C1"/>
    </sheetView>
  </sheetViews>
  <sheetFormatPr defaultColWidth="9.1796875" defaultRowHeight="12.5" x14ac:dyDescent="0.35"/>
  <cols>
    <col min="1" max="1" width="3.1796875" style="23" bestFit="1" customWidth="1"/>
    <col min="2" max="2" width="16.1796875" style="23" customWidth="1"/>
    <col min="3" max="3" width="17.81640625" style="23" customWidth="1"/>
    <col min="4" max="11" width="5" style="23" customWidth="1"/>
    <col min="12" max="16384" width="9.1796875" style="23"/>
  </cols>
  <sheetData>
    <row r="1" spans="1:11" s="146" customFormat="1" ht="13" x14ac:dyDescent="0.35">
      <c r="A1" s="145"/>
      <c r="B1" s="431" t="s">
        <v>239</v>
      </c>
      <c r="C1" s="431"/>
    </row>
    <row r="2" spans="1:11" s="146" customFormat="1" ht="26.9" customHeight="1" x14ac:dyDescent="0.35">
      <c r="A2" s="145"/>
      <c r="B2" s="145"/>
      <c r="C2" s="145"/>
      <c r="D2" s="432" t="s">
        <v>50</v>
      </c>
      <c r="E2" s="433"/>
      <c r="F2" s="433"/>
      <c r="G2" s="433"/>
      <c r="H2" s="433"/>
      <c r="I2" s="433"/>
      <c r="J2" s="433"/>
      <c r="K2" s="433"/>
    </row>
    <row r="3" spans="1:11" ht="79.400000000000006" customHeight="1" x14ac:dyDescent="0.35">
      <c r="A3" s="434" t="s">
        <v>51</v>
      </c>
      <c r="B3" s="435" t="s">
        <v>52</v>
      </c>
      <c r="C3" s="435" t="s">
        <v>53</v>
      </c>
      <c r="D3" s="22" t="str">
        <f>[3]Specification!B3</f>
        <v>1.1</v>
      </c>
      <c r="E3" s="22" t="str">
        <f>[3]Specification!B4</f>
        <v>1.2</v>
      </c>
      <c r="F3" s="22" t="str">
        <f>[3]Specification!B5</f>
        <v>1.3</v>
      </c>
      <c r="G3" s="22" t="str">
        <f>[3]Specification!B6</f>
        <v>1.4</v>
      </c>
      <c r="H3" s="22" t="s">
        <v>185</v>
      </c>
      <c r="I3" s="22" t="s">
        <v>186</v>
      </c>
      <c r="J3" s="22" t="s">
        <v>187</v>
      </c>
      <c r="K3" s="22" t="s">
        <v>188</v>
      </c>
    </row>
    <row r="4" spans="1:11" ht="38.9" customHeight="1" x14ac:dyDescent="0.35">
      <c r="A4" s="434"/>
      <c r="B4" s="435"/>
      <c r="C4" s="435"/>
      <c r="D4" s="429" t="s">
        <v>54</v>
      </c>
      <c r="E4" s="430"/>
      <c r="F4" s="430"/>
      <c r="G4" s="430"/>
      <c r="H4" s="430"/>
      <c r="I4" s="430"/>
      <c r="J4" s="430"/>
      <c r="K4" s="430"/>
    </row>
    <row r="5" spans="1:11" ht="175.5" customHeight="1" x14ac:dyDescent="0.35">
      <c r="A5" s="147">
        <v>1</v>
      </c>
      <c r="B5" s="148" t="s">
        <v>297</v>
      </c>
      <c r="C5" s="148" t="s">
        <v>298</v>
      </c>
      <c r="D5" s="149">
        <v>5</v>
      </c>
      <c r="E5" s="149">
        <v>5</v>
      </c>
      <c r="F5" s="149">
        <v>5</v>
      </c>
      <c r="G5" s="149">
        <v>5</v>
      </c>
      <c r="H5" s="149"/>
      <c r="I5" s="149"/>
      <c r="J5" s="149"/>
      <c r="K5" s="149"/>
    </row>
    <row r="6" spans="1:11" ht="194.15" customHeight="1" x14ac:dyDescent="0.35">
      <c r="A6" s="147">
        <v>2</v>
      </c>
      <c r="B6" s="150" t="s">
        <v>299</v>
      </c>
      <c r="C6" s="150" t="s">
        <v>300</v>
      </c>
      <c r="D6" s="151"/>
      <c r="E6" s="151"/>
      <c r="F6" s="151"/>
      <c r="G6" s="151"/>
      <c r="H6" s="151">
        <v>2</v>
      </c>
      <c r="I6" s="149">
        <v>2</v>
      </c>
      <c r="J6" s="149">
        <v>2</v>
      </c>
      <c r="K6" s="149">
        <v>2</v>
      </c>
    </row>
  </sheetData>
  <mergeCells count="6">
    <mergeCell ref="D4:K4"/>
    <mergeCell ref="B1:C1"/>
    <mergeCell ref="D2:K2"/>
    <mergeCell ref="A3:A4"/>
    <mergeCell ref="B3:B4"/>
    <mergeCell ref="C3:C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tabSelected="1" view="pageLayout" zoomScale="80" zoomScaleNormal="60" zoomScalePageLayoutView="80" workbookViewId="0">
      <selection activeCell="C5" sqref="C5:C29"/>
    </sheetView>
  </sheetViews>
  <sheetFormatPr defaultRowHeight="14.5" x14ac:dyDescent="0.35"/>
  <cols>
    <col min="1" max="1" width="40.7265625" customWidth="1"/>
    <col min="2" max="2" width="35.7265625" customWidth="1"/>
    <col min="3" max="3" width="76.7265625" customWidth="1"/>
  </cols>
  <sheetData>
    <row r="1" spans="1:3" x14ac:dyDescent="0.35">
      <c r="A1" s="438"/>
      <c r="B1" s="438"/>
      <c r="C1" s="63" t="s">
        <v>198</v>
      </c>
    </row>
    <row r="2" spans="1:3" ht="25.9" customHeight="1" x14ac:dyDescent="0.35">
      <c r="A2" s="438" t="s">
        <v>125</v>
      </c>
      <c r="B2" s="438"/>
      <c r="C2" s="438"/>
    </row>
    <row r="3" spans="1:3" ht="52" x14ac:dyDescent="0.35">
      <c r="A3" s="439" t="s">
        <v>159</v>
      </c>
      <c r="B3" s="439"/>
      <c r="C3" s="66" t="s">
        <v>160</v>
      </c>
    </row>
    <row r="4" spans="1:3" ht="15" thickBot="1" x14ac:dyDescent="0.4">
      <c r="A4" s="440"/>
      <c r="B4" s="440"/>
      <c r="C4" s="67" t="s">
        <v>104</v>
      </c>
    </row>
    <row r="5" spans="1:3" x14ac:dyDescent="0.35">
      <c r="A5" s="441" t="s">
        <v>105</v>
      </c>
      <c r="B5" s="442"/>
      <c r="C5" s="127"/>
    </row>
    <row r="6" spans="1:3" x14ac:dyDescent="0.35">
      <c r="A6" s="436" t="s">
        <v>106</v>
      </c>
      <c r="B6" s="437"/>
      <c r="C6" s="128"/>
    </row>
    <row r="7" spans="1:3" x14ac:dyDescent="0.35">
      <c r="A7" s="436"/>
      <c r="B7" s="437"/>
      <c r="C7" s="128"/>
    </row>
    <row r="8" spans="1:3" ht="16.5" x14ac:dyDescent="0.35">
      <c r="A8" s="69" t="s">
        <v>107</v>
      </c>
      <c r="B8" s="64"/>
      <c r="C8" s="128"/>
    </row>
    <row r="9" spans="1:3" x14ac:dyDescent="0.35">
      <c r="A9" s="444" t="s">
        <v>108</v>
      </c>
      <c r="B9" s="437"/>
      <c r="C9" s="128"/>
    </row>
    <row r="10" spans="1:3" x14ac:dyDescent="0.35">
      <c r="A10" s="444"/>
      <c r="B10" s="437"/>
      <c r="C10" s="128"/>
    </row>
    <row r="11" spans="1:3" x14ac:dyDescent="0.35">
      <c r="A11" s="69" t="s">
        <v>109</v>
      </c>
      <c r="B11" s="437"/>
      <c r="C11" s="128"/>
    </row>
    <row r="12" spans="1:3" x14ac:dyDescent="0.35">
      <c r="A12" s="69" t="s">
        <v>110</v>
      </c>
      <c r="B12" s="437"/>
      <c r="C12" s="128"/>
    </row>
    <row r="13" spans="1:3" x14ac:dyDescent="0.35">
      <c r="A13" s="69" t="s">
        <v>111</v>
      </c>
      <c r="B13" s="437"/>
      <c r="C13" s="128"/>
    </row>
    <row r="14" spans="1:3" x14ac:dyDescent="0.35">
      <c r="A14" s="69" t="s">
        <v>112</v>
      </c>
      <c r="B14" s="437"/>
      <c r="C14" s="128"/>
    </row>
    <row r="15" spans="1:3" x14ac:dyDescent="0.35">
      <c r="A15" s="69" t="s">
        <v>113</v>
      </c>
      <c r="B15" s="437"/>
      <c r="C15" s="128"/>
    </row>
    <row r="16" spans="1:3" x14ac:dyDescent="0.35">
      <c r="A16" s="69" t="s">
        <v>114</v>
      </c>
      <c r="B16" s="437"/>
      <c r="C16" s="128"/>
    </row>
    <row r="17" spans="1:3" x14ac:dyDescent="0.35">
      <c r="A17" s="69" t="s">
        <v>115</v>
      </c>
      <c r="B17" s="437"/>
      <c r="C17" s="128"/>
    </row>
    <row r="18" spans="1:3" x14ac:dyDescent="0.35">
      <c r="A18" s="69" t="s">
        <v>116</v>
      </c>
      <c r="B18" s="437"/>
      <c r="C18" s="128"/>
    </row>
    <row r="19" spans="1:3" x14ac:dyDescent="0.35">
      <c r="A19" s="69" t="s">
        <v>117</v>
      </c>
      <c r="B19" s="437"/>
      <c r="C19" s="128"/>
    </row>
    <row r="20" spans="1:3" x14ac:dyDescent="0.35">
      <c r="A20" s="69" t="s">
        <v>118</v>
      </c>
      <c r="B20" s="437"/>
      <c r="C20" s="128"/>
    </row>
    <row r="21" spans="1:3" x14ac:dyDescent="0.35">
      <c r="A21" s="69" t="s">
        <v>119</v>
      </c>
      <c r="B21" s="437"/>
      <c r="C21" s="128"/>
    </row>
    <row r="22" spans="1:3" x14ac:dyDescent="0.35">
      <c r="A22" s="69" t="s">
        <v>120</v>
      </c>
      <c r="B22" s="437"/>
      <c r="C22" s="128"/>
    </row>
    <row r="23" spans="1:3" x14ac:dyDescent="0.35">
      <c r="A23" s="69"/>
      <c r="B23" s="437"/>
      <c r="C23" s="128"/>
    </row>
    <row r="24" spans="1:3" x14ac:dyDescent="0.35">
      <c r="A24" s="443" t="s">
        <v>121</v>
      </c>
      <c r="B24" s="437"/>
      <c r="C24" s="128"/>
    </row>
    <row r="25" spans="1:3" x14ac:dyDescent="0.35">
      <c r="A25" s="443"/>
      <c r="B25" s="437"/>
      <c r="C25" s="128"/>
    </row>
    <row r="26" spans="1:3" ht="16.5" x14ac:dyDescent="0.35">
      <c r="A26" s="70" t="s">
        <v>122</v>
      </c>
      <c r="B26" s="64"/>
      <c r="C26" s="128"/>
    </row>
    <row r="27" spans="1:3" ht="16.5" x14ac:dyDescent="0.35">
      <c r="A27" s="70" t="s">
        <v>123</v>
      </c>
      <c r="B27" s="64"/>
      <c r="C27" s="128"/>
    </row>
    <row r="28" spans="1:3" ht="16.5" x14ac:dyDescent="0.35">
      <c r="A28" s="70" t="s">
        <v>124</v>
      </c>
      <c r="B28" s="64"/>
      <c r="C28" s="128"/>
    </row>
    <row r="29" spans="1:3" ht="17" thickBot="1" x14ac:dyDescent="0.4">
      <c r="A29" s="71"/>
      <c r="B29" s="65"/>
      <c r="C29" s="129"/>
    </row>
    <row r="30" spans="1:3" x14ac:dyDescent="0.35">
      <c r="A30" s="68"/>
      <c r="B30" s="51"/>
    </row>
    <row r="31" spans="1:3" x14ac:dyDescent="0.35">
      <c r="A31" s="68"/>
      <c r="B31" s="51"/>
      <c r="C31" s="51"/>
    </row>
    <row r="32" spans="1:3" x14ac:dyDescent="0.35">
      <c r="A32" s="51"/>
      <c r="B32" s="51"/>
      <c r="C32" s="51"/>
    </row>
  </sheetData>
  <mergeCells count="14">
    <mergeCell ref="A24:A25"/>
    <mergeCell ref="B24:B25"/>
    <mergeCell ref="A9:A10"/>
    <mergeCell ref="B9:B10"/>
    <mergeCell ref="B11:B14"/>
    <mergeCell ref="B15:B16"/>
    <mergeCell ref="B17:B20"/>
    <mergeCell ref="B21:B23"/>
    <mergeCell ref="A6:A7"/>
    <mergeCell ref="B6:B7"/>
    <mergeCell ref="A1:B1"/>
    <mergeCell ref="A2:C2"/>
    <mergeCell ref="A3:B4"/>
    <mergeCell ref="A5:B5"/>
  </mergeCells>
  <pageMargins left="0.25" right="0.25" top="0.75" bottom="0.75" header="0.3" footer="0.3"/>
  <pageSetup paperSize="9" scale="60" orientation="portrait" r:id="rId1"/>
  <headerFooter>
    <oddHeader>&amp;LCONFIDENTIAL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5"/>
  <sheetViews>
    <sheetView zoomScale="110" zoomScaleNormal="110" workbookViewId="0">
      <selection activeCell="B21" sqref="B21"/>
    </sheetView>
  </sheetViews>
  <sheetFormatPr defaultColWidth="11.453125" defaultRowHeight="14.5" x14ac:dyDescent="0.35"/>
  <cols>
    <col min="1" max="1" width="8.26953125" style="3" customWidth="1"/>
    <col min="2" max="2" width="77" style="3" customWidth="1"/>
    <col min="3" max="16384" width="11.453125" style="3"/>
  </cols>
  <sheetData>
    <row r="1" spans="1:6" ht="15.5" x14ac:dyDescent="0.35">
      <c r="A1" s="2" t="s">
        <v>55</v>
      </c>
      <c r="B1" s="16"/>
      <c r="C1" s="16"/>
      <c r="D1" s="16"/>
      <c r="E1" s="16"/>
      <c r="F1" s="16"/>
    </row>
    <row r="2" spans="1:6" x14ac:dyDescent="0.35">
      <c r="A2" s="4" t="s">
        <v>253</v>
      </c>
      <c r="B2" s="16"/>
      <c r="C2" s="16"/>
      <c r="D2" s="16"/>
      <c r="E2" s="16"/>
      <c r="F2" s="16"/>
    </row>
    <row r="3" spans="1:6" ht="38.5" x14ac:dyDescent="0.35">
      <c r="A3" s="16"/>
      <c r="B3" s="5" t="s">
        <v>56</v>
      </c>
      <c r="C3" s="16"/>
      <c r="D3" s="16"/>
      <c r="E3" s="16"/>
      <c r="F3" s="16"/>
    </row>
    <row r="4" spans="1:6" x14ac:dyDescent="0.35">
      <c r="A4" s="4" t="s">
        <v>254</v>
      </c>
      <c r="B4" s="5"/>
      <c r="C4" s="16"/>
      <c r="D4" s="16"/>
      <c r="E4" s="16"/>
      <c r="F4" s="16"/>
    </row>
    <row r="5" spans="1:6" ht="51" x14ac:dyDescent="0.35">
      <c r="A5" s="4"/>
      <c r="B5" s="5" t="s">
        <v>232</v>
      </c>
      <c r="C5" s="16"/>
      <c r="D5" s="16"/>
      <c r="E5" s="16"/>
      <c r="F5" s="16"/>
    </row>
    <row r="6" spans="1:6" x14ac:dyDescent="0.35">
      <c r="A6" s="4" t="s">
        <v>255</v>
      </c>
      <c r="B6" s="5"/>
      <c r="C6" s="16"/>
      <c r="D6" s="16"/>
      <c r="E6" s="16"/>
      <c r="F6" s="16"/>
    </row>
    <row r="7" spans="1:6" ht="26" x14ac:dyDescent="0.35">
      <c r="A7" s="16"/>
      <c r="B7" s="5" t="s">
        <v>57</v>
      </c>
      <c r="C7" s="16"/>
      <c r="D7" s="16"/>
      <c r="E7" s="16"/>
      <c r="F7" s="16"/>
    </row>
    <row r="8" spans="1:6" x14ac:dyDescent="0.35">
      <c r="A8" s="4" t="s">
        <v>256</v>
      </c>
      <c r="B8" s="16"/>
      <c r="C8" s="16"/>
      <c r="D8" s="16"/>
      <c r="E8" s="16"/>
      <c r="F8" s="16"/>
    </row>
    <row r="9" spans="1:6" ht="25" x14ac:dyDescent="0.35">
      <c r="A9" s="16"/>
      <c r="B9" s="7" t="s">
        <v>58</v>
      </c>
      <c r="C9" s="16"/>
      <c r="D9" s="16"/>
      <c r="E9" s="16"/>
      <c r="F9" s="16"/>
    </row>
    <row r="10" spans="1:6" x14ac:dyDescent="0.35">
      <c r="A10" s="4" t="s">
        <v>257</v>
      </c>
      <c r="B10" s="16"/>
      <c r="C10" s="16"/>
      <c r="D10" s="16"/>
      <c r="E10" s="16"/>
      <c r="F10" s="16"/>
    </row>
    <row r="11" spans="1:6" ht="26" x14ac:dyDescent="0.35">
      <c r="A11" s="16"/>
      <c r="B11" s="5" t="s">
        <v>59</v>
      </c>
      <c r="C11" s="16"/>
      <c r="D11" s="16"/>
      <c r="E11" s="16"/>
      <c r="F11" s="16"/>
    </row>
    <row r="12" spans="1:6" ht="24.75" customHeight="1" x14ac:dyDescent="0.35">
      <c r="A12" s="445" t="s">
        <v>258</v>
      </c>
      <c r="B12" s="445"/>
      <c r="C12" s="16"/>
      <c r="D12" s="16"/>
      <c r="E12" s="16"/>
      <c r="F12" s="16"/>
    </row>
    <row r="13" spans="1:6" ht="38.5" x14ac:dyDescent="0.35">
      <c r="A13" s="16"/>
      <c r="B13" s="5" t="s">
        <v>60</v>
      </c>
      <c r="C13" s="16"/>
      <c r="D13" s="16"/>
      <c r="E13" s="16"/>
      <c r="F13" s="16"/>
    </row>
    <row r="14" spans="1:6" x14ac:dyDescent="0.35">
      <c r="A14" s="4" t="s">
        <v>259</v>
      </c>
      <c r="B14" s="16"/>
      <c r="C14" s="16"/>
      <c r="D14" s="16"/>
      <c r="E14" s="16"/>
      <c r="F14" s="16"/>
    </row>
    <row r="15" spans="1:6" ht="38.5" x14ac:dyDescent="0.35">
      <c r="A15" s="16"/>
      <c r="B15" s="5" t="s">
        <v>61</v>
      </c>
      <c r="C15" s="16"/>
      <c r="D15" s="16"/>
      <c r="E15" s="16"/>
      <c r="F15" s="16"/>
    </row>
    <row r="16" spans="1:6" x14ac:dyDescent="0.35">
      <c r="A16" s="4" t="s">
        <v>260</v>
      </c>
      <c r="B16" s="16"/>
      <c r="C16" s="16"/>
      <c r="D16" s="16"/>
      <c r="E16" s="16"/>
      <c r="F16" s="16"/>
    </row>
    <row r="17" spans="1:6" ht="26.65" customHeight="1" x14ac:dyDescent="0.35">
      <c r="A17" s="16"/>
      <c r="B17" s="5" t="s">
        <v>62</v>
      </c>
      <c r="C17" s="16"/>
      <c r="D17" s="16"/>
      <c r="E17" s="16"/>
      <c r="F17" s="16"/>
    </row>
    <row r="18" spans="1:6" x14ac:dyDescent="0.35">
      <c r="A18" s="4" t="s">
        <v>261</v>
      </c>
      <c r="B18" s="16"/>
      <c r="C18" s="16"/>
      <c r="D18" s="16"/>
      <c r="E18" s="16"/>
      <c r="F18" s="16"/>
    </row>
    <row r="19" spans="1:6" ht="26" x14ac:dyDescent="0.35">
      <c r="A19" s="16"/>
      <c r="B19" s="5" t="s">
        <v>240</v>
      </c>
      <c r="C19" s="16"/>
      <c r="D19" s="16"/>
      <c r="E19" s="16"/>
      <c r="F19" s="16"/>
    </row>
    <row r="20" spans="1:6" x14ac:dyDescent="0.35">
      <c r="A20" s="4" t="s">
        <v>262</v>
      </c>
      <c r="B20" s="16"/>
      <c r="C20" s="16"/>
      <c r="D20" s="16"/>
      <c r="E20" s="16"/>
      <c r="F20" s="16"/>
    </row>
    <row r="21" spans="1:6" ht="84.75" customHeight="1" x14ac:dyDescent="0.35">
      <c r="A21" s="16"/>
      <c r="B21" s="5" t="s">
        <v>63</v>
      </c>
      <c r="C21" s="16"/>
      <c r="D21" s="16"/>
      <c r="E21" s="16"/>
      <c r="F21" s="16"/>
    </row>
    <row r="22" spans="1:6" x14ac:dyDescent="0.35">
      <c r="A22" s="16"/>
      <c r="B22" s="16"/>
      <c r="C22" s="16"/>
      <c r="D22" s="16"/>
      <c r="E22" s="16"/>
      <c r="F22" s="16"/>
    </row>
    <row r="23" spans="1:6" x14ac:dyDescent="0.35">
      <c r="A23" s="16"/>
      <c r="B23" s="16"/>
      <c r="C23" s="16"/>
      <c r="D23" s="16"/>
      <c r="E23" s="16"/>
      <c r="F23" s="16"/>
    </row>
    <row r="24" spans="1:6" x14ac:dyDescent="0.35">
      <c r="A24" s="16"/>
      <c r="B24" s="16"/>
      <c r="C24" s="16"/>
      <c r="D24" s="16"/>
      <c r="E24" s="16"/>
      <c r="F24" s="16"/>
    </row>
    <row r="25" spans="1:6" x14ac:dyDescent="0.35">
      <c r="A25" s="16"/>
      <c r="B25" s="16"/>
      <c r="C25" s="16"/>
      <c r="D25" s="16"/>
      <c r="E25" s="16"/>
      <c r="F25" s="16"/>
    </row>
    <row r="26" spans="1:6" x14ac:dyDescent="0.35">
      <c r="A26" s="16"/>
      <c r="B26" s="16"/>
      <c r="C26" s="16"/>
      <c r="D26" s="16"/>
      <c r="E26" s="16"/>
      <c r="F26" s="16"/>
    </row>
    <row r="27" spans="1:6" x14ac:dyDescent="0.35">
      <c r="A27" s="16"/>
      <c r="B27" s="16"/>
      <c r="C27" s="16"/>
      <c r="D27" s="16"/>
      <c r="E27" s="16"/>
      <c r="F27" s="16"/>
    </row>
    <row r="28" spans="1:6" x14ac:dyDescent="0.35">
      <c r="A28" s="16"/>
      <c r="B28" s="16"/>
      <c r="C28" s="16"/>
      <c r="D28" s="16"/>
      <c r="E28" s="16"/>
      <c r="F28" s="16"/>
    </row>
    <row r="29" spans="1:6" x14ac:dyDescent="0.35">
      <c r="A29" s="16"/>
      <c r="B29" s="16"/>
      <c r="C29" s="16"/>
      <c r="D29" s="16"/>
      <c r="E29" s="16"/>
      <c r="F29" s="16"/>
    </row>
    <row r="30" spans="1:6" x14ac:dyDescent="0.35">
      <c r="A30" s="16"/>
      <c r="B30" s="16"/>
      <c r="C30" s="16"/>
      <c r="D30" s="16"/>
      <c r="E30" s="16"/>
      <c r="F30" s="16"/>
    </row>
    <row r="31" spans="1:6" x14ac:dyDescent="0.35">
      <c r="A31" s="16"/>
      <c r="B31" s="16"/>
      <c r="C31" s="16"/>
      <c r="D31" s="16"/>
      <c r="E31" s="16"/>
      <c r="F31" s="16"/>
    </row>
    <row r="32" spans="1:6" x14ac:dyDescent="0.35">
      <c r="A32" s="16"/>
      <c r="B32" s="16"/>
      <c r="C32" s="16"/>
      <c r="D32" s="16"/>
      <c r="E32" s="16"/>
      <c r="F32" s="16"/>
    </row>
    <row r="33" spans="1:6" x14ac:dyDescent="0.35">
      <c r="A33" s="16"/>
      <c r="B33" s="16"/>
      <c r="C33" s="16"/>
      <c r="D33" s="16"/>
      <c r="E33" s="16"/>
      <c r="F33" s="16"/>
    </row>
    <row r="34" spans="1:6" x14ac:dyDescent="0.35">
      <c r="A34" s="16"/>
      <c r="B34" s="16"/>
      <c r="C34" s="16"/>
      <c r="D34" s="16"/>
      <c r="E34" s="16"/>
      <c r="F34" s="16"/>
    </row>
    <row r="35" spans="1:6" x14ac:dyDescent="0.35">
      <c r="A35" s="16"/>
      <c r="B35" s="16"/>
      <c r="C35" s="16"/>
      <c r="D35" s="16"/>
      <c r="E35" s="16"/>
      <c r="F35" s="16"/>
    </row>
  </sheetData>
  <mergeCells count="1">
    <mergeCell ref="A12:B12"/>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032EFDA0-F797-4A43-9593-3A0AF0B61D3C}"/>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Grynov, Sergii GIZ UA</cp:lastModifiedBy>
  <cp:revision/>
  <cp:lastPrinted>2023-02-01T14:31:08Z</cp:lastPrinted>
  <dcterms:created xsi:type="dcterms:W3CDTF">2015-10-29T07:24:41Z</dcterms:created>
  <dcterms:modified xsi:type="dcterms:W3CDTF">2026-03-17T13:50:36Z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