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stepan_ole\Desktop\Документи\Запити 2026\10012475_IT equipment for Kyiv Country Office\2. RFQ\"/>
    </mc:Choice>
  </mc:AlternateContent>
  <xr:revisionPtr revIDLastSave="0" documentId="13_ncr:1_{209F9257-028B-41BE-B600-B94643609FE4}" xr6:coauthVersionLast="47" xr6:coauthVersionMax="47" xr10:uidLastSave="{00000000-0000-0000-0000-000000000000}"/>
  <bookViews>
    <workbookView xWindow="28635" yWindow="-165" windowWidth="29130" windowHeight="15810" tabRatio="890" xr2:uid="{00000000-000D-0000-FFFF-FFFF00000000}"/>
  </bookViews>
  <sheets>
    <sheet name="Invitation NEW" sheetId="61" r:id="rId1"/>
    <sheet name="Annex 1 Application req." sheetId="57" r:id="rId2"/>
    <sheet name="Annex 5 Specification_" sheetId="73" r:id="rId3"/>
    <sheet name="Annex 6 FINANCIAL BID" sheetId="70" r:id="rId4"/>
    <sheet name="Annex 7 TECHNICAL BID " sheetId="69" r:id="rId5"/>
    <sheet name="Annex 8 Delivery plan" sheetId="67"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Specification_'!$A$1:$I$24</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2">'[7]Dropdown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70" l="1"/>
  <c r="D40" i="69"/>
  <c r="I34" i="70"/>
  <c r="I33" i="70"/>
  <c r="I24" i="70"/>
  <c r="I23" i="70"/>
  <c r="I19" i="70"/>
  <c r="I16" i="70"/>
  <c r="I9" i="70"/>
  <c r="I14" i="70" l="1"/>
  <c r="I30" i="70"/>
  <c r="I39" i="70"/>
  <c r="I20" i="70"/>
  <c r="I15" i="70"/>
  <c r="I12" i="70"/>
  <c r="I11" i="70"/>
  <c r="I10" i="70"/>
  <c r="I8" i="70"/>
  <c r="I42" i="70"/>
  <c r="I43" i="70" s="1"/>
  <c r="I41" i="70"/>
  <c r="I40" i="70"/>
  <c r="I38" i="70"/>
  <c r="I37" i="70"/>
  <c r="I32" i="70"/>
  <c r="I31" i="70" l="1"/>
  <c r="I29" i="70"/>
  <c r="I28" i="70"/>
  <c r="I27" i="70"/>
  <c r="I13" i="70"/>
  <c r="B57" i="61" l="1"/>
  <c r="B55" i="61"/>
  <c r="B49" i="61"/>
  <c r="D50" i="70" l="1"/>
  <c r="C27" i="61"/>
</calcChain>
</file>

<file path=xl/sharedStrings.xml><?xml version="1.0" encoding="utf-8"?>
<sst xmlns="http://schemas.openxmlformats.org/spreadsheetml/2006/main" count="736" uniqueCount="459">
  <si>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</si>
  <si>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</si>
  <si>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</si>
  <si>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</si>
  <si>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</si>
  <si>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</si>
  <si>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</si>
  <si>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</si>
  <si>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</si>
  <si>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</si>
  <si>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</si>
  <si>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</si>
  <si>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</si>
  <si>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</si>
  <si>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</si>
  <si>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</si>
  <si>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</si>
  <si>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</si>
  <si>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</si>
  <si>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</si>
  <si>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</si>
  <si>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</si>
  <si>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</si>
  <si>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</si>
  <si>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</si>
  <si>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</si>
  <si>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</si>
  <si>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</si>
  <si>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</si>
  <si>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</si>
  <si>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</si>
  <si>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</si>
  <si>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</si>
  <si>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</si>
  <si>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</si>
  <si>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</si>
  <si>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</si>
  <si>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</si>
  <si>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</si>
  <si>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</si>
  <si>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</si>
  <si>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</si>
  <si>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</si>
  <si>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</si>
  <si>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</si>
  <si>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</si>
  <si>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</si>
  <si>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</si>
  <si>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</si>
  <si>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</si>
  <si>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</si>
  <si>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</si>
  <si>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</si>
  <si>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</si>
  <si>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</si>
  <si>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</si>
  <si>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</si>
  <si>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</si>
  <si>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</si>
  <si>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</si>
  <si>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</si>
  <si>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</si>
  <si>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</si>
  <si>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</si>
  <si>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</si>
  <si>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</si>
  <si>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</si>
  <si>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</si>
  <si>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</si>
  <si>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</si>
  <si>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</si>
  <si>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</si>
  <si>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</si>
  <si>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</si>
  <si>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</si>
  <si>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</si>
  <si>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</si>
  <si>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</si>
  <si>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</si>
  <si>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</si>
  <si>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</si>
  <si>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</si>
  <si>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</si>
  <si>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</si>
  <si>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</si>
  <si>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</si>
  <si>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</si>
  <si>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</si>
  <si>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</si>
  <si>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</si>
  <si>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</si>
  <si>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</si>
  <si>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</si>
  <si>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</si>
  <si>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</si>
  <si>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</si>
  <si>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</si>
  <si>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</si>
  <si>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</si>
  <si>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</si>
  <si>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</si>
  <si>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</si>
  <si>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</si>
  <si>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</si>
  <si>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</si>
  <si>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</si>
  <si>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</si>
  <si>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</si>
  <si>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</si>
  <si>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</si>
  <si>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</si>
  <si>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</si>
  <si>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</si>
  <si>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</si>
  <si>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</si>
  <si>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</si>
  <si>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</si>
  <si>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</si>
  <si>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</si>
  <si>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</si>
  <si>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</si>
  <si>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</si>
  <si>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</si>
  <si>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</si>
  <si>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</si>
  <si>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</si>
  <si>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</si>
  <si>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</si>
  <si>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</si>
  <si>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</si>
  <si>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</si>
  <si>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</si>
  <si>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</si>
  <si>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</si>
  <si>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</si>
  <si>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</si>
  <si>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</si>
  <si>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</si>
  <si>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</si>
  <si>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</si>
  <si>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</si>
  <si>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</si>
  <si>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</si>
  <si>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</si>
  <si>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</si>
  <si>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</si>
  <si>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</si>
  <si>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</si>
  <si>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</si>
  <si>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</si>
  <si>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</si>
  <si>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</si>
  <si>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</si>
  <si>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</si>
  <si>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</si>
  <si>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</si>
  <si>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</si>
  <si>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</si>
  <si>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</si>
  <si>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</si>
  <si>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</si>
  <si>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</si>
  <si>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</si>
  <si>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</si>
  <si>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</si>
  <si>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</si>
  <si>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</si>
  <si>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</si>
  <si>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</si>
  <si>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</si>
  <si>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</si>
  <si>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</si>
  <si>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</si>
  <si>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</si>
  <si>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</si>
  <si>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</si>
  <si>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</si>
  <si>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</si>
  <si>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</si>
  <si>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</si>
  <si>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</si>
  <si>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</si>
  <si>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</si>
  <si>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</si>
  <si>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</si>
  <si>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</si>
  <si>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</si>
  <si>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</si>
  <si>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</si>
  <si>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</si>
  <si>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</si>
  <si>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</si>
  <si>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</si>
  <si>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</si>
  <si>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</si>
  <si>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</si>
  <si>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</si>
  <si>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</si>
  <si>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</si>
  <si>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</si>
  <si>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</si>
  <si>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</si>
  <si>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</si>
  <si>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</si>
  <si>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</si>
  <si>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</si>
  <si>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CONFIDENTIAL</t>
  </si>
  <si>
    <t>Назва товару</t>
  </si>
  <si>
    <t>Item description</t>
  </si>
  <si>
    <t>Гарантія, міс. / Warranty, months</t>
  </si>
  <si>
    <t>1.1</t>
  </si>
  <si>
    <t>1.2</t>
  </si>
  <si>
    <t>Додаток 3 / Annex 3</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</si>
  <si>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</si>
  <si>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</si>
  <si>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</si>
  <si>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</si>
  <si>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</si>
  <si>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</si>
  <si>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</si>
  <si>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</si>
  <si>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</si>
  <si>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</si>
  <si>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</si>
  <si>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</si>
  <si>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</si>
  <si>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</si>
  <si>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</si>
  <si>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</si>
  <si>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</si>
  <si>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</si>
  <si>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</si>
  <si>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</si>
  <si>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</si>
  <si>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</si>
  <si>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</si>
  <si>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</si>
  <si>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</si>
  <si>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</si>
  <si>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</si>
  <si>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</si>
  <si>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</si>
  <si>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</si>
  <si>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</si>
  <si>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</si>
  <si>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</si>
  <si>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</si>
  <si>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</si>
  <si>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</si>
  <si>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</si>
  <si>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2/ Annex 2</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</si>
  <si>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</si>
  <si>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</si>
  <si>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</si>
  <si>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</si>
  <si>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</si>
  <si>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</si>
  <si>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</si>
  <si>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</si>
  <si>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</si>
  <si>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</si>
  <si>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</si>
  <si>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</si>
  <si>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</si>
  <si>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</si>
  <si>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</si>
  <si>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</si>
  <si>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</si>
  <si>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</si>
  <si>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</si>
  <si>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</si>
  <si>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</si>
  <si>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</si>
  <si>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</si>
  <si>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</si>
  <si>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</si>
  <si>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</si>
  <si>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</si>
  <si>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</si>
  <si>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</si>
  <si>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</si>
  <si>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</si>
  <si>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</si>
  <si>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</si>
  <si>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</si>
  <si>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</si>
  <si>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</si>
  <si>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</si>
  <si>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</si>
  <si>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</si>
  <si>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</si>
  <si>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</si>
  <si>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</si>
  <si>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</si>
  <si>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</si>
  <si>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</si>
  <si>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</si>
  <si>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</si>
  <si>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</si>
  <si>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</si>
  <si>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</si>
  <si>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</si>
  <si>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</si>
  <si>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</si>
  <si>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</si>
  <si>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</si>
  <si>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</si>
  <si>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</si>
  <si>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</si>
  <si>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</si>
  <si>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</si>
  <si>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</si>
  <si>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</si>
  <si>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</si>
  <si>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</si>
  <si>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</si>
  <si>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</si>
  <si>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</si>
  <si>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</si>
  <si>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</si>
  <si>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</si>
  <si>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</si>
  <si>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</si>
  <si>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</si>
  <si>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</si>
  <si>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</si>
  <si>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</si>
  <si>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</si>
  <si>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</si>
  <si>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</si>
  <si>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</si>
  <si>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</si>
  <si>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</si>
  <si>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</si>
  <si>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</si>
  <si>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</si>
  <si>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</si>
  <si>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</si>
  <si>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</si>
  <si>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</si>
  <si>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</si>
  <si>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</si>
  <si>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</si>
  <si>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</si>
  <si>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</si>
  <si>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</si>
  <si>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</si>
  <si>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B300028</t>
  </si>
  <si>
    <t>IT Hardware /</t>
  </si>
  <si>
    <t>IT Обладнання</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</si>
  <si>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</si>
  <si>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</si>
  <si>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</si>
  <si>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</si>
  <si>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</si>
  <si>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</si>
  <si>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 xml:space="preserve">Laptop </t>
  </si>
  <si>
    <t>Ноутбук</t>
  </si>
  <si>
    <r>
      <rPr>
        <b/>
        <sz val="9"/>
        <color theme="1"/>
        <rFont val="Arial"/>
        <family val="2"/>
      </rPr>
      <t>Display:</t>
    </r>
    <r>
      <rPr>
        <sz val="9"/>
        <color theme="1"/>
        <rFont val="Arial"/>
        <family val="2"/>
      </rPr>
      <t xml:space="preserve"> 14.0" 
</t>
    </r>
    <r>
      <rPr>
        <b/>
        <sz val="9"/>
        <color theme="1"/>
        <rFont val="Arial"/>
        <family val="2"/>
      </rPr>
      <t xml:space="preserve">Resolution: </t>
    </r>
    <r>
      <rPr>
        <sz val="9"/>
        <color theme="1"/>
        <rFont val="Arial"/>
        <family val="2"/>
      </rPr>
      <t>min.</t>
    </r>
    <r>
      <rPr>
        <b/>
        <sz val="9"/>
        <color theme="1"/>
        <rFont val="Arial"/>
        <family val="2"/>
      </rPr>
      <t xml:space="preserve"> </t>
    </r>
    <r>
      <rPr>
        <sz val="9"/>
        <color theme="1"/>
        <rFont val="Arial"/>
        <family val="2"/>
      </rPr>
      <t xml:space="preserve">1920*1080
</t>
    </r>
    <r>
      <rPr>
        <b/>
        <sz val="9"/>
        <color theme="1"/>
        <rFont val="Arial"/>
        <family val="2"/>
      </rPr>
      <t xml:space="preserve">Panel type: IPS
</t>
    </r>
    <r>
      <rPr>
        <sz val="9"/>
        <color theme="1"/>
        <rFont val="Arial"/>
        <family val="2"/>
      </rPr>
      <t xml:space="preserve">
</t>
    </r>
    <r>
      <rPr>
        <b/>
        <sz val="9"/>
        <color theme="1"/>
        <rFont val="Arial"/>
        <family val="2"/>
      </rPr>
      <t>Processor:</t>
    </r>
    <r>
      <rPr>
        <sz val="9"/>
        <color theme="1"/>
        <rFont val="Arial"/>
        <family val="2"/>
      </rPr>
      <t xml:space="preserve"> min. Intel Core i7 13th gen or min. AMD R7 7000 series
</t>
    </r>
    <r>
      <rPr>
        <b/>
        <sz val="9"/>
        <color theme="1"/>
        <rFont val="Arial"/>
        <family val="2"/>
      </rPr>
      <t xml:space="preserve">RAM Memory: DDR5, </t>
    </r>
    <r>
      <rPr>
        <sz val="9"/>
        <color theme="1"/>
        <rFont val="Arial"/>
        <family val="2"/>
      </rPr>
      <t xml:space="preserve"> min. 16 GB
</t>
    </r>
    <r>
      <rPr>
        <b/>
        <sz val="9"/>
        <color theme="1"/>
        <rFont val="Arial"/>
        <family val="2"/>
      </rPr>
      <t xml:space="preserve">Storage: </t>
    </r>
    <r>
      <rPr>
        <sz val="9"/>
        <color theme="1"/>
        <rFont val="Arial"/>
        <family val="2"/>
      </rPr>
      <t xml:space="preserve">SSD; min.512 ГБ
</t>
    </r>
    <r>
      <rPr>
        <b/>
        <sz val="9"/>
        <color theme="1"/>
        <rFont val="Arial"/>
        <family val="2"/>
      </rPr>
      <t>Ports, min.:</t>
    </r>
    <r>
      <rPr>
        <sz val="9"/>
        <color theme="1"/>
        <rFont val="Arial"/>
        <family val="2"/>
      </rPr>
      <t xml:space="preserve">
2 x USB-C Thunderbolt min.3
2 x USB-A min. 3.0 
1 x HDMI
1 x Laptop Manufacturer RJ45
1 x combined headphone / microphone 3,5mm
</t>
    </r>
    <r>
      <rPr>
        <b/>
        <sz val="9"/>
        <color theme="1"/>
        <rFont val="Arial"/>
        <family val="2"/>
      </rPr>
      <t xml:space="preserve">Wi-Fi: </t>
    </r>
    <r>
      <rPr>
        <sz val="9"/>
        <color theme="1"/>
        <rFont val="Arial"/>
        <family val="2"/>
      </rPr>
      <t xml:space="preserve">802.11ax
</t>
    </r>
    <r>
      <rPr>
        <b/>
        <sz val="9"/>
        <color theme="1"/>
        <rFont val="Arial"/>
        <family val="2"/>
      </rPr>
      <t>Bluetooth:</t>
    </r>
    <r>
      <rPr>
        <sz val="9"/>
        <color theme="1"/>
        <rFont val="Arial"/>
        <family val="2"/>
      </rPr>
      <t xml:space="preserve"> min. 5x
</t>
    </r>
    <r>
      <rPr>
        <b/>
        <sz val="9"/>
        <color theme="1"/>
        <rFont val="Arial"/>
        <family val="2"/>
      </rPr>
      <t>Sound:</t>
    </r>
    <r>
      <rPr>
        <sz val="9"/>
        <color theme="1"/>
        <rFont val="Arial"/>
        <family val="2"/>
      </rPr>
      <t xml:space="preserve"> Integrated speakers and microphone
</t>
    </r>
    <r>
      <rPr>
        <b/>
        <sz val="9"/>
        <color theme="1"/>
        <rFont val="Arial"/>
        <family val="2"/>
      </rPr>
      <t>Integrated camera:</t>
    </r>
    <r>
      <rPr>
        <sz val="9"/>
        <color theme="1"/>
        <rFont val="Arial"/>
        <family val="2"/>
      </rPr>
      <t xml:space="preserve"> resolution min. 1280*720 HD; built-in camera cover
</t>
    </r>
    <r>
      <rPr>
        <b/>
        <sz val="9"/>
        <color theme="1"/>
        <rFont val="Arial"/>
        <family val="2"/>
      </rPr>
      <t>Keyboard:</t>
    </r>
    <r>
      <rPr>
        <sz val="9"/>
        <color theme="1"/>
        <rFont val="Arial"/>
        <family val="2"/>
      </rPr>
      <t xml:space="preserve"> backlit keyboard; English US and Ukrainian layouts
</t>
    </r>
    <r>
      <rPr>
        <b/>
        <sz val="9"/>
        <color theme="1"/>
        <rFont val="Arial"/>
        <family val="2"/>
      </rPr>
      <t xml:space="preserve">Battery: </t>
    </r>
    <r>
      <rPr>
        <sz val="9"/>
        <color theme="1"/>
        <rFont val="Arial"/>
        <family val="2"/>
      </rPr>
      <t>min. 50 W*h</t>
    </r>
    <r>
      <rPr>
        <sz val="9"/>
        <rFont val="Arial"/>
        <family val="2"/>
      </rPr>
      <t xml:space="preserve">
</t>
    </r>
    <r>
      <rPr>
        <b/>
        <sz val="9"/>
        <rFont val="Arial"/>
        <family val="2"/>
      </rPr>
      <t>OS:</t>
    </r>
    <r>
      <rPr>
        <sz val="9"/>
        <rFont val="Arial"/>
        <family val="2"/>
      </rPr>
      <t xml:space="preserve"> Windows 11 PRO</t>
    </r>
    <r>
      <rPr>
        <sz val="9"/>
        <color theme="1"/>
        <rFont val="Arial"/>
        <family val="2"/>
      </rPr>
      <t xml:space="preserve">
</t>
    </r>
    <r>
      <rPr>
        <b/>
        <sz val="9"/>
        <color theme="1"/>
        <rFont val="Arial"/>
        <family val="2"/>
      </rPr>
      <t>Overall weight:</t>
    </r>
    <r>
      <rPr>
        <sz val="9"/>
        <color theme="1"/>
        <rFont val="Arial"/>
        <family val="2"/>
      </rPr>
      <t xml:space="preserve"> up to 1.6kg.</t>
    </r>
  </si>
  <si>
    <r>
      <rPr>
        <b/>
        <sz val="9"/>
        <color theme="1"/>
        <rFont val="Arial"/>
        <family val="2"/>
      </rPr>
      <t>Дисплей:</t>
    </r>
    <r>
      <rPr>
        <sz val="9"/>
        <color theme="1"/>
        <rFont val="Arial"/>
        <family val="2"/>
      </rPr>
      <t xml:space="preserve"> 14.0" 
</t>
    </r>
    <r>
      <rPr>
        <b/>
        <sz val="9"/>
        <color theme="1"/>
        <rFont val="Arial"/>
        <family val="2"/>
      </rPr>
      <t>Роздільна здатність:</t>
    </r>
    <r>
      <rPr>
        <sz val="9"/>
        <color theme="1"/>
        <rFont val="Arial"/>
        <family val="2"/>
      </rPr>
      <t xml:space="preserve"> мін. 1920*1080
</t>
    </r>
    <r>
      <rPr>
        <b/>
        <sz val="9"/>
        <color theme="1"/>
        <rFont val="Arial"/>
        <family val="2"/>
      </rPr>
      <t>Тип панелі:</t>
    </r>
    <r>
      <rPr>
        <sz val="9"/>
        <color theme="1"/>
        <rFont val="Arial"/>
        <family val="2"/>
      </rPr>
      <t xml:space="preserve"> IPS
</t>
    </r>
    <r>
      <rPr>
        <b/>
        <sz val="9"/>
        <color theme="1"/>
        <rFont val="Arial"/>
        <family val="2"/>
      </rPr>
      <t>Процесор: мін.</t>
    </r>
    <r>
      <rPr>
        <sz val="9"/>
        <color theme="1"/>
        <rFont val="Arial"/>
        <family val="2"/>
      </rPr>
      <t xml:space="preserve"> Intel Core i7 13th gen або мін. AMD R7 7000 серії
</t>
    </r>
    <r>
      <rPr>
        <b/>
        <sz val="9"/>
        <color theme="1"/>
        <rFont val="Arial"/>
        <family val="2"/>
      </rPr>
      <t>Оперативна Пам'ять: DDR5,</t>
    </r>
    <r>
      <rPr>
        <sz val="9"/>
        <color theme="1"/>
        <rFont val="Arial"/>
        <family val="2"/>
      </rPr>
      <t xml:space="preserve"> мін.</t>
    </r>
    <r>
      <rPr>
        <b/>
        <sz val="9"/>
        <color theme="1"/>
        <rFont val="Arial"/>
        <family val="2"/>
      </rPr>
      <t xml:space="preserve"> </t>
    </r>
    <r>
      <rPr>
        <sz val="9"/>
        <color theme="1"/>
        <rFont val="Arial"/>
        <family val="2"/>
      </rPr>
      <t xml:space="preserve">16 ГБ
</t>
    </r>
    <r>
      <rPr>
        <b/>
        <sz val="9"/>
        <color theme="1"/>
        <rFont val="Arial"/>
        <family val="2"/>
      </rPr>
      <t>Накопичувач:</t>
    </r>
    <r>
      <rPr>
        <sz val="9"/>
        <color theme="1"/>
        <rFont val="Arial"/>
        <family val="2"/>
      </rPr>
      <t xml:space="preserve"> SSD; min.512 ГБ
</t>
    </r>
    <r>
      <rPr>
        <b/>
        <sz val="9"/>
        <color theme="1"/>
        <rFont val="Arial"/>
        <family val="2"/>
      </rPr>
      <t xml:space="preserve">Роз'єми, мін.: </t>
    </r>
    <r>
      <rPr>
        <sz val="9"/>
        <color theme="1"/>
        <rFont val="Arial"/>
        <family val="2"/>
      </rPr>
      <t xml:space="preserve">
2 x USB-C Thunderbolt мін.3
2 x USB-A мін.3.0
1 x HDMI
1 x RJ45
1 x комбінований роз'єм для навушників / мікрофона 3,5мм
</t>
    </r>
    <r>
      <rPr>
        <b/>
        <sz val="9"/>
        <color theme="1"/>
        <rFont val="Arial"/>
        <family val="2"/>
      </rPr>
      <t>Wi-Fi:</t>
    </r>
    <r>
      <rPr>
        <sz val="9"/>
        <color theme="1"/>
        <rFont val="Arial"/>
        <family val="2"/>
      </rPr>
      <t xml:space="preserve"> 802.11ax
</t>
    </r>
    <r>
      <rPr>
        <b/>
        <sz val="9"/>
        <color theme="1"/>
        <rFont val="Arial"/>
        <family val="2"/>
      </rPr>
      <t>Bluetooth:</t>
    </r>
    <r>
      <rPr>
        <sz val="9"/>
        <color theme="1"/>
        <rFont val="Arial"/>
        <family val="2"/>
      </rPr>
      <t xml:space="preserve"> мін. 5.x
</t>
    </r>
    <r>
      <rPr>
        <b/>
        <sz val="9"/>
        <color theme="1"/>
        <rFont val="Arial"/>
        <family val="2"/>
      </rPr>
      <t>Звук:</t>
    </r>
    <r>
      <rPr>
        <sz val="9"/>
        <color theme="1"/>
        <rFont val="Arial"/>
        <family val="2"/>
      </rPr>
      <t xml:space="preserve"> Вбудовані динаміки та мікрофон
</t>
    </r>
    <r>
      <rPr>
        <b/>
        <sz val="9"/>
        <color theme="1"/>
        <rFont val="Arial"/>
        <family val="2"/>
      </rPr>
      <t>Вбудована камера:</t>
    </r>
    <r>
      <rPr>
        <sz val="9"/>
        <color theme="1"/>
        <rFont val="Arial"/>
        <family val="2"/>
      </rPr>
      <t xml:space="preserve"> роздільна здатність мін. 1280х720 HD; вбудована шторка для камери
</t>
    </r>
    <r>
      <rPr>
        <b/>
        <sz val="9"/>
        <color theme="1"/>
        <rFont val="Arial"/>
        <family val="2"/>
      </rPr>
      <t xml:space="preserve">Клавіатура: </t>
    </r>
    <r>
      <rPr>
        <sz val="9"/>
        <color theme="1"/>
        <rFont val="Arial"/>
        <family val="2"/>
      </rPr>
      <t xml:space="preserve">підсвічування клавіатури; </t>
    </r>
    <r>
      <rPr>
        <sz val="9"/>
        <rFont val="Arial"/>
        <family val="2"/>
      </rPr>
      <t xml:space="preserve">англійська США та українська розкладки 
</t>
    </r>
    <r>
      <rPr>
        <b/>
        <sz val="9"/>
        <rFont val="Arial"/>
        <family val="2"/>
      </rPr>
      <t xml:space="preserve">Батарея: </t>
    </r>
    <r>
      <rPr>
        <sz val="9"/>
        <rFont val="Arial"/>
        <family val="2"/>
      </rPr>
      <t>мін.</t>
    </r>
    <r>
      <rPr>
        <b/>
        <sz val="9"/>
        <rFont val="Arial"/>
        <family val="2"/>
      </rPr>
      <t xml:space="preserve"> </t>
    </r>
    <r>
      <rPr>
        <sz val="9"/>
        <rFont val="Arial"/>
        <family val="2"/>
      </rPr>
      <t xml:space="preserve">50 Вт*год
</t>
    </r>
    <r>
      <rPr>
        <b/>
        <sz val="9"/>
        <rFont val="Arial"/>
        <family val="2"/>
      </rPr>
      <t>ОС:</t>
    </r>
    <r>
      <rPr>
        <sz val="9"/>
        <rFont val="Arial"/>
        <family val="2"/>
      </rPr>
      <t xml:space="preserve"> Windows 11 PRO</t>
    </r>
    <r>
      <rPr>
        <sz val="9"/>
        <color theme="1"/>
        <rFont val="Arial"/>
        <family val="2"/>
      </rPr>
      <t xml:space="preserve">
Загальна вага: до 1,6 кг. </t>
    </r>
  </si>
  <si>
    <t xml:space="preserve">шт./pcs. </t>
  </si>
  <si>
    <r>
      <rPr>
        <b/>
        <sz val="9"/>
        <color theme="1"/>
        <rFont val="Arial"/>
        <family val="2"/>
      </rPr>
      <t>Display:</t>
    </r>
    <r>
      <rPr>
        <sz val="9"/>
        <color theme="1"/>
        <rFont val="Arial"/>
        <family val="2"/>
      </rPr>
      <t xml:space="preserve"> 15.6-16" 
</t>
    </r>
    <r>
      <rPr>
        <b/>
        <sz val="9"/>
        <color theme="1"/>
        <rFont val="Arial"/>
        <family val="2"/>
      </rPr>
      <t xml:space="preserve">Resolution: </t>
    </r>
    <r>
      <rPr>
        <sz val="9"/>
        <color theme="1"/>
        <rFont val="Arial"/>
        <family val="2"/>
      </rPr>
      <t>min.</t>
    </r>
    <r>
      <rPr>
        <b/>
        <sz val="9"/>
        <color theme="1"/>
        <rFont val="Arial"/>
        <family val="2"/>
      </rPr>
      <t xml:space="preserve"> </t>
    </r>
    <r>
      <rPr>
        <sz val="9"/>
        <color theme="1"/>
        <rFont val="Arial"/>
        <family val="2"/>
      </rPr>
      <t xml:space="preserve">1920*1080
</t>
    </r>
    <r>
      <rPr>
        <b/>
        <sz val="9"/>
        <color theme="1"/>
        <rFont val="Arial"/>
        <family val="2"/>
      </rPr>
      <t xml:space="preserve">Panel type: IPS
</t>
    </r>
    <r>
      <rPr>
        <sz val="9"/>
        <color theme="1"/>
        <rFont val="Arial"/>
        <family val="2"/>
      </rPr>
      <t xml:space="preserve">
</t>
    </r>
    <r>
      <rPr>
        <b/>
        <sz val="9"/>
        <color theme="1"/>
        <rFont val="Arial"/>
        <family val="2"/>
      </rPr>
      <t>Processor:</t>
    </r>
    <r>
      <rPr>
        <sz val="9"/>
        <color theme="1"/>
        <rFont val="Arial"/>
        <family val="2"/>
      </rPr>
      <t xml:space="preserve"> min. Intel Core i7 13th gen or min. AMD R7 7000 series
</t>
    </r>
    <r>
      <rPr>
        <b/>
        <sz val="9"/>
        <color theme="1"/>
        <rFont val="Arial"/>
        <family val="2"/>
      </rPr>
      <t xml:space="preserve">RAM Memory: DDR5, </t>
    </r>
    <r>
      <rPr>
        <sz val="9"/>
        <color theme="1"/>
        <rFont val="Arial"/>
        <family val="2"/>
      </rPr>
      <t xml:space="preserve"> min. 16 GB
</t>
    </r>
    <r>
      <rPr>
        <b/>
        <sz val="9"/>
        <color theme="1"/>
        <rFont val="Arial"/>
        <family val="2"/>
      </rPr>
      <t xml:space="preserve">Storage: </t>
    </r>
    <r>
      <rPr>
        <sz val="9"/>
        <color theme="1"/>
        <rFont val="Arial"/>
        <family val="2"/>
      </rPr>
      <t xml:space="preserve">SSD;min. 512 GB
</t>
    </r>
    <r>
      <rPr>
        <b/>
        <sz val="9"/>
        <color theme="1"/>
        <rFont val="Arial"/>
        <family val="2"/>
      </rPr>
      <t>Ports, min.:</t>
    </r>
    <r>
      <rPr>
        <sz val="9"/>
        <color theme="1"/>
        <rFont val="Arial"/>
        <family val="2"/>
      </rPr>
      <t xml:space="preserve">
2 x USB-C Thunderbolt min.3
2 x USB-A min. 3.0 
1 x HDMI
1 x Laptop Manufacturer RJ45
1 x combined headphone / microphone 3,5mm
</t>
    </r>
    <r>
      <rPr>
        <b/>
        <sz val="9"/>
        <color theme="1"/>
        <rFont val="Arial"/>
        <family val="2"/>
      </rPr>
      <t xml:space="preserve">Wi-Fi: </t>
    </r>
    <r>
      <rPr>
        <sz val="9"/>
        <color theme="1"/>
        <rFont val="Arial"/>
        <family val="2"/>
      </rPr>
      <t xml:space="preserve">802.11ax
</t>
    </r>
    <r>
      <rPr>
        <b/>
        <sz val="9"/>
        <color theme="1"/>
        <rFont val="Arial"/>
        <family val="2"/>
      </rPr>
      <t>Bluetooth:</t>
    </r>
    <r>
      <rPr>
        <sz val="9"/>
        <color theme="1"/>
        <rFont val="Arial"/>
        <family val="2"/>
      </rPr>
      <t xml:space="preserve"> min. 5x
</t>
    </r>
    <r>
      <rPr>
        <b/>
        <sz val="9"/>
        <color theme="1"/>
        <rFont val="Arial"/>
        <family val="2"/>
      </rPr>
      <t>Sound:</t>
    </r>
    <r>
      <rPr>
        <sz val="9"/>
        <color theme="1"/>
        <rFont val="Arial"/>
        <family val="2"/>
      </rPr>
      <t xml:space="preserve"> Integrated speakers and microphone
</t>
    </r>
    <r>
      <rPr>
        <b/>
        <sz val="9"/>
        <color theme="1"/>
        <rFont val="Arial"/>
        <family val="2"/>
      </rPr>
      <t>Integrated camera:</t>
    </r>
    <r>
      <rPr>
        <sz val="9"/>
        <color theme="1"/>
        <rFont val="Arial"/>
        <family val="2"/>
      </rPr>
      <t xml:space="preserve"> resolution min. 1280*720 HD; built-in camera cover
</t>
    </r>
    <r>
      <rPr>
        <b/>
        <sz val="9"/>
        <color theme="1"/>
        <rFont val="Arial"/>
        <family val="2"/>
      </rPr>
      <t>Keyboard:</t>
    </r>
    <r>
      <rPr>
        <sz val="9"/>
        <color theme="1"/>
        <rFont val="Arial"/>
        <family val="2"/>
      </rPr>
      <t xml:space="preserve"> backlit keyboard; English US and Ukrainian layouts
</t>
    </r>
    <r>
      <rPr>
        <b/>
        <sz val="9"/>
        <color theme="1"/>
        <rFont val="Arial"/>
        <family val="2"/>
      </rPr>
      <t xml:space="preserve">Battery: </t>
    </r>
    <r>
      <rPr>
        <sz val="9"/>
        <color theme="1"/>
        <rFont val="Arial"/>
        <family val="2"/>
      </rPr>
      <t>min. 50 W*h</t>
    </r>
    <r>
      <rPr>
        <sz val="9"/>
        <rFont val="Arial"/>
        <family val="2"/>
      </rPr>
      <t xml:space="preserve">
</t>
    </r>
    <r>
      <rPr>
        <b/>
        <sz val="9"/>
        <rFont val="Arial"/>
        <family val="2"/>
      </rPr>
      <t>OS:</t>
    </r>
    <r>
      <rPr>
        <sz val="9"/>
        <rFont val="Arial"/>
        <family val="2"/>
      </rPr>
      <t xml:space="preserve"> Windows 11 PRO</t>
    </r>
    <r>
      <rPr>
        <sz val="9"/>
        <color theme="1"/>
        <rFont val="Arial"/>
        <family val="2"/>
      </rPr>
      <t xml:space="preserve">
</t>
    </r>
    <r>
      <rPr>
        <b/>
        <sz val="9"/>
        <color theme="1"/>
        <rFont val="Arial"/>
        <family val="2"/>
      </rPr>
      <t>Overall weight:</t>
    </r>
    <r>
      <rPr>
        <sz val="9"/>
        <color theme="1"/>
        <rFont val="Arial"/>
        <family val="2"/>
      </rPr>
      <t xml:space="preserve"> up to 2 kg.</t>
    </r>
  </si>
  <si>
    <r>
      <rPr>
        <b/>
        <sz val="9"/>
        <color theme="1"/>
        <rFont val="Arial"/>
        <family val="2"/>
      </rPr>
      <t>Дисплей:</t>
    </r>
    <r>
      <rPr>
        <sz val="9"/>
        <color theme="1"/>
        <rFont val="Arial"/>
        <family val="2"/>
      </rPr>
      <t xml:space="preserve"> 15.6-16" 
</t>
    </r>
    <r>
      <rPr>
        <b/>
        <sz val="9"/>
        <color theme="1"/>
        <rFont val="Arial"/>
        <family val="2"/>
      </rPr>
      <t>Роздільна здатність:</t>
    </r>
    <r>
      <rPr>
        <sz val="9"/>
        <color theme="1"/>
        <rFont val="Arial"/>
        <family val="2"/>
      </rPr>
      <t xml:space="preserve"> мін. 1920*1080
</t>
    </r>
    <r>
      <rPr>
        <b/>
        <sz val="9"/>
        <color theme="1"/>
        <rFont val="Arial"/>
        <family val="2"/>
      </rPr>
      <t>Тип панелі:</t>
    </r>
    <r>
      <rPr>
        <sz val="9"/>
        <color theme="1"/>
        <rFont val="Arial"/>
        <family val="2"/>
      </rPr>
      <t xml:space="preserve"> IPS
</t>
    </r>
    <r>
      <rPr>
        <b/>
        <sz val="9"/>
        <color theme="1"/>
        <rFont val="Arial"/>
        <family val="2"/>
      </rPr>
      <t>Процесор: мін.</t>
    </r>
    <r>
      <rPr>
        <sz val="9"/>
        <color theme="1"/>
        <rFont val="Arial"/>
        <family val="2"/>
      </rPr>
      <t xml:space="preserve"> Intel Core i7 13th gen або мін. AMD R7 7000 серії
</t>
    </r>
    <r>
      <rPr>
        <b/>
        <sz val="9"/>
        <color theme="1"/>
        <rFont val="Arial"/>
        <family val="2"/>
      </rPr>
      <t>Оперативна Пам'ять: DDR5,</t>
    </r>
    <r>
      <rPr>
        <sz val="9"/>
        <color theme="1"/>
        <rFont val="Arial"/>
        <family val="2"/>
      </rPr>
      <t xml:space="preserve"> мін.</t>
    </r>
    <r>
      <rPr>
        <b/>
        <sz val="9"/>
        <color theme="1"/>
        <rFont val="Arial"/>
        <family val="2"/>
      </rPr>
      <t xml:space="preserve"> </t>
    </r>
    <r>
      <rPr>
        <sz val="9"/>
        <color theme="1"/>
        <rFont val="Arial"/>
        <family val="2"/>
      </rPr>
      <t xml:space="preserve">16 ГБ
</t>
    </r>
    <r>
      <rPr>
        <b/>
        <sz val="9"/>
        <color theme="1"/>
        <rFont val="Arial"/>
        <family val="2"/>
      </rPr>
      <t>Накопичувач:</t>
    </r>
    <r>
      <rPr>
        <sz val="9"/>
        <color theme="1"/>
        <rFont val="Arial"/>
        <family val="2"/>
      </rPr>
      <t xml:space="preserve"> SSD; min.512 ГБ
</t>
    </r>
    <r>
      <rPr>
        <b/>
        <sz val="9"/>
        <color theme="1"/>
        <rFont val="Arial"/>
        <family val="2"/>
      </rPr>
      <t xml:space="preserve">Роз'єми, мін.: </t>
    </r>
    <r>
      <rPr>
        <sz val="9"/>
        <color theme="1"/>
        <rFont val="Arial"/>
        <family val="2"/>
      </rPr>
      <t xml:space="preserve">
2 x USB-C Thunderbolt мін.3
2 x USB-A мін.3.0
1 x HDMI
1 x RJ45
1 x комбінований роз'єм для навушників / мікрофона 3,5мм
</t>
    </r>
    <r>
      <rPr>
        <b/>
        <sz val="9"/>
        <color theme="1"/>
        <rFont val="Arial"/>
        <family val="2"/>
      </rPr>
      <t>Wi-Fi:</t>
    </r>
    <r>
      <rPr>
        <sz val="9"/>
        <color theme="1"/>
        <rFont val="Arial"/>
        <family val="2"/>
      </rPr>
      <t xml:space="preserve"> 802.11ax
</t>
    </r>
    <r>
      <rPr>
        <b/>
        <sz val="9"/>
        <color theme="1"/>
        <rFont val="Arial"/>
        <family val="2"/>
      </rPr>
      <t>Bluetooth:</t>
    </r>
    <r>
      <rPr>
        <sz val="9"/>
        <color theme="1"/>
        <rFont val="Arial"/>
        <family val="2"/>
      </rPr>
      <t xml:space="preserve"> мін. 5.x
</t>
    </r>
    <r>
      <rPr>
        <b/>
        <sz val="9"/>
        <color theme="1"/>
        <rFont val="Arial"/>
        <family val="2"/>
      </rPr>
      <t>Звук:</t>
    </r>
    <r>
      <rPr>
        <sz val="9"/>
        <color theme="1"/>
        <rFont val="Arial"/>
        <family val="2"/>
      </rPr>
      <t xml:space="preserve"> Вбудовані динаміки та мікрофон
</t>
    </r>
    <r>
      <rPr>
        <b/>
        <sz val="9"/>
        <color theme="1"/>
        <rFont val="Arial"/>
        <family val="2"/>
      </rPr>
      <t>Вбудована камера:</t>
    </r>
    <r>
      <rPr>
        <sz val="9"/>
        <color theme="1"/>
        <rFont val="Arial"/>
        <family val="2"/>
      </rPr>
      <t xml:space="preserve"> роздільна здатність мін. 1280х720 HD; вбудована шторка для камери
</t>
    </r>
    <r>
      <rPr>
        <b/>
        <sz val="9"/>
        <color theme="1"/>
        <rFont val="Arial"/>
        <family val="2"/>
      </rPr>
      <t xml:space="preserve">Клавіатура: </t>
    </r>
    <r>
      <rPr>
        <sz val="9"/>
        <color theme="1"/>
        <rFont val="Arial"/>
        <family val="2"/>
      </rPr>
      <t xml:space="preserve">підсвічування клавіатури; </t>
    </r>
    <r>
      <rPr>
        <sz val="9"/>
        <rFont val="Arial"/>
        <family val="2"/>
      </rPr>
      <t xml:space="preserve">англійська США та українська розкладки 
</t>
    </r>
    <r>
      <rPr>
        <b/>
        <sz val="9"/>
        <rFont val="Arial"/>
        <family val="2"/>
      </rPr>
      <t xml:space="preserve">Батарея: </t>
    </r>
    <r>
      <rPr>
        <sz val="9"/>
        <rFont val="Arial"/>
        <family val="2"/>
      </rPr>
      <t>мін.</t>
    </r>
    <r>
      <rPr>
        <b/>
        <sz val="9"/>
        <rFont val="Arial"/>
        <family val="2"/>
      </rPr>
      <t xml:space="preserve"> </t>
    </r>
    <r>
      <rPr>
        <sz val="9"/>
        <rFont val="Arial"/>
        <family val="2"/>
      </rPr>
      <t xml:space="preserve">50 Вт*год
</t>
    </r>
    <r>
      <rPr>
        <b/>
        <sz val="9"/>
        <rFont val="Arial"/>
        <family val="2"/>
      </rPr>
      <t>ОС:</t>
    </r>
    <r>
      <rPr>
        <sz val="9"/>
        <rFont val="Arial"/>
        <family val="2"/>
      </rPr>
      <t xml:space="preserve"> Windows 11 PRO</t>
    </r>
    <r>
      <rPr>
        <sz val="9"/>
        <color theme="1"/>
        <rFont val="Arial"/>
        <family val="2"/>
      </rPr>
      <t xml:space="preserve">
Загальна вага: до 2 кг. </t>
    </r>
  </si>
  <si>
    <t xml:space="preserve">Display 24" with built-in web camera, speakers and docking station </t>
  </si>
  <si>
    <t>Монітор 24 дюйми із вбудованими веб-камерою, колонками та док-станцією</t>
  </si>
  <si>
    <r>
      <t xml:space="preserve">Monitor size: min. 23.8"
Built-in dock station
Screen type: IPS
Connectivity: HDMI (HDCP 1.4)
DisplayPort 1.2 (HDCP 1.4)
DisplayPort output (MST)
USB 3.2 Gen 1 upstream
2 x USB 3.2 Gen 1 downstream with 1xType C, with PD, min.65w                Battery Charging 1.2
Headphones (mini-jack)
Ethernet RJ-45
Native resolution: min. Full HD (1080p) 1920 x 1080 at 60 Hz
</t>
    </r>
    <r>
      <rPr>
        <b/>
        <sz val="9"/>
        <color theme="1"/>
        <rFont val="Arial"/>
        <family val="2"/>
      </rPr>
      <t>Additional features:</t>
    </r>
    <r>
      <rPr>
        <sz val="9"/>
        <color theme="1"/>
        <rFont val="Arial"/>
        <family val="2"/>
      </rPr>
      <t xml:space="preserve">
USB-C docking station
Power delivery to laptop; min. 65 W
Integrated camera; resolution min. 1280*720; built-in camera cover
Integrated speakers and microphone
Height adjustable
</t>
    </r>
  </si>
  <si>
    <r>
      <t xml:space="preserve">Діагональ монітора: мін. 23.8"
Вбудована док-станція
Тип екрана: IPS
Види з'єднання: HDMI (HDCP 1.4)
DisplayPort 1.2 (HDCP 1.4)
DisplayPort output (MST)
USB 3.2 Gen 1 upstream
2 x USB 3.2 Gen 1 downstream with 1xType C, з PD, мін. 65W                   Battery Charging 1.2
Headphones (mini-jack)
Ethernet RJ-45
Native resolution: мін. Full HD (1080p) 1920 x 1080 at 60 Hz
</t>
    </r>
    <r>
      <rPr>
        <b/>
        <sz val="9"/>
        <color theme="1"/>
        <rFont val="Arial"/>
        <family val="2"/>
      </rPr>
      <t>Додаткові характеристики:</t>
    </r>
    <r>
      <rPr>
        <sz val="9"/>
        <color theme="1"/>
        <rFont val="Arial"/>
        <family val="2"/>
      </rPr>
      <t xml:space="preserve">
USB-C док-станція
Передача живлення на ноутбук; мін. 65 Вт
Вбудована камера; роздільна здатність мін. 1280*720; вбудована шторка для камери
Вбудовані динаміки та мікрофон
Регулювання висоти</t>
    </r>
  </si>
  <si>
    <t>Wireless keyboard with mouse</t>
  </si>
  <si>
    <t>Безпровідна клавіатура з мишкою</t>
  </si>
  <si>
    <r>
      <t xml:space="preserve">Connectivity type: 
wireless single USB adapter 2.4 gHz, Bluetooh min. 5
Compatibility: Windows OS
Keyboard type: membrane
Mouse type: optic, 3 buttons 
</t>
    </r>
    <r>
      <rPr>
        <b/>
        <sz val="9"/>
        <color theme="1"/>
        <rFont val="Arial"/>
        <family val="2"/>
      </rPr>
      <t>Additional features:</t>
    </r>
    <r>
      <rPr>
        <sz val="9"/>
        <color theme="1"/>
        <rFont val="Arial"/>
        <family val="2"/>
      </rPr>
      <t xml:space="preserve">
scroll wheel
English US and Ukrainian layouts
built-in numpad keys
reprogrammable connection receiver or Bluetooth
</t>
    </r>
  </si>
  <si>
    <r>
      <t xml:space="preserve">Тип з'єднання:
безпровідний єдиний USB адаптер 2.4 гГц, bluetooh мін.5
Сумісність: Windows OS
Тип клавіатури: мембранна
Тип мишки: оптична, 3-кнопкова 
</t>
    </r>
    <r>
      <rPr>
        <b/>
        <sz val="9"/>
        <color theme="1"/>
        <rFont val="Arial"/>
        <family val="2"/>
      </rPr>
      <t>Додаткові характеристики:</t>
    </r>
    <r>
      <rPr>
        <sz val="9"/>
        <color theme="1"/>
        <rFont val="Arial"/>
        <family val="2"/>
      </rPr>
      <t xml:space="preserve">
колесо прокрутки
англійська США та українська розкладки 
вбудований блок цифрових клавіш
приймач з можливістю перепрограмування або Bluetooth</t>
    </r>
  </si>
  <si>
    <t>набір / set</t>
  </si>
  <si>
    <t>Wireless mouse</t>
  </si>
  <si>
    <t>Безпровідна мишка</t>
  </si>
  <si>
    <r>
      <rPr>
        <b/>
        <sz val="9"/>
        <color theme="1"/>
        <rFont val="Arial"/>
        <family val="2"/>
      </rPr>
      <t xml:space="preserve">Sensor type: </t>
    </r>
    <r>
      <rPr>
        <sz val="9"/>
        <color theme="1"/>
        <rFont val="Arial"/>
        <family val="2"/>
      </rPr>
      <t xml:space="preserve">optical or laser
</t>
    </r>
    <r>
      <rPr>
        <b/>
        <sz val="9"/>
        <color theme="1"/>
        <rFont val="Arial"/>
        <family val="2"/>
      </rPr>
      <t>Number of mouse buttons:</t>
    </r>
    <r>
      <rPr>
        <sz val="9"/>
        <color theme="1"/>
        <rFont val="Arial"/>
        <family val="2"/>
      </rPr>
      <t xml:space="preserve"> min. 3
</t>
    </r>
    <r>
      <rPr>
        <b/>
        <sz val="9"/>
        <color theme="1"/>
        <rFont val="Arial"/>
        <family val="2"/>
      </rPr>
      <t>Additional features:</t>
    </r>
    <r>
      <rPr>
        <sz val="9"/>
        <color theme="1"/>
        <rFont val="Arial"/>
        <family val="2"/>
      </rPr>
      <t xml:space="preserve">
scroll wheel
wireless
reprogrammable connection receiver or Bluetooth</t>
    </r>
  </si>
  <si>
    <r>
      <rPr>
        <b/>
        <sz val="9"/>
        <color theme="1"/>
        <rFont val="Arial"/>
        <family val="2"/>
      </rPr>
      <t>Тип сенсора:</t>
    </r>
    <r>
      <rPr>
        <sz val="9"/>
        <color theme="1"/>
        <rFont val="Arial"/>
        <family val="2"/>
      </rPr>
      <t xml:space="preserve"> оптичний або лазерний
</t>
    </r>
    <r>
      <rPr>
        <b/>
        <sz val="9"/>
        <color theme="1"/>
        <rFont val="Arial"/>
        <family val="2"/>
      </rPr>
      <t xml:space="preserve">Кількість кнопок миші: </t>
    </r>
    <r>
      <rPr>
        <sz val="9"/>
        <color theme="1"/>
        <rFont val="Arial"/>
        <family val="2"/>
      </rPr>
      <t xml:space="preserve">мін. 3
</t>
    </r>
    <r>
      <rPr>
        <b/>
        <sz val="9"/>
        <color theme="1"/>
        <rFont val="Arial"/>
        <family val="2"/>
      </rPr>
      <t>Додаткові характеристики:</t>
    </r>
    <r>
      <rPr>
        <sz val="9"/>
        <color theme="1"/>
        <rFont val="Arial"/>
        <family val="2"/>
      </rPr>
      <t xml:space="preserve">
колесо прокрутки
бездротова
приймач з можливістю перепрограмування або Bluetooth</t>
    </r>
  </si>
  <si>
    <t>Laptop bag</t>
  </si>
  <si>
    <t>Сумка для ноутбука</t>
  </si>
  <si>
    <t>Laptop size compatibility:15.6"
Lock type: zipper
Color: black or gray
Additional features:
Shoulder strap
Additional compartment for laptop accessories</t>
  </si>
  <si>
    <t>Сумісність з ноутбуками: 15.6"
Тип замка: змійка
Колір: чорний або сірий
Додаткові характеристики:
Наплічний ремінь
Додаткове відділення для аксесуарів для ноутбука"</t>
  </si>
  <si>
    <t>Wired Headset</t>
  </si>
  <si>
    <t>Дротова Гарнітура</t>
  </si>
  <si>
    <r>
      <rPr>
        <b/>
        <sz val="9"/>
        <color rgb="FF000000"/>
        <rFont val="Arial"/>
        <family val="2"/>
      </rPr>
      <t>Headphones type:</t>
    </r>
    <r>
      <rPr>
        <sz val="9"/>
        <color rgb="FF000000"/>
        <rFont val="Arial"/>
        <family val="2"/>
      </rPr>
      <t xml:space="preserve"> overhead, stereo
</t>
    </r>
    <r>
      <rPr>
        <b/>
        <sz val="9"/>
        <color rgb="FF000000"/>
        <rFont val="Arial"/>
        <family val="2"/>
      </rPr>
      <t xml:space="preserve">Connection type: </t>
    </r>
    <r>
      <rPr>
        <sz val="9"/>
        <color rgb="FF000000"/>
        <rFont val="Arial"/>
        <family val="2"/>
      </rPr>
      <t xml:space="preserve">USB-A or USB-C
</t>
    </r>
    <r>
      <rPr>
        <b/>
        <sz val="9"/>
        <color rgb="FF000000"/>
        <rFont val="Arial"/>
        <family val="2"/>
      </rPr>
      <t>Color:</t>
    </r>
    <r>
      <rPr>
        <sz val="9"/>
        <color rgb="FF000000"/>
        <rFont val="Arial"/>
        <family val="2"/>
      </rPr>
      <t xml:space="preserve"> Black or Gray
</t>
    </r>
    <r>
      <rPr>
        <b/>
        <sz val="9"/>
        <color rgb="FF000000"/>
        <rFont val="Arial"/>
        <family val="2"/>
      </rPr>
      <t xml:space="preserve">Additional features:
</t>
    </r>
    <r>
      <rPr>
        <sz val="9"/>
        <color rgb="FF000000"/>
        <rFont val="Arial"/>
        <family val="2"/>
      </rPr>
      <t>Volume/mute controls on cord
Microphone with noise cancellation</t>
    </r>
  </si>
  <si>
    <r>
      <rPr>
        <b/>
        <sz val="9"/>
        <color rgb="FF000000"/>
        <rFont val="Arial"/>
        <family val="2"/>
      </rPr>
      <t>Тип навушників:</t>
    </r>
    <r>
      <rPr>
        <sz val="9"/>
        <color rgb="FF000000"/>
        <rFont val="Arial"/>
        <family val="2"/>
      </rPr>
      <t xml:space="preserve"> накладні, стерео
</t>
    </r>
    <r>
      <rPr>
        <b/>
        <sz val="9"/>
        <color rgb="FF000000"/>
        <rFont val="Arial"/>
        <family val="2"/>
      </rPr>
      <t>Тип з'єднання:</t>
    </r>
    <r>
      <rPr>
        <sz val="9"/>
        <color rgb="FF000000"/>
        <rFont val="Arial"/>
        <family val="2"/>
      </rPr>
      <t xml:space="preserve"> USB-A or USB-C
</t>
    </r>
    <r>
      <rPr>
        <b/>
        <sz val="9"/>
        <color rgb="FF000000"/>
        <rFont val="Arial"/>
        <family val="2"/>
      </rPr>
      <t>Колір:</t>
    </r>
    <r>
      <rPr>
        <sz val="9"/>
        <color rgb="FF000000"/>
        <rFont val="Arial"/>
        <family val="2"/>
      </rPr>
      <t xml:space="preserve"> чорний або сірий
</t>
    </r>
    <r>
      <rPr>
        <b/>
        <sz val="9"/>
        <color rgb="FF000000"/>
        <rFont val="Arial"/>
        <family val="2"/>
      </rPr>
      <t xml:space="preserve">Додаткові характеристики:
</t>
    </r>
    <r>
      <rPr>
        <sz val="9"/>
        <color rgb="FF000000"/>
        <rFont val="Arial"/>
        <family val="2"/>
      </rPr>
      <t>Регулятор гучності, вимикання мікрофону на дроті
Мікрофон із системою шумозаглушення</t>
    </r>
  </si>
  <si>
    <t>Laptop charger</t>
  </si>
  <si>
    <t>Зарядний пристрій для ноутбука</t>
  </si>
  <si>
    <r>
      <rPr>
        <b/>
        <sz val="9"/>
        <color rgb="FF000000"/>
        <rFont val="Arial"/>
        <family val="2"/>
        <charset val="204"/>
      </rPr>
      <t xml:space="preserve">Connector type: </t>
    </r>
    <r>
      <rPr>
        <sz val="9"/>
        <color rgb="FF000000"/>
        <rFont val="Arial"/>
        <family val="2"/>
      </rPr>
      <t xml:space="preserve">USB Type-C
</t>
    </r>
    <r>
      <rPr>
        <b/>
        <sz val="9"/>
        <color rgb="FF000000"/>
        <rFont val="Arial"/>
        <family val="2"/>
        <charset val="204"/>
      </rPr>
      <t xml:space="preserve">Power source: </t>
    </r>
    <r>
      <rPr>
        <sz val="9"/>
        <color rgb="FF000000"/>
        <rFont val="Arial"/>
        <family val="2"/>
      </rPr>
      <t xml:space="preserve">220 V 
</t>
    </r>
    <r>
      <rPr>
        <b/>
        <sz val="9"/>
        <color rgb="FF000000"/>
        <rFont val="Arial"/>
        <family val="2"/>
        <charset val="204"/>
      </rPr>
      <t xml:space="preserve">Output power: </t>
    </r>
    <r>
      <rPr>
        <sz val="9"/>
        <color rgb="FF000000"/>
        <rFont val="Arial"/>
        <family val="2"/>
      </rPr>
      <t xml:space="preserve">min. 65 W
</t>
    </r>
    <r>
      <rPr>
        <b/>
        <sz val="9"/>
        <color rgb="FF000000"/>
        <rFont val="Arial"/>
        <family val="2"/>
        <charset val="204"/>
      </rPr>
      <t>Output voltage:</t>
    </r>
    <r>
      <rPr>
        <sz val="9"/>
        <color rgb="FF000000"/>
        <rFont val="Arial"/>
        <family val="2"/>
      </rPr>
      <t xml:space="preserve"> 5 – 20 V
</t>
    </r>
    <r>
      <rPr>
        <b/>
        <sz val="9"/>
        <color rgb="FF000000"/>
        <rFont val="Arial"/>
        <family val="2"/>
        <charset val="204"/>
      </rPr>
      <t xml:space="preserve">AC frequency: </t>
    </r>
    <r>
      <rPr>
        <sz val="9"/>
        <color rgb="FF000000"/>
        <rFont val="Arial"/>
        <family val="2"/>
      </rPr>
      <t xml:space="preserve">50 – 60 Hz
</t>
    </r>
    <r>
      <rPr>
        <b/>
        <sz val="9"/>
        <color rgb="FF000000"/>
        <rFont val="Arial"/>
        <family val="2"/>
        <charset val="204"/>
      </rPr>
      <t>Cable length</t>
    </r>
    <r>
      <rPr>
        <sz val="9"/>
        <color rgb="FF000000"/>
        <rFont val="Arial"/>
        <family val="2"/>
      </rPr>
      <t>: min. 2 m.</t>
    </r>
  </si>
  <si>
    <r>
      <rPr>
        <b/>
        <sz val="9"/>
        <color rgb="FF000000"/>
        <rFont val="Arial"/>
        <family val="2"/>
        <charset val="204"/>
      </rPr>
      <t xml:space="preserve">Тип роз'єму підключення: </t>
    </r>
    <r>
      <rPr>
        <sz val="9"/>
        <color rgb="FF000000"/>
        <rFont val="Arial"/>
        <family val="2"/>
        <charset val="204"/>
      </rPr>
      <t>USB Type-C</t>
    </r>
    <r>
      <rPr>
        <b/>
        <sz val="9"/>
        <color rgb="FF000000"/>
        <rFont val="Arial"/>
        <family val="2"/>
        <charset val="204"/>
      </rPr>
      <t xml:space="preserve">
Джерело живлення: </t>
    </r>
    <r>
      <rPr>
        <sz val="9"/>
        <color rgb="FF000000"/>
        <rFont val="Arial"/>
        <family val="2"/>
      </rPr>
      <t xml:space="preserve">мережа 220 В
</t>
    </r>
    <r>
      <rPr>
        <b/>
        <sz val="9"/>
        <color rgb="FF000000"/>
        <rFont val="Arial"/>
        <family val="2"/>
        <charset val="204"/>
      </rPr>
      <t xml:space="preserve">Вихідна потужність: </t>
    </r>
    <r>
      <rPr>
        <sz val="9"/>
        <color rgb="FF000000"/>
        <rFont val="Arial"/>
        <family val="2"/>
      </rPr>
      <t xml:space="preserve">мін.65 Вт
</t>
    </r>
    <r>
      <rPr>
        <b/>
        <sz val="9"/>
        <color rgb="FF000000"/>
        <rFont val="Arial"/>
        <family val="2"/>
        <charset val="204"/>
      </rPr>
      <t xml:space="preserve">Вихідна напруга: </t>
    </r>
    <r>
      <rPr>
        <sz val="9"/>
        <color rgb="FF000000"/>
        <rFont val="Arial"/>
        <family val="2"/>
      </rPr>
      <t xml:space="preserve">5 - 20 В
</t>
    </r>
    <r>
      <rPr>
        <b/>
        <sz val="9"/>
        <color rgb="FF000000"/>
        <rFont val="Arial"/>
        <family val="2"/>
        <charset val="204"/>
      </rPr>
      <t xml:space="preserve">Частота змінного струму: </t>
    </r>
    <r>
      <rPr>
        <sz val="9"/>
        <color rgb="FF000000"/>
        <rFont val="Arial"/>
        <family val="2"/>
      </rPr>
      <t xml:space="preserve">50 - 60 Гц
</t>
    </r>
    <r>
      <rPr>
        <b/>
        <sz val="9"/>
        <color rgb="FF000000"/>
        <rFont val="Arial"/>
        <family val="2"/>
        <charset val="204"/>
      </rPr>
      <t>Довжина кабелю</t>
    </r>
    <r>
      <rPr>
        <sz val="9"/>
        <color rgb="FF000000"/>
        <rFont val="Arial"/>
        <family val="2"/>
      </rPr>
      <t>: мін. 2м.</t>
    </r>
  </si>
  <si>
    <t>Powerbank</t>
  </si>
  <si>
    <t>Повербанк</t>
  </si>
  <si>
    <t xml:space="preserve">Output power (general), W: at least 100
Maximum power of devices, W: at least 150
Max. power(per 1 port): at least 65W
Battery capacity: at least 150 Wh
Battery type:  LiFePO4
Quick Charge 3.0
Power Delivery 3.1
Full charge time from charging with set: no more than 3 hours
output port (only for output) - USB-C, pcs., for charging devices: at least 1, power at least 65w
output port - USB-A, pcs., for charging devices: at least 1 
Input port - USB-C, pcs, for charge device: at least 1
Display: yes
Charge level indication: yes
Weight of the set: no more than 2 kg. </t>
  </si>
  <si>
    <t>Вихідна потужність (загальна), Вт: не менше 100
Максимальна потужність пристроїв, Вт: не менше 150
Максимальна потужність(на 1 вихід): не менше 65W
Ємність акумулятора: не менше 150 Вт*год
Тип акумулятора: літій-залізо-фосфатні
Швидка зарядка
Quick Charge 3.0
Power Delivery 3.1
Час повного заряду від зарядки в комплекті: не більше 3 годин 
вихідний порт (тільки на вихід) - USB-С, шт., для зарядки пристроїв: не менше 1, потужність не менше 65w
вихідний порт -  USB-A, шт., для зарядки пристроїв: не менше 1
вхідний порт - USB-C, шт., для зарядки пристрою: не менше 1
Дисплей: так
Індикація рівня заряду: так 
Вага: не більше 2 кг</t>
  </si>
  <si>
    <t>3.1</t>
  </si>
  <si>
    <t>Shreder</t>
  </si>
  <si>
    <t>Шредер</t>
  </si>
  <si>
    <t xml:space="preserve">Cutting type: cross-cutting;
Auto-start/stop: yes;
Overload indicator: yes;
Anti paper jam technology: via automatic reverse running function
Basket capacity, l: min. 50;
One-time loading for automatic mode: min. 100 sheets;
One-time loading for manual mode: min. 10 sheets
Security level (DIN): min. 4  </t>
  </si>
  <si>
    <t xml:space="preserve">Тип різання: перехрестний;
Авто-старт/стоп:	є;
Індикатор перегрузки: є;
Технологія запобігання застряганню паперу: за допомогою функції автоматичного зворотного ходу
Ємність кошика, л: мін. 50;
Одночасне завантаження в автоматичному режимі: мін. 100 листів;
Одночасне завантаження в ручному режимі: мін. 10 листів
Рівень секретності (DIN): мін.4  </t>
  </si>
  <si>
    <t>Laser Color Multi Function Device (MFD)</t>
  </si>
  <si>
    <t>Багатофункціональний пристрій (БФП) лазерний кольоровий</t>
  </si>
  <si>
    <t>Print technology: laser
Color: color and black and white
Resolution: min.1200*1200
Printing supplies: 
- starting toner cartridges included
- supports min. 10000 pages toner cartridges
- recommended maximum monthlу print volume min. 5000 pages/month
- drum cartridge is interchangeable for all colors
Max. paper size: A3
Duplex printing: available
Max. print speed, no less than:
A4 25 ppm
A3 13 ppm 
Scanner:
Resolution min. 600*600
Duplex ADF
SMTP, SMB, FTP
Ports, no less than: 
1 x USB
1 x RJ45 10/100/1000 Gigabit Ethernet
Additional features:
- built-in colour touch screen
- card reader for printing via card included
- floor nased MFD - floor stand for the printer included
- min. 2 paper trays</t>
  </si>
  <si>
    <t>Технологія друку: лазерна
Колір друку: кольоровий та чорно-білий
Роздільна здатність друку: мін. 1200*1200
Витратні матеріали: 
- стартові картриджі з тонером в комплекті
- підтримка картриджів з ресурсом мін. 10000 сторінок
- рекомендована максимальна щомісячна кількість надрукованих сторінок мін. 5000 стор./місяць
- фотобарабан взаємозамінний для усіх кольорів
Макс. розмір паперу: A3
Автоматичний двосторонній друк (дуплекс): наявний
Максимальна швидкість друку, не менш ніж:
 A4 25 стор./хв
 A3 13 стор./хв
Сканування: 
Роздільна здатність мін. 600*600
Duplex ADF
SMTP, SMB, FTP
Роз'єми, не менш ніж:
1 x USB
1 x RJ45 10/100/1000 Gigabit Ethernet
Додаткові характеристики:
- вбудований кольоровий дисплей, сенсорний
- зчитувач карток для друку по картках в комплекті
- встановлення БФП на підлозі - тумба для принтеру в комплекті
- мін. 2 лотки для паперу</t>
  </si>
  <si>
    <t>Black toner cartridge for MFD in postion 4.1</t>
  </si>
  <si>
    <t>full compatibility with MFD in position 4.1
proposed toner has to be manufactured by the manufacturer of the MFD in position 4.1
not analog
not refurbished</t>
  </si>
  <si>
    <t>Повна сумісність з БФП з позицією 4.1
Запропонований тонер має бути виготовлений виробником БФП, запропонованому у позиції 4.1
не аналог
не відновлений</t>
  </si>
  <si>
    <t>Cyan toner cartridge for MFD in postion 4.1</t>
  </si>
  <si>
    <t>Картридж з голубим тонером для БФП з позиції 4.1</t>
  </si>
  <si>
    <t>Magenta toner cartridge for MFD in postion 4.1</t>
  </si>
  <si>
    <t>Картридж з рожевим тонером для БФП з позиції 4.1</t>
  </si>
  <si>
    <t>4.5</t>
  </si>
  <si>
    <t>Yellow toner cartridge for MFD in postion 4.1</t>
  </si>
  <si>
    <t>Картридж з жовтим тонером для БФП з позиції 4.1</t>
  </si>
  <si>
    <t>4.6</t>
  </si>
  <si>
    <t>Drum unit cartridge for MFD in postion 4.1</t>
  </si>
  <si>
    <t>Фотобарабан для БФП з позиції 4.1</t>
  </si>
  <si>
    <t>full compatibility with MFD in position 4.1
proposed drum unit has to be manufactured by the manufacturer of the MFD in position 4.1
not analog
not refurbished</t>
  </si>
  <si>
    <t>Повна сумісність з БФП з позицією 4.1
Запропонований фотобарабан має бути виготовлений виробником БФП, запропонованому у позиції 4.1
не аналог
не відновлений</t>
  </si>
  <si>
    <t>4.7</t>
  </si>
  <si>
    <t>Waste container cartridge for MFD in postion 4.1</t>
  </si>
  <si>
    <t>Контейнер для відпрацьованого тонеру для БФП з позиції 4.1</t>
  </si>
  <si>
    <t>full compatibility with MFD in position 4.1
proposed waste container cartridge has to be manufactured by the manufacturer of the MFD in position 4.1
not analog
not refurbished</t>
  </si>
  <si>
    <t>Повна сумісність з БФП з позицією 4.1
Запропонований контейнер для відпрацьованого тонеру має бути виготовлений виробником БФП, запропонованому у позиції 4.1
не аналог
не відновлений</t>
  </si>
  <si>
    <t>5.1</t>
  </si>
  <si>
    <t>Black toner cartridge for MFD Canon IR3326i</t>
  </si>
  <si>
    <t>Картридж з чорним тонером для БФП Canon IR 3326i</t>
  </si>
  <si>
    <t>full compatibility with MFD Canon IR 3326i
proposed toner has to be manufactured by the manufacturer of the MFD Canon IR 3326i
not analog
not refurbished</t>
  </si>
  <si>
    <t>Повна сумісність з БФП Canon IR 3326i
Запропонований тонер має бути виготовлений виробником БФП, запропонованому Canon IR 3326i
не аналог
не відновлений</t>
  </si>
  <si>
    <t>5.2</t>
  </si>
  <si>
    <t>Cyan toner cartridge for MFD Canon IR3326i</t>
  </si>
  <si>
    <t>Картридж з голубим тонером для БФП Canon IR 3326i</t>
  </si>
  <si>
    <t>5.3</t>
  </si>
  <si>
    <t>Magenta toner cartridge for MFD Canon IR 3326i</t>
  </si>
  <si>
    <t>Картридж з рожевим тонером для БФП Canon IR 3326i</t>
  </si>
  <si>
    <t>5.4</t>
  </si>
  <si>
    <t>Yellow toner cartridge for MFD Canon IR 3326i</t>
  </si>
  <si>
    <t>Картридж з жовтим тонером для БФП Canon IR 3326i</t>
  </si>
  <si>
    <t>5.5</t>
  </si>
  <si>
    <t>Drum unit cartridge for MFD Canon IR 3326i</t>
  </si>
  <si>
    <t>Фотобарабан для БФП Canon IR 3326i</t>
  </si>
  <si>
    <t>full compatibility with MFD Canon IR 3326i
proposed drum unit has to be manufactured by the manufacturer of the MFD Canon IR 3326i
not analog
not refurbished</t>
  </si>
  <si>
    <t>Повна сумісність з БФП Canon IR 3326i
Запропонований фотобарабан має бути виготовлений виробником БФП, запропонованому Canon IR 3326i
не аналог
не відновлений</t>
  </si>
  <si>
    <t>5.6</t>
  </si>
  <si>
    <t>Waste container cartridge for MFD Canon IR 3326i</t>
  </si>
  <si>
    <t>Контейнер для відпрацьованого тонеру для БФП Canon IR 3326i</t>
  </si>
  <si>
    <t>full compatibility with MFD Canon IR 3326i
proposed waste container cartridge has to be manufactured by the manufacturer of the MFD Canon IR 3326i
not analog
not refurbished</t>
  </si>
  <si>
    <t>Повна сумісність з БФП Canon IR 3326i
Запропонований контейнер для відпрацьованого тонеру має бути виготовлений виробником БФП, запропонованому Canon IR 3326i
не аналог
не відновлений</t>
  </si>
  <si>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</si>
  <si>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</si>
  <si>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</si>
  <si>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</si>
  <si>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t>Lot 5/ Лот 5</t>
  </si>
  <si>
    <r>
      <t>Всього до сплати</t>
    </r>
    <r>
      <rPr>
        <b/>
        <sz val="9"/>
        <color rgb="FFFF0000"/>
        <rFont val="Arial"/>
        <family val="2"/>
      </rPr>
      <t xml:space="preserve"> Лот 5</t>
    </r>
    <r>
      <rPr>
        <b/>
        <sz val="9"/>
        <color theme="1"/>
        <rFont val="Arial"/>
        <family val="2"/>
        <charset val="204"/>
      </rPr>
      <t xml:space="preserve"> /Amount to pay </t>
    </r>
    <r>
      <rPr>
        <b/>
        <sz val="9"/>
        <color rgb="FFFF0000"/>
        <rFont val="Arial"/>
        <family val="2"/>
      </rPr>
      <t>Lot 5</t>
    </r>
  </si>
  <si>
    <t xml:space="preserve">The price must include all applicable charges, to be paid, including VAT (if applicable) 
Ціна повинна включати всі відповідні збори, що підлягають сплаті, в тому числі ПДВ (якщо застосовується) </t>
  </si>
  <si>
    <t>Ціна, Євро
Price EUR</t>
  </si>
  <si>
    <t>Сума, Євро
Amount, EUR</t>
  </si>
  <si>
    <t>Картридж з чорним тонером для БФП з позиції 4.1</t>
  </si>
  <si>
    <t>a) Delivery note
b) Warranty Certificates (signed and stamped by the Manufacturer or by the Supplier)
c) Hard copy of Operating Manual in Ukrainian or in English language.
d) A warranty letter from the Supplier confirming support and servicing of the operating system installed on the laptops for a period of at least 12 months (for items 1.1 and 1.2).</t>
  </si>
  <si>
    <t>а) Видаткова накладна
б) Гарантійні Сертифікати (з печаткою та підписом Виробника або Постачальника)
в) Оригінал Керівництва з експлуатації українською або англійською мовою.
г) Гарантійний лист від Постачальника щодо обслуговування операційної системи, встановленої на ноутбуках, строком не менше ніж 12 місяців (для позицій 1.1 та 1.2).</t>
  </si>
  <si>
    <t>Bulvarno-Kudriavska str, 24, 3rd floor, 01601, Kyiv</t>
  </si>
  <si>
    <t>вул. Бульварно-Кудрявська, 24, 3-й поверх, 01601, м. Київ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</si>
</sst>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9"/>
      <color rgb="FF000000"/>
      <name val="Arial"/>
      <family val="2"/>
      <charset val="204"/>
    </font>
    <font>
      <sz val="9"/>
      <color rgb="FF000000"/>
      <name val="Arial"/>
      <family val="2"/>
    </font>
    <font>
      <b/>
      <sz val="9"/>
      <color rgb="FF000000"/>
      <name val="Arial"/>
      <family val="2"/>
    </font>
    <font>
      <sz val="10"/>
      <color rgb="FF000000"/>
      <name val="Arial"/>
      <family val="2"/>
      <charset val="204"/>
    </font>
    <font>
      <sz val="10"/>
      <color rgb="FFFF0000"/>
      <name val="Arial"/>
      <family val="2"/>
      <charset val="204"/>
    </font>
    <font>
      <sz val="8"/>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bottom style="thin">
        <color auto="1"/>
      </bottom>
      <diagonal/>
    </border>
    <border>
      <left style="hair">
        <color indexed="64"/>
      </left>
      <right/>
      <top/>
      <bottom style="hair">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xf numFmtId="0" fontId="4" fillId="0" borderId="0" applyNumberFormat="0" applyFill="0" applyBorder="0" applyAlignment="0" applyProtection="0"/>
  </cellStyleXfs>
  <cellXfs count="479">
    <xf numFmtId="0" fontId="0" fillId="0" borderId="0" xfId="0"/>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1" xfId="0" applyFont="1" applyBorder="1" applyAlignment="1">
      <alignment horizontal="left" vertical="top" wrapText="1"/>
    </xf>
    <xf numFmtId="0" fontId="32"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14" fontId="32"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1" fillId="0" borderId="0" xfId="0" applyFont="1"/>
    <xf numFmtId="0" fontId="42" fillId="0" borderId="0" xfId="0" applyFont="1" applyAlignment="1">
      <alignment wrapText="1"/>
    </xf>
    <xf numFmtId="0" fontId="42"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1" fillId="2" borderId="0" xfId="0" applyFont="1" applyFill="1" applyAlignment="1">
      <alignment wrapText="1"/>
    </xf>
    <xf numFmtId="0" fontId="0" fillId="2" borderId="0" xfId="0" applyFill="1" applyAlignment="1">
      <alignment horizontal="center" vertical="center"/>
    </xf>
    <xf numFmtId="0" fontId="43" fillId="2" borderId="0" xfId="0" applyFont="1" applyFill="1" applyAlignment="1">
      <alignment horizontal="right"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0" fontId="12" fillId="0" borderId="0" xfId="0" applyFont="1" applyAlignment="1">
      <alignment horizontal="center" vertical="center" wrapText="1"/>
    </xf>
    <xf numFmtId="0" fontId="16" fillId="0" borderId="0" xfId="0" applyFont="1" applyAlignment="1">
      <alignment vertical="top"/>
    </xf>
    <xf numFmtId="0" fontId="0" fillId="0" borderId="0" xfId="0" applyAlignment="1">
      <alignment vertical="top"/>
    </xf>
    <xf numFmtId="49" fontId="57" fillId="0" borderId="30" xfId="0" applyNumberFormat="1" applyFont="1" applyBorder="1" applyAlignment="1">
      <alignment horizontal="center" vertical="center"/>
    </xf>
    <xf numFmtId="4" fontId="2" fillId="0" borderId="31" xfId="0" applyNumberFormat="1" applyFont="1" applyBorder="1" applyAlignment="1" applyProtection="1">
      <alignment horizontal="center" vertical="center"/>
      <protection locked="0"/>
    </xf>
    <xf numFmtId="4" fontId="57" fillId="2" borderId="40" xfId="0" applyNumberFormat="1" applyFont="1" applyFill="1" applyBorder="1" applyAlignment="1">
      <alignment horizontal="center" vertical="center"/>
    </xf>
    <xf numFmtId="49" fontId="57"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1" fontId="58" fillId="0" borderId="11" xfId="0" applyNumberFormat="1" applyFont="1" applyBorder="1" applyAlignment="1">
      <alignment horizontal="center" vertical="center"/>
    </xf>
    <xf numFmtId="4" fontId="57" fillId="2" borderId="14" xfId="0" applyNumberFormat="1" applyFont="1" applyFill="1" applyBorder="1" applyAlignment="1">
      <alignment horizontal="center" vertical="center"/>
    </xf>
    <xf numFmtId="0" fontId="53" fillId="2" borderId="0" xfId="0" applyFont="1" applyFill="1" applyAlignment="1">
      <alignment horizontal="center" vertical="center"/>
    </xf>
    <xf numFmtId="165" fontId="57" fillId="2" borderId="0" xfId="0" applyNumberFormat="1" applyFont="1" applyFill="1" applyAlignment="1">
      <alignment horizontal="center" vertical="center"/>
    </xf>
    <xf numFmtId="1" fontId="58"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57" fillId="2" borderId="45" xfId="0" applyNumberFormat="1" applyFont="1" applyFill="1" applyBorder="1" applyAlignment="1">
      <alignment horizontal="center" vertical="center"/>
    </xf>
    <xf numFmtId="4" fontId="57" fillId="2" borderId="46" xfId="0" applyNumberFormat="1" applyFont="1" applyFill="1" applyBorder="1" applyAlignment="1">
      <alignment horizontal="center" vertical="center"/>
    </xf>
    <xf numFmtId="0" fontId="59" fillId="2" borderId="0" xfId="0" applyFont="1" applyFill="1" applyAlignment="1">
      <alignment horizontal="left" vertical="center"/>
    </xf>
    <xf numFmtId="0" fontId="60"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2" fillId="0" borderId="20" xfId="0" quotePrefix="1" applyFont="1" applyBorder="1" applyAlignment="1">
      <alignment horizontal="center" vertical="center" wrapText="1"/>
    </xf>
    <xf numFmtId="0" fontId="62" fillId="0" borderId="53" xfId="0" quotePrefix="1" applyFont="1" applyBorder="1" applyAlignment="1">
      <alignment horizontal="center" vertical="center" wrapText="1"/>
    </xf>
    <xf numFmtId="0" fontId="0" fillId="0" borderId="0" xfId="0" applyAlignment="1">
      <alignment vertical="center"/>
    </xf>
    <xf numFmtId="0" fontId="58" fillId="2" borderId="0" xfId="0" applyFont="1" applyFill="1" applyAlignment="1">
      <alignment horizontal="left" vertical="top" wrapText="1"/>
    </xf>
    <xf numFmtId="0" fontId="62"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9" fillId="0" borderId="62" xfId="0" applyFont="1" applyBorder="1" applyAlignment="1">
      <alignment horizontal="center" vertical="center" wrapText="1"/>
    </xf>
    <xf numFmtId="0" fontId="53" fillId="0" borderId="63"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1" fontId="58"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49" fontId="57" fillId="2" borderId="0" xfId="0" applyNumberFormat="1" applyFont="1" applyFill="1" applyAlignment="1">
      <alignment horizontal="center" vertical="center"/>
    </xf>
    <xf numFmtId="0" fontId="58" fillId="2" borderId="0" xfId="0" applyFont="1" applyFill="1" applyAlignment="1">
      <alignment horizontal="left" vertical="center" wrapText="1"/>
    </xf>
    <xf numFmtId="1" fontId="58" fillId="2" borderId="0" xfId="0" applyNumberFormat="1" applyFont="1" applyFill="1" applyAlignment="1">
      <alignment horizontal="center" vertical="center"/>
    </xf>
    <xf numFmtId="0" fontId="0" fillId="2" borderId="0" xfId="0" applyFill="1" applyAlignment="1">
      <alignment vertical="top"/>
    </xf>
    <xf numFmtId="49" fontId="58" fillId="2" borderId="0" xfId="0" applyNumberFormat="1" applyFont="1" applyFill="1" applyAlignment="1">
      <alignment horizontal="center" vertical="center"/>
    </xf>
    <xf numFmtId="0" fontId="16" fillId="0" borderId="0" xfId="0" applyFont="1" applyAlignment="1">
      <alignment horizontal="left" wrapText="1"/>
    </xf>
    <xf numFmtId="167" fontId="2" fillId="10" borderId="11" xfId="0" applyNumberFormat="1" applyFont="1" applyFill="1" applyBorder="1" applyAlignment="1">
      <alignment horizontal="center" vertical="center"/>
    </xf>
    <xf numFmtId="0" fontId="57" fillId="2" borderId="0" xfId="0" applyFont="1" applyFill="1" applyAlignment="1">
      <alignment horizontal="center" vertical="top" wrapText="1"/>
    </xf>
    <xf numFmtId="0" fontId="62" fillId="0" borderId="1" xfId="0" quotePrefix="1" applyFont="1" applyBorder="1" applyAlignment="1">
      <alignment horizontal="center" vertical="center" wrapText="1"/>
    </xf>
    <xf numFmtId="0" fontId="62"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61" fillId="0" borderId="0" xfId="14" applyFont="1" applyAlignment="1">
      <alignment vertical="top"/>
    </xf>
    <xf numFmtId="0" fontId="49" fillId="0" borderId="0" xfId="14" applyFont="1" applyAlignment="1">
      <alignment vertical="top"/>
    </xf>
    <xf numFmtId="0" fontId="2" fillId="0" borderId="0" xfId="14" applyFont="1" applyAlignment="1">
      <alignment vertical="top"/>
    </xf>
    <xf numFmtId="0" fontId="53" fillId="0" borderId="1" xfId="14" applyFont="1" applyBorder="1" applyAlignment="1">
      <alignment horizontal="center" vertical="center" wrapText="1"/>
    </xf>
    <xf numFmtId="49" fontId="49" fillId="0" borderId="1" xfId="6" applyNumberFormat="1" applyFont="1" applyBorder="1" applyAlignment="1">
      <alignment horizontal="center" vertical="center"/>
    </xf>
    <xf numFmtId="0" fontId="2" fillId="0" borderId="0" xfId="6" applyAlignment="1">
      <alignment vertical="top"/>
    </xf>
    <xf numFmtId="0" fontId="62" fillId="0" borderId="1" xfId="6" applyFont="1" applyBorder="1" applyAlignment="1">
      <alignment horizontal="left" vertical="top" wrapText="1"/>
    </xf>
    <xf numFmtId="0" fontId="53" fillId="0" borderId="1" xfId="6" applyFont="1" applyBorder="1" applyAlignment="1">
      <alignment horizontal="center" vertical="center" wrapText="1"/>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6"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20" fillId="0" borderId="0" xfId="0" applyFont="1" applyAlignment="1">
      <alignment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49" fontId="32"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5"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3"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6"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6" fillId="2" borderId="0" xfId="0" applyFont="1" applyFill="1" applyAlignment="1">
      <alignment wrapText="1"/>
    </xf>
    <xf numFmtId="0" fontId="76"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7" fillId="0" borderId="45" xfId="0" applyFont="1" applyBorder="1" applyAlignment="1">
      <alignment horizontal="justify" vertical="center" wrapText="1"/>
    </xf>
    <xf numFmtId="0" fontId="77" fillId="0" borderId="46" xfId="0" applyFont="1" applyBorder="1" applyAlignment="1">
      <alignment horizontal="justify" vertical="center" wrapText="1"/>
    </xf>
    <xf numFmtId="0" fontId="77" fillId="0" borderId="64" xfId="0" applyFont="1" applyBorder="1" applyAlignment="1">
      <alignment horizontal="justify" vertical="center" wrapText="1"/>
    </xf>
    <xf numFmtId="0" fontId="80"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8"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80" fillId="2" borderId="10" xfId="0" applyFont="1" applyFill="1" applyBorder="1" applyAlignment="1">
      <alignment vertical="top" wrapText="1"/>
    </xf>
    <xf numFmtId="0" fontId="0" fillId="2" borderId="16" xfId="0" applyFill="1" applyBorder="1"/>
    <xf numFmtId="0" fontId="77"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49" fontId="13" fillId="0" borderId="20" xfId="0" applyNumberFormat="1" applyFont="1" applyBorder="1" applyAlignment="1">
      <alignment vertical="top"/>
    </xf>
    <xf numFmtId="0" fontId="20" fillId="0" borderId="21" xfId="0" applyFont="1" applyBorder="1" applyAlignment="1">
      <alignment horizontal="left" vertical="top" wrapText="1"/>
    </xf>
    <xf numFmtId="0" fontId="18" fillId="0" borderId="0" xfId="0" applyFont="1" applyAlignment="1">
      <alignment horizontal="left" vertical="center" wrapText="1"/>
    </xf>
    <xf numFmtId="0" fontId="13" fillId="2" borderId="0" xfId="0" applyFont="1" applyFill="1" applyAlignment="1">
      <alignment horizontal="right"/>
    </xf>
    <xf numFmtId="0" fontId="13" fillId="2" borderId="7" xfId="0" applyFont="1" applyFill="1" applyBorder="1"/>
    <xf numFmtId="0" fontId="14" fillId="2" borderId="10" xfId="0" applyFont="1" applyFill="1" applyBorder="1" applyAlignment="1">
      <alignment horizontal="center" vertical="top"/>
    </xf>
    <xf numFmtId="0" fontId="14" fillId="2" borderId="21" xfId="0" applyFont="1" applyFill="1" applyBorder="1" applyAlignment="1">
      <alignment horizontal="left"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18" fillId="0" borderId="0" xfId="0" applyFont="1" applyAlignment="1">
      <alignment horizontal="left" vertical="center"/>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0" fontId="48" fillId="2" borderId="0" xfId="0" applyFont="1" applyFill="1" applyAlignment="1">
      <alignment horizontal="center"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49" fillId="0" borderId="60" xfId="0" applyFont="1" applyBorder="1" applyAlignment="1">
      <alignment horizontal="left" vertical="top" wrapText="1"/>
    </xf>
    <xf numFmtId="0" fontId="65" fillId="0" borderId="37" xfId="0" applyFont="1" applyBorder="1" applyAlignment="1">
      <alignment horizontal="left" vertical="top" wrapText="1"/>
    </xf>
    <xf numFmtId="0" fontId="49" fillId="0" borderId="37" xfId="0" applyFont="1" applyBorder="1" applyAlignment="1">
      <alignment horizontal="left" vertical="top" wrapText="1"/>
    </xf>
    <xf numFmtId="0" fontId="65" fillId="0" borderId="37" xfId="0" applyFont="1" applyBorder="1"/>
    <xf numFmtId="0" fontId="65"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16" fillId="0" borderId="6" xfId="0" applyFont="1" applyBorder="1" applyAlignment="1">
      <alignment horizontal="center" wrapText="1"/>
    </xf>
    <xf numFmtId="0" fontId="16" fillId="0" borderId="0" xfId="0" applyFont="1" applyAlignment="1">
      <alignment horizontal="center" wrapText="1"/>
    </xf>
    <xf numFmtId="0" fontId="62" fillId="0" borderId="51" xfId="0" applyFont="1" applyBorder="1" applyAlignment="1">
      <alignment horizontal="left" vertical="top" wrapText="1"/>
    </xf>
    <xf numFmtId="0" fontId="62" fillId="0" borderId="2" xfId="0" applyFont="1" applyBorder="1" applyAlignment="1">
      <alignment horizontal="left" vertical="top" wrapText="1"/>
    </xf>
    <xf numFmtId="0" fontId="62" fillId="0" borderId="19" xfId="0" applyFont="1" applyBorder="1" applyAlignment="1">
      <alignment horizontal="left" vertical="top" wrapText="1"/>
    </xf>
    <xf numFmtId="0" fontId="62" fillId="0" borderId="1" xfId="0" applyFont="1" applyBorder="1" applyAlignment="1">
      <alignment horizontal="left" vertical="top" wrapText="1"/>
    </xf>
    <xf numFmtId="0" fontId="62" fillId="0" borderId="1" xfId="0" applyFont="1" applyBorder="1" applyAlignment="1">
      <alignment horizontal="left" vertical="top"/>
    </xf>
    <xf numFmtId="0" fontId="62" fillId="0" borderId="21" xfId="0" applyFont="1" applyBorder="1" applyAlignment="1">
      <alignment horizontal="left" vertical="top"/>
    </xf>
    <xf numFmtId="0" fontId="62" fillId="0" borderId="54" xfId="0" applyFont="1" applyBorder="1" applyAlignment="1">
      <alignment horizontal="left" vertical="top" wrapText="1"/>
    </xf>
    <xf numFmtId="0" fontId="62" fillId="0" borderId="18" xfId="0" applyFont="1" applyBorder="1" applyAlignment="1">
      <alignment horizontal="left" vertical="top" wrapText="1"/>
    </xf>
    <xf numFmtId="0" fontId="62" fillId="0" borderId="33" xfId="0" applyFont="1" applyBorder="1" applyAlignment="1">
      <alignment horizontal="left" vertical="top" wrapText="1"/>
    </xf>
    <xf numFmtId="0" fontId="62" fillId="0" borderId="11" xfId="0" applyFont="1" applyBorder="1" applyAlignment="1">
      <alignment horizontal="left" vertical="top" wrapText="1"/>
    </xf>
    <xf numFmtId="0" fontId="62" fillId="0" borderId="11" xfId="0" applyFont="1" applyBorder="1" applyAlignment="1">
      <alignment horizontal="left" vertical="top"/>
    </xf>
    <xf numFmtId="0" fontId="62" fillId="0" borderId="55" xfId="0" applyFont="1" applyBorder="1" applyAlignment="1">
      <alignment horizontal="left" vertical="top"/>
    </xf>
    <xf numFmtId="0" fontId="62" fillId="0" borderId="51" xfId="0" quotePrefix="1" applyFont="1" applyBorder="1" applyAlignment="1">
      <alignment horizontal="left" vertical="top" wrapText="1"/>
    </xf>
    <xf numFmtId="0" fontId="62" fillId="0" borderId="2" xfId="0" quotePrefix="1" applyFont="1" applyBorder="1" applyAlignment="1">
      <alignment horizontal="left" vertical="top" wrapText="1"/>
    </xf>
    <xf numFmtId="0" fontId="62" fillId="0" borderId="19" xfId="0" quotePrefix="1" applyFont="1" applyBorder="1" applyAlignment="1">
      <alignment horizontal="left" vertical="top" wrapText="1"/>
    </xf>
    <xf numFmtId="0" fontId="59"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62" fillId="2" borderId="1" xfId="0" applyFont="1" applyFill="1" applyBorder="1" applyAlignment="1">
      <alignment horizontal="left" vertical="top" wrapText="1"/>
    </xf>
    <xf numFmtId="0" fontId="62" fillId="2" borderId="1" xfId="0" applyFont="1" applyFill="1" applyBorder="1" applyAlignment="1">
      <alignment horizontal="left" vertical="top"/>
    </xf>
    <xf numFmtId="0" fontId="62" fillId="2" borderId="21" xfId="0" applyFont="1" applyFill="1" applyBorder="1" applyAlignment="1">
      <alignment horizontal="left" vertical="top"/>
    </xf>
    <xf numFmtId="0" fontId="62" fillId="0" borderId="17" xfId="0" applyFont="1" applyBorder="1" applyAlignment="1">
      <alignment horizontal="left" vertical="top" wrapText="1"/>
    </xf>
    <xf numFmtId="0" fontId="62" fillId="0" borderId="52" xfId="0" applyFont="1" applyBorder="1" applyAlignment="1">
      <alignment horizontal="left" vertical="top" wrapText="1"/>
    </xf>
    <xf numFmtId="0" fontId="53" fillId="0" borderId="42" xfId="0" applyFont="1" applyBorder="1" applyAlignment="1">
      <alignment horizontal="center" vertical="center"/>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46" fillId="2" borderId="9" xfId="0" applyFont="1" applyFill="1" applyBorder="1" applyAlignment="1">
      <alignment horizontal="left" vertical="center" wrapText="1"/>
    </xf>
    <xf numFmtId="0" fontId="47" fillId="2" borderId="0" xfId="0" applyFont="1" applyFill="1" applyAlignment="1">
      <alignment horizontal="center" vertical="center" wrapText="1"/>
    </xf>
    <xf numFmtId="0" fontId="56" fillId="8" borderId="3" xfId="0" applyFont="1" applyFill="1" applyBorder="1" applyAlignment="1">
      <alignment horizontal="center"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56" fillId="8" borderId="42" xfId="0" applyFont="1" applyFill="1" applyBorder="1" applyAlignment="1">
      <alignment horizontal="center" vertical="top"/>
    </xf>
    <xf numFmtId="0" fontId="16" fillId="0" borderId="43" xfId="0" applyFont="1" applyBorder="1" applyAlignment="1">
      <alignment horizontal="center" vertical="top"/>
    </xf>
    <xf numFmtId="0" fontId="16" fillId="0" borderId="44" xfId="0" applyFont="1" applyBorder="1" applyAlignment="1">
      <alignment horizontal="center" vertical="top"/>
    </xf>
    <xf numFmtId="0" fontId="46" fillId="0" borderId="0" xfId="0" applyFont="1" applyAlignment="1">
      <alignment horizontal="right"/>
    </xf>
    <xf numFmtId="0" fontId="48" fillId="0" borderId="0" xfId="0" applyFont="1" applyAlignment="1">
      <alignment horizontal="center" vertical="center" wrapText="1"/>
    </xf>
    <xf numFmtId="0" fontId="62" fillId="2" borderId="24" xfId="0" quotePrefix="1" applyFont="1" applyFill="1" applyBorder="1" applyAlignment="1">
      <alignment horizontal="left" vertical="top" wrapText="1"/>
    </xf>
    <xf numFmtId="0" fontId="62"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7" fillId="2" borderId="0" xfId="0" applyFont="1" applyFill="1" applyAlignment="1">
      <alignment horizontal="center" vertical="top" wrapText="1"/>
    </xf>
    <xf numFmtId="0" fontId="2" fillId="0" borderId="58" xfId="0" applyFont="1" applyBorder="1" applyAlignment="1">
      <alignment horizontal="center" vertical="center" wrapText="1"/>
    </xf>
    <xf numFmtId="0" fontId="69" fillId="11" borderId="47" xfId="0" applyFont="1" applyFill="1" applyBorder="1" applyAlignment="1">
      <alignment horizontal="center" vertical="top" wrapText="1"/>
    </xf>
    <xf numFmtId="0" fontId="69" fillId="11" borderId="49" xfId="0" applyFont="1" applyFill="1" applyBorder="1" applyAlignment="1">
      <alignment horizontal="center" vertical="top" wrapText="1"/>
    </xf>
    <xf numFmtId="0" fontId="69" fillId="11" borderId="50" xfId="0" applyFont="1" applyFill="1" applyBorder="1" applyAlignment="1">
      <alignment horizontal="center" vertical="top" wrapText="1"/>
    </xf>
    <xf numFmtId="0" fontId="62" fillId="0" borderId="17" xfId="0" quotePrefix="1" applyFont="1" applyBorder="1" applyAlignment="1">
      <alignment horizontal="left" vertical="top" wrapText="1"/>
    </xf>
    <xf numFmtId="0" fontId="62" fillId="0" borderId="13" xfId="0" quotePrefix="1" applyFont="1" applyBorder="1" applyAlignment="1">
      <alignment horizontal="left" vertical="top" wrapText="1"/>
    </xf>
    <xf numFmtId="0" fontId="62" fillId="0" borderId="18" xfId="0" quotePrefix="1" applyFont="1" applyBorder="1" applyAlignment="1">
      <alignment horizontal="left" vertical="top" wrapText="1"/>
    </xf>
    <xf numFmtId="0" fontId="62" fillId="0" borderId="33" xfId="0" quotePrefix="1" applyFont="1" applyBorder="1" applyAlignment="1">
      <alignment horizontal="left" vertical="top" wrapText="1"/>
    </xf>
    <xf numFmtId="0" fontId="62" fillId="0" borderId="13" xfId="0" applyFont="1" applyBorder="1" applyAlignment="1">
      <alignment horizontal="left" vertical="top" wrapText="1"/>
    </xf>
    <xf numFmtId="0" fontId="68" fillId="0" borderId="42" xfId="0" applyFont="1" applyBorder="1" applyAlignment="1">
      <alignment horizontal="center" vertical="center" wrapText="1"/>
    </xf>
    <xf numFmtId="0" fontId="68" fillId="0" borderId="43" xfId="0" applyFont="1" applyBorder="1" applyAlignment="1">
      <alignment horizontal="center" vertical="center" wrapText="1"/>
    </xf>
    <xf numFmtId="0" fontId="68" fillId="0" borderId="44" xfId="0" applyFont="1" applyBorder="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8" fillId="0" borderId="42" xfId="0" applyFont="1" applyBorder="1" applyAlignment="1">
      <alignment horizontal="left" vertical="center" wrapText="1"/>
    </xf>
    <xf numFmtId="0" fontId="68" fillId="0" borderId="43" xfId="0" applyFont="1" applyBorder="1" applyAlignment="1">
      <alignment horizontal="left" vertical="center" wrapText="1"/>
    </xf>
    <xf numFmtId="0" fontId="68" fillId="0" borderId="44" xfId="0" applyFont="1" applyBorder="1" applyAlignment="1">
      <alignment horizontal="left" vertical="center" wrapText="1"/>
    </xf>
    <xf numFmtId="0" fontId="43"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47" fillId="0" borderId="0" xfId="0" applyFont="1" applyAlignment="1">
      <alignment horizontal="center" vertical="center" wrapText="1"/>
    </xf>
    <xf numFmtId="0" fontId="53" fillId="0" borderId="1" xfId="14" applyFont="1" applyBorder="1" applyAlignment="1">
      <alignment horizontal="center" vertical="center" wrapText="1"/>
    </xf>
    <xf numFmtId="0" fontId="53" fillId="0" borderId="1" xfId="13" applyFont="1" applyBorder="1" applyAlignment="1">
      <alignment horizontal="center" vertical="center" wrapText="1"/>
    </xf>
    <xf numFmtId="0" fontId="50" fillId="0" borderId="1" xfId="14" applyFont="1" applyBorder="1" applyAlignment="1">
      <alignment horizontal="center" vertical="top" wrapText="1"/>
    </xf>
    <xf numFmtId="0" fontId="9" fillId="2" borderId="0" xfId="0" applyFont="1" applyFill="1" applyAlignment="1">
      <alignment horizontal="left" vertical="center" wrapText="1"/>
    </xf>
    <xf numFmtId="0" fontId="77" fillId="0" borderId="45" xfId="0" applyFont="1" applyBorder="1" applyAlignment="1">
      <alignment horizontal="justify" vertical="center" wrapText="1"/>
    </xf>
    <xf numFmtId="0" fontId="77" fillId="0" borderId="46" xfId="0" applyFont="1" applyBorder="1" applyAlignment="1">
      <alignment horizontal="justify" vertical="center" wrapText="1"/>
    </xf>
    <xf numFmtId="0" fontId="79" fillId="2" borderId="6"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80" fillId="2" borderId="7" xfId="0" applyFont="1" applyFill="1" applyBorder="1" applyAlignment="1">
      <alignment vertical="top" wrapText="1"/>
    </xf>
    <xf numFmtId="0" fontId="77" fillId="2" borderId="6" xfId="0" applyFont="1" applyFill="1" applyBorder="1" applyAlignment="1">
      <alignment horizontal="left" vertical="center" wrapText="1"/>
    </xf>
    <xf numFmtId="0" fontId="9" fillId="2" borderId="6" xfId="0" applyFont="1" applyFill="1" applyBorder="1" applyAlignment="1">
      <alignment horizontal="justify" vertical="center" wrapText="1"/>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2" fillId="0" borderId="0" xfId="12" applyAlignment="1">
      <alignment horizontal="left" vertical="top" wrapText="1"/>
    </xf>
    <xf numFmtId="0" fontId="2" fillId="0" borderId="0" xfId="12" applyAlignment="1">
      <alignment horizontal="left" vertical="top"/>
    </xf>
    <xf numFmtId="0" fontId="53" fillId="2" borderId="41" xfId="12" applyFont="1" applyFill="1" applyBorder="1" applyAlignment="1">
      <alignment horizontal="center" vertical="center" wrapText="1"/>
    </xf>
    <xf numFmtId="0" fontId="53" fillId="0" borderId="41" xfId="12" applyFont="1" applyBorder="1" applyAlignment="1">
      <alignment horizontal="center" vertical="center" wrapText="1"/>
    </xf>
    <xf numFmtId="0" fontId="53" fillId="0" borderId="1" xfId="12" applyFont="1" applyBorder="1" applyAlignment="1">
      <alignment horizontal="center" vertical="center" wrapText="1"/>
    </xf>
    <xf numFmtId="0" fontId="53" fillId="2" borderId="1" xfId="12" applyFont="1" applyFill="1" applyBorder="1" applyAlignment="1">
      <alignment horizontal="center" vertical="center" wrapText="1"/>
    </xf>
    <xf numFmtId="0" fontId="2" fillId="0" borderId="0" xfId="12" applyAlignment="1">
      <alignment horizontal="center" vertical="center"/>
    </xf>
    <xf numFmtId="0" fontId="2" fillId="2" borderId="11" xfId="12" applyFill="1" applyBorder="1" applyAlignment="1">
      <alignment horizontal="center" vertical="center"/>
    </xf>
    <xf numFmtId="49" fontId="2" fillId="2" borderId="1" xfId="12" applyNumberFormat="1" applyFill="1" applyBorder="1" applyAlignment="1">
      <alignment horizontal="center" vertical="top" wrapText="1"/>
    </xf>
    <xf numFmtId="49" fontId="58" fillId="0" borderId="1" xfId="6" applyNumberFormat="1" applyFont="1" applyBorder="1" applyAlignment="1">
      <alignment horizontal="left" vertical="top" wrapText="1"/>
    </xf>
    <xf numFmtId="0" fontId="58" fillId="0" borderId="1" xfId="6" applyFont="1" applyBorder="1" applyAlignment="1">
      <alignment horizontal="left" vertical="top" wrapText="1"/>
    </xf>
    <xf numFmtId="0" fontId="58" fillId="0" borderId="1" xfId="6" applyFont="1" applyBorder="1" applyAlignment="1">
      <alignment horizontal="center" vertical="top" wrapText="1"/>
    </xf>
    <xf numFmtId="1" fontId="2" fillId="0" borderId="1" xfId="12" applyNumberFormat="1" applyBorder="1" applyAlignment="1">
      <alignment horizontal="left" vertical="top" wrapText="1"/>
    </xf>
    <xf numFmtId="0" fontId="2" fillId="2" borderId="67" xfId="12" applyFill="1" applyBorder="1" applyAlignment="1">
      <alignment horizontal="center" vertical="center"/>
    </xf>
    <xf numFmtId="49" fontId="2" fillId="0" borderId="1" xfId="12" applyNumberFormat="1" applyBorder="1" applyAlignment="1">
      <alignment horizontal="center" vertical="center" wrapText="1"/>
    </xf>
    <xf numFmtId="1" fontId="58" fillId="0" borderId="1" xfId="6" applyNumberFormat="1" applyFont="1" applyBorder="1" applyAlignment="1">
      <alignment horizontal="center" vertical="top" wrapText="1"/>
    </xf>
    <xf numFmtId="0" fontId="2" fillId="0" borderId="1" xfId="12" applyBorder="1" applyAlignment="1">
      <alignment horizontal="center" vertical="center"/>
    </xf>
    <xf numFmtId="49" fontId="58" fillId="2" borderId="1" xfId="6" applyNumberFormat="1" applyFont="1" applyFill="1" applyBorder="1" applyAlignment="1">
      <alignment horizontal="left" vertical="top" wrapText="1"/>
    </xf>
    <xf numFmtId="0" fontId="58" fillId="2" borderId="1" xfId="6" applyFont="1" applyFill="1" applyBorder="1" applyAlignment="1">
      <alignment horizontal="left" vertical="top" wrapText="1"/>
    </xf>
    <xf numFmtId="0" fontId="62" fillId="2" borderId="1" xfId="6" applyFont="1" applyFill="1" applyBorder="1" applyAlignment="1">
      <alignment horizontal="left" vertical="top" wrapText="1"/>
    </xf>
    <xf numFmtId="0" fontId="58" fillId="2" borderId="1" xfId="6" applyFont="1" applyFill="1" applyBorder="1" applyAlignment="1">
      <alignment horizontal="center" vertical="top" wrapText="1"/>
    </xf>
    <xf numFmtId="1" fontId="58" fillId="2" borderId="1" xfId="6" applyNumberFormat="1" applyFont="1" applyFill="1" applyBorder="1" applyAlignment="1">
      <alignment horizontal="center" vertical="top" wrapText="1"/>
    </xf>
    <xf numFmtId="0" fontId="81" fillId="0" borderId="1" xfId="6" applyFont="1" applyBorder="1" applyAlignment="1">
      <alignment horizontal="left" vertical="top" wrapText="1"/>
    </xf>
    <xf numFmtId="0" fontId="82" fillId="0" borderId="1" xfId="6" applyFont="1" applyBorder="1" applyAlignment="1">
      <alignment horizontal="left" vertical="top" wrapText="1"/>
    </xf>
    <xf numFmtId="0" fontId="2" fillId="2" borderId="41" xfId="12" applyFill="1" applyBorder="1" applyAlignment="1">
      <alignment horizontal="center" vertical="center"/>
    </xf>
    <xf numFmtId="0" fontId="2" fillId="2" borderId="41" xfId="12" applyFill="1" applyBorder="1" applyAlignment="1">
      <alignment horizontal="center" vertical="center"/>
    </xf>
    <xf numFmtId="49" fontId="2" fillId="0" borderId="1" xfId="12" applyNumberFormat="1" applyBorder="1" applyAlignment="1">
      <alignment horizontal="left" vertical="top" wrapText="1"/>
    </xf>
    <xf numFmtId="0" fontId="2" fillId="0" borderId="1" xfId="12" applyBorder="1" applyAlignment="1">
      <alignment horizontal="left" vertical="top" wrapText="1"/>
    </xf>
    <xf numFmtId="0" fontId="84" fillId="0" borderId="1" xfId="12" applyFont="1" applyBorder="1" applyAlignment="1">
      <alignment horizontal="left" vertical="top" wrapText="1"/>
    </xf>
    <xf numFmtId="0" fontId="2" fillId="0" borderId="11" xfId="12" applyBorder="1" applyAlignment="1">
      <alignment horizontal="center" vertical="center"/>
    </xf>
    <xf numFmtId="0" fontId="2" fillId="0" borderId="67" xfId="12" applyBorder="1" applyAlignment="1">
      <alignment horizontal="center" vertical="center"/>
    </xf>
    <xf numFmtId="0" fontId="2" fillId="0" borderId="41" xfId="12" applyBorder="1" applyAlignment="1">
      <alignment horizontal="center" vertical="center"/>
    </xf>
    <xf numFmtId="49" fontId="58" fillId="0" borderId="1" xfId="6" applyNumberFormat="1" applyFont="1" applyBorder="1" applyAlignment="1">
      <alignment horizontal="center" vertical="center" wrapText="1"/>
    </xf>
    <xf numFmtId="0" fontId="85" fillId="0" borderId="0" xfId="12" applyFont="1" applyAlignment="1">
      <alignment horizontal="left"/>
    </xf>
    <xf numFmtId="0" fontId="53" fillId="0" borderId="0" xfId="0" applyFont="1" applyBorder="1" applyAlignment="1">
      <alignment horizontal="center" vertical="center"/>
    </xf>
    <xf numFmtId="4" fontId="57" fillId="2" borderId="0" xfId="0" applyNumberFormat="1" applyFont="1" applyFill="1" applyBorder="1" applyAlignment="1">
      <alignment horizontal="center" vertical="center"/>
    </xf>
    <xf numFmtId="49" fontId="57" fillId="0" borderId="66" xfId="0" applyNumberFormat="1" applyFont="1" applyBorder="1" applyAlignment="1">
      <alignment horizontal="center" vertical="center"/>
    </xf>
    <xf numFmtId="1" fontId="58" fillId="0" borderId="67" xfId="0" applyNumberFormat="1" applyFont="1" applyBorder="1" applyAlignment="1">
      <alignment horizontal="center" vertical="center"/>
    </xf>
    <xf numFmtId="4" fontId="57" fillId="2" borderId="68" xfId="0" applyNumberFormat="1" applyFont="1" applyFill="1" applyBorder="1" applyAlignment="1">
      <alignment horizontal="center" vertical="center"/>
    </xf>
    <xf numFmtId="4" fontId="2" fillId="2" borderId="1" xfId="0" applyNumberFormat="1" applyFont="1" applyFill="1" applyBorder="1" applyAlignment="1" applyProtection="1">
      <alignment horizontal="center" vertical="center"/>
      <protection locked="0"/>
    </xf>
    <xf numFmtId="49" fontId="57" fillId="2" borderId="0" xfId="0" applyNumberFormat="1" applyFont="1" applyFill="1" applyBorder="1" applyAlignment="1">
      <alignment horizontal="center" vertical="center"/>
    </xf>
    <xf numFmtId="49" fontId="57" fillId="2" borderId="2" xfId="0" applyNumberFormat="1" applyFont="1" applyFill="1" applyBorder="1" applyAlignment="1">
      <alignment horizontal="center" vertical="center"/>
    </xf>
    <xf numFmtId="49" fontId="57" fillId="2" borderId="52" xfId="0" applyNumberFormat="1" applyFont="1" applyFill="1" applyBorder="1" applyAlignment="1">
      <alignment horizontal="center" vertical="center"/>
    </xf>
    <xf numFmtId="0" fontId="56" fillId="8" borderId="54" xfId="0" applyFont="1" applyFill="1" applyBorder="1" applyAlignment="1">
      <alignment horizontal="center" vertical="top"/>
    </xf>
    <xf numFmtId="0" fontId="56" fillId="8" borderId="18" xfId="0" applyFont="1" applyFill="1" applyBorder="1" applyAlignment="1">
      <alignment horizontal="center" vertical="top"/>
    </xf>
    <xf numFmtId="49" fontId="57" fillId="2" borderId="51" xfId="0" applyNumberFormat="1" applyFont="1" applyFill="1" applyBorder="1" applyAlignment="1">
      <alignment horizontal="center" vertical="center"/>
    </xf>
    <xf numFmtId="0" fontId="74" fillId="2" borderId="0" xfId="0" applyFont="1" applyFill="1" applyAlignment="1">
      <alignment horizontal="left" vertical="center" wrapText="1"/>
    </xf>
    <xf numFmtId="0" fontId="74" fillId="2" borderId="0" xfId="0" applyFont="1" applyFill="1" applyAlignment="1">
      <alignment horizontal="left" vertical="center"/>
    </xf>
    <xf numFmtId="49" fontId="57" fillId="0" borderId="1" xfId="0" applyNumberFormat="1" applyFont="1" applyBorder="1" applyAlignment="1">
      <alignment horizontal="center" vertical="center"/>
    </xf>
    <xf numFmtId="4" fontId="57" fillId="2" borderId="1" xfId="0" applyNumberFormat="1" applyFont="1" applyFill="1" applyBorder="1" applyAlignment="1">
      <alignment horizontal="center" vertical="center"/>
    </xf>
    <xf numFmtId="49" fontId="57" fillId="0" borderId="41" xfId="0" applyNumberFormat="1" applyFont="1" applyBorder="1" applyAlignment="1">
      <alignment horizontal="center" vertical="center"/>
    </xf>
    <xf numFmtId="4" fontId="2" fillId="0" borderId="41" xfId="0" applyNumberFormat="1" applyFont="1" applyBorder="1" applyAlignment="1" applyProtection="1">
      <alignment horizontal="center" vertical="center"/>
      <protection locked="0"/>
    </xf>
    <xf numFmtId="4" fontId="2" fillId="0" borderId="41" xfId="0" applyNumberFormat="1" applyFont="1" applyBorder="1" applyAlignment="1">
      <alignment horizontal="center" vertical="center"/>
    </xf>
    <xf numFmtId="4" fontId="57" fillId="2" borderId="41" xfId="0" applyNumberFormat="1" applyFont="1" applyFill="1" applyBorder="1" applyAlignment="1">
      <alignment horizontal="center" vertical="center"/>
    </xf>
    <xf numFmtId="49" fontId="57" fillId="0" borderId="11" xfId="0" applyNumberFormat="1" applyFont="1" applyBorder="1" applyAlignment="1">
      <alignment horizontal="center" vertical="center"/>
    </xf>
    <xf numFmtId="4" fontId="2" fillId="0" borderId="11" xfId="0" applyNumberFormat="1" applyFont="1" applyBorder="1" applyAlignment="1" applyProtection="1">
      <alignment horizontal="center" vertical="center"/>
      <protection locked="0"/>
    </xf>
    <xf numFmtId="4" fontId="57" fillId="2" borderId="11" xfId="0" applyNumberFormat="1" applyFont="1" applyFill="1" applyBorder="1" applyAlignment="1">
      <alignment horizontal="center" vertical="center"/>
    </xf>
    <xf numFmtId="49" fontId="57" fillId="2" borderId="3" xfId="0" applyNumberFormat="1" applyFont="1" applyFill="1" applyBorder="1" applyAlignment="1">
      <alignment horizontal="center" vertical="center"/>
    </xf>
    <xf numFmtId="49" fontId="57" fillId="2" borderId="4" xfId="0" applyNumberFormat="1" applyFont="1" applyFill="1" applyBorder="1" applyAlignment="1">
      <alignment horizontal="center" vertical="center"/>
    </xf>
    <xf numFmtId="49" fontId="57" fillId="2" borderId="5" xfId="0" applyNumberFormat="1" applyFont="1" applyFill="1" applyBorder="1" applyAlignment="1">
      <alignment horizontal="center" vertical="center"/>
    </xf>
    <xf numFmtId="0" fontId="56" fillId="8" borderId="43" xfId="0" applyFont="1" applyFill="1" applyBorder="1" applyAlignment="1">
      <alignment horizontal="center" vertical="top"/>
    </xf>
    <xf numFmtId="0" fontId="56" fillId="8" borderId="44" xfId="0" applyFont="1" applyFill="1" applyBorder="1" applyAlignment="1">
      <alignment horizontal="center" vertical="top"/>
    </xf>
    <xf numFmtId="4" fontId="73" fillId="0" borderId="36" xfId="0" applyNumberFormat="1" applyFont="1" applyBorder="1" applyAlignment="1">
      <alignment horizontal="center" vertical="center" wrapText="1"/>
    </xf>
    <xf numFmtId="4" fontId="73" fillId="0" borderId="14"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3" fillId="2" borderId="56" xfId="0" applyFont="1" applyFill="1" applyBorder="1" applyAlignment="1">
      <alignment horizontal="center" vertical="center" wrapText="1"/>
    </xf>
    <xf numFmtId="0" fontId="63" fillId="2" borderId="57" xfId="0" applyFont="1" applyFill="1" applyBorder="1" applyAlignment="1">
      <alignment horizontal="left" vertical="top" wrapText="1"/>
    </xf>
    <xf numFmtId="0" fontId="63" fillId="2" borderId="58" xfId="0" applyFont="1" applyFill="1" applyBorder="1" applyAlignment="1">
      <alignment horizontal="left" vertical="top" wrapText="1"/>
    </xf>
    <xf numFmtId="0" fontId="63" fillId="2" borderId="59" xfId="0" applyFont="1" applyFill="1" applyBorder="1" applyAlignment="1">
      <alignment horizontal="left" vertical="top" wrapText="1"/>
    </xf>
    <xf numFmtId="0" fontId="63" fillId="2" borderId="15" xfId="0" applyFont="1" applyFill="1" applyBorder="1" applyAlignment="1">
      <alignment horizontal="left" vertical="top" wrapText="1"/>
    </xf>
    <xf numFmtId="0" fontId="0" fillId="2" borderId="15" xfId="0" applyFill="1" applyBorder="1" applyAlignment="1">
      <alignment horizontal="left"/>
    </xf>
    <xf numFmtId="0" fontId="0" fillId="2" borderId="23" xfId="0" applyFill="1" applyBorder="1" applyAlignment="1">
      <alignment horizontal="left"/>
    </xf>
    <xf numFmtId="0" fontId="64" fillId="2" borderId="30" xfId="0" quotePrefix="1" applyFont="1" applyFill="1" applyBorder="1" applyAlignment="1">
      <alignment horizontal="center" vertical="center" wrapText="1"/>
    </xf>
    <xf numFmtId="0" fontId="64" fillId="2" borderId="31" xfId="0" quotePrefix="1" applyFont="1" applyFill="1" applyBorder="1" applyAlignment="1">
      <alignment horizontal="left" vertical="top" wrapText="1"/>
    </xf>
    <xf numFmtId="0" fontId="64" fillId="2" borderId="31" xfId="0" quotePrefix="1" applyFont="1" applyFill="1" applyBorder="1" applyAlignment="1">
      <alignment vertical="top" wrapText="1"/>
    </xf>
    <xf numFmtId="0" fontId="64" fillId="2" borderId="32" xfId="0" quotePrefix="1" applyFont="1" applyFill="1" applyBorder="1" applyAlignment="1">
      <alignment vertical="top" wrapText="1"/>
    </xf>
    <xf numFmtId="0" fontId="63" fillId="2" borderId="22" xfId="0" applyFont="1" applyFill="1" applyBorder="1" applyAlignment="1">
      <alignment horizontal="center" vertical="center" wrapText="1"/>
    </xf>
    <xf numFmtId="0" fontId="63" fillId="2" borderId="15" xfId="0" applyFont="1" applyFill="1" applyBorder="1" applyAlignment="1">
      <alignment vertical="top" wrapText="1"/>
    </xf>
    <xf numFmtId="0" fontId="63" fillId="2" borderId="23" xfId="0" applyFont="1" applyFill="1" applyBorder="1" applyAlignment="1">
      <alignment vertical="top" wrapText="1"/>
    </xf>
    <xf numFmtId="0" fontId="58" fillId="0" borderId="1" xfId="6" applyFont="1" applyBorder="1" applyAlignment="1">
      <alignment horizontal="center" vertical="center" wrapText="1"/>
    </xf>
    <xf numFmtId="0" fontId="0" fillId="0" borderId="1" xfId="0" applyBorder="1" applyAlignment="1">
      <alignment horizontal="left" vertical="top" wrapText="1"/>
    </xf>
    <xf numFmtId="49" fontId="0" fillId="0" borderId="1" xfId="0" applyNumberFormat="1" applyBorder="1" applyAlignment="1">
      <alignment horizontal="left" vertical="top" wrapText="1"/>
    </xf>
    <xf numFmtId="0" fontId="84" fillId="0" borderId="1" xfId="0" applyFont="1" applyBorder="1" applyAlignment="1">
      <alignment horizontal="left" vertical="top" wrapText="1"/>
    </xf>
    <xf numFmtId="0" fontId="0" fillId="0" borderId="0" xfId="0" applyBorder="1"/>
    <xf numFmtId="14" fontId="2" fillId="2" borderId="0" xfId="0" applyNumberFormat="1" applyFont="1" applyFill="1" applyAlignment="1">
      <alignment horizontal="center" vertical="center"/>
    </xf>
    <xf numFmtId="0" fontId="58" fillId="2" borderId="0" xfId="0" applyFont="1" applyFill="1" applyBorder="1" applyAlignment="1">
      <alignment horizontal="left" vertical="center" wrapText="1"/>
    </xf>
    <xf numFmtId="0" fontId="0" fillId="2" borderId="0" xfId="0" applyFill="1" applyBorder="1"/>
    <xf numFmtId="1" fontId="58" fillId="2" borderId="0" xfId="0" applyNumberFormat="1" applyFont="1" applyFill="1" applyBorder="1" applyAlignment="1">
      <alignment horizontal="center" vertical="center"/>
    </xf>
    <xf numFmtId="0" fontId="2" fillId="2" borderId="38" xfId="0" applyFont="1" applyFill="1" applyBorder="1" applyAlignment="1">
      <alignment horizontal="center" vertical="center"/>
    </xf>
    <xf numFmtId="14" fontId="2" fillId="2" borderId="69" xfId="0" applyNumberFormat="1" applyFont="1" applyFill="1" applyBorder="1" applyAlignment="1">
      <alignment horizontal="center" vertical="center"/>
    </xf>
    <xf numFmtId="0" fontId="62" fillId="2" borderId="1" xfId="0" applyFont="1" applyFill="1" applyBorder="1" applyAlignment="1">
      <alignment horizontal="center" vertical="center" wrapText="1"/>
    </xf>
    <xf numFmtId="0" fontId="62" fillId="2" borderId="17" xfId="0" applyFont="1" applyFill="1" applyBorder="1" applyAlignment="1">
      <alignment horizontal="left" vertical="top" wrapText="1"/>
    </xf>
    <xf numFmtId="0" fontId="62" fillId="2" borderId="2" xfId="0" applyFont="1" applyFill="1" applyBorder="1" applyAlignment="1">
      <alignment horizontal="left" vertical="top" wrapText="1"/>
    </xf>
    <xf numFmtId="0" fontId="62" fillId="2" borderId="19" xfId="0" applyFont="1" applyFill="1" applyBorder="1" applyAlignment="1">
      <alignment horizontal="left" vertical="top" wrapText="1"/>
    </xf>
    <xf numFmtId="0" fontId="62" fillId="2" borderId="35" xfId="0" quotePrefix="1" applyFont="1" applyFill="1" applyBorder="1" applyAlignment="1">
      <alignment horizontal="center" vertical="center" wrapText="1"/>
    </xf>
    <xf numFmtId="0" fontId="70" fillId="2" borderId="48" xfId="0" quotePrefix="1" applyFont="1" applyFill="1" applyBorder="1" applyAlignment="1">
      <alignment horizontal="center" vertical="center" wrapText="1"/>
    </xf>
    <xf numFmtId="0" fontId="70" fillId="2" borderId="31" xfId="0" quotePrefix="1" applyFont="1" applyFill="1" applyBorder="1" applyAlignment="1">
      <alignment horizontal="center" vertical="center" wrapText="1"/>
    </xf>
    <xf numFmtId="0" fontId="70" fillId="2" borderId="31" xfId="0" applyFont="1" applyFill="1" applyBorder="1" applyAlignment="1">
      <alignment horizontal="center" vertical="top" wrapText="1"/>
    </xf>
    <xf numFmtId="0" fontId="70" fillId="2" borderId="32" xfId="0" applyFont="1" applyFill="1" applyBorder="1" applyAlignment="1">
      <alignment horizontal="center" vertical="top" wrapText="1"/>
    </xf>
    <xf numFmtId="0" fontId="62" fillId="2" borderId="56" xfId="0" quotePrefix="1" applyFont="1" applyFill="1" applyBorder="1" applyAlignment="1">
      <alignment horizontal="center" vertical="center" wrapText="1"/>
    </xf>
    <xf numFmtId="0" fontId="71" fillId="2" borderId="15" xfId="0" applyFont="1" applyFill="1" applyBorder="1" applyAlignment="1">
      <alignment horizontal="left" vertical="top" wrapText="1"/>
    </xf>
    <xf numFmtId="0" fontId="71" fillId="2" borderId="15" xfId="0" applyFont="1" applyFill="1" applyBorder="1" applyAlignment="1">
      <alignment vertical="top" wrapText="1"/>
    </xf>
    <xf numFmtId="0" fontId="58" fillId="0" borderId="1" xfId="13" applyFont="1" applyBorder="1" applyAlignment="1">
      <alignment vertical="top" wrapText="1"/>
    </xf>
    <xf numFmtId="0" fontId="81" fillId="0" borderId="1" xfId="0" applyFont="1" applyBorder="1" applyAlignment="1">
      <alignment vertical="top" wrapText="1"/>
    </xf>
    <xf numFmtId="49" fontId="49" fillId="0" borderId="1" xfId="0" applyNumberFormat="1" applyFont="1" applyBorder="1" applyAlignment="1">
      <alignment horizontal="center" vertical="center"/>
    </xf>
    <xf numFmtId="0" fontId="49" fillId="0" borderId="12" xfId="14" applyFont="1" applyBorder="1" applyAlignment="1">
      <alignment horizontal="center" vertical="top" wrapText="1"/>
    </xf>
    <xf numFmtId="0" fontId="49" fillId="0" borderId="24" xfId="14" applyFont="1" applyBorder="1" applyAlignment="1">
      <alignment horizontal="center" vertical="top" wrapText="1"/>
    </xf>
    <xf numFmtId="1" fontId="2" fillId="0" borderId="1" xfId="13" applyNumberFormat="1" applyBorder="1" applyAlignment="1">
      <alignment horizontal="center" vertical="center" wrapText="1"/>
    </xf>
    <xf numFmtId="0" fontId="2" fillId="0" borderId="1" xfId="6" applyBorder="1" applyAlignment="1">
      <alignment horizontal="center" vertical="center"/>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Гіперпосилання" xfId="1" builtinId="8"/>
    <cellStyle name="Гіперпосилання 2" xfId="40" xr:uid="{98A069FF-D990-4E5D-B7FA-953A9DC3F168}"/>
    <cellStyle name="Звичайний" xfId="0" builtinId="0"/>
    <cellStyle name="Звичайний 2" xfId="12" xr:uid="{0EA87B5A-A943-447C-A39C-01E1BD273D58}"/>
    <cellStyle name="Звичайний 2 2" xfId="16" xr:uid="{3C484068-F110-4E8E-B94C-81BA288A13AD}"/>
    <cellStyle name="Обычный 2" xfId="8" xr:uid="{886F89A3-F666-4433-82EB-3571782F5458}"/>
  </cellStyles>
  <dxfs count="18">
    <dxf>
      <fill>
        <patternFill>
          <bgColor theme="3"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Request%20for%20materials%20and%20equipment.xlsx" TargetMode="External"/><Relationship Id="rId2" Type="http://schemas.openxmlformats.org/officeDocument/2006/relationships/externalLinkPath" Target="file:///C:\Users\stepan_ole\Desktop\&#1044;&#1086;&#1082;&#1091;&#1084;&#1077;&#1085;&#1090;&#1080;\&#1047;&#1072;&#1087;&#1080;&#1090;&#1080;%202026\10012475_IT%20equipment%20for%20Kyiv%20Country%20Office\1.%20Request\Request%20for%20materials%20and%20equipment.xlsx" TargetMode="External"/><Relationship Id="rId1" Type="http://schemas.openxmlformats.org/officeDocument/2006/relationships/externalLinkPath" Target="/Users/stepan_ole/Desktop/&#1044;&#1086;&#1082;&#1091;&#1084;&#1077;&#1085;&#1090;&#1080;/&#1047;&#1072;&#1087;&#1080;&#1090;&#1080;%202026/10012475_IT%20equipment%20for%20Kyiv%20Country%20Office/1.%20Request/Request%20for%20materials%20and%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1"/>
  <sheetViews>
    <sheetView tabSelected="1" view="pageLayout" zoomScaleNormal="80" workbookViewId="0">
      <selection activeCell="C78" sqref="C78"/>
    </sheetView>
  </sheetViews>
  <sheetFormatPr defaultRowHeight="14.5" x14ac:dyDescent="0.35"/>
  <cols>
    <col min="1" max="1" width="3.54296875" style="6" customWidth="1"/>
    <col min="2" max="3" width="69.453125" style="5" customWidth="1"/>
    <col min="4" max="4" width="44.453125" style="44" customWidth="1"/>
    <col min="5" max="5" width="20.81640625" style="5" customWidth="1"/>
  </cols>
  <sheetData>
    <row r="1" spans="1:4" x14ac:dyDescent="0.35">
      <c r="A1" s="67"/>
      <c r="B1" s="171" t="s">
        <v>0</v>
      </c>
      <c r="C1" s="172" t="s">
        <v>1</v>
      </c>
    </row>
    <row r="2" spans="1:4" x14ac:dyDescent="0.35">
      <c r="A2" s="17"/>
      <c r="B2" s="237">
        <v>7000003645</v>
      </c>
      <c r="C2" s="238"/>
      <c r="D2" s="45"/>
    </row>
    <row r="3" spans="1:4" ht="5.5" customHeight="1" x14ac:dyDescent="0.35">
      <c r="A3" s="17"/>
      <c r="C3" s="10"/>
    </row>
    <row r="4" spans="1:4" x14ac:dyDescent="0.35">
      <c r="A4" s="17"/>
      <c r="B4" s="173" t="s">
        <v>2</v>
      </c>
      <c r="C4" s="9" t="s">
        <v>3</v>
      </c>
    </row>
    <row r="5" spans="1:4" x14ac:dyDescent="0.35">
      <c r="A5" s="17"/>
      <c r="B5" s="237" t="s">
        <v>347</v>
      </c>
      <c r="C5" s="238"/>
      <c r="D5" s="45"/>
    </row>
    <row r="6" spans="1:4" ht="5.5" customHeight="1" x14ac:dyDescent="0.35">
      <c r="A6" s="17"/>
      <c r="C6" s="10"/>
    </row>
    <row r="7" spans="1:4" x14ac:dyDescent="0.35">
      <c r="A7" s="17"/>
      <c r="B7" s="173" t="s">
        <v>4</v>
      </c>
      <c r="C7" s="9" t="s">
        <v>5</v>
      </c>
    </row>
    <row r="8" spans="1:4" x14ac:dyDescent="0.35">
      <c r="A8" s="17"/>
      <c r="B8" s="237">
        <v>10012475</v>
      </c>
      <c r="C8" s="238"/>
      <c r="D8" s="45"/>
    </row>
    <row r="9" spans="1:4" ht="14.5" customHeight="1" x14ac:dyDescent="0.35">
      <c r="A9" s="17"/>
      <c r="C9" s="10"/>
    </row>
    <row r="10" spans="1:4" x14ac:dyDescent="0.35">
      <c r="A10" s="17"/>
      <c r="B10" s="173" t="s">
        <v>6</v>
      </c>
      <c r="C10" s="9" t="s">
        <v>7</v>
      </c>
    </row>
    <row r="11" spans="1:4" x14ac:dyDescent="0.35">
      <c r="A11" s="17"/>
      <c r="B11" s="239" t="s">
        <v>8</v>
      </c>
      <c r="C11" s="240"/>
    </row>
    <row r="12" spans="1:4" ht="5.5" customHeight="1" x14ac:dyDescent="0.35">
      <c r="A12" s="17"/>
      <c r="B12" s="174"/>
      <c r="C12" s="11"/>
    </row>
    <row r="13" spans="1:4" x14ac:dyDescent="0.35">
      <c r="A13" s="17"/>
      <c r="B13" s="173" t="s">
        <v>9</v>
      </c>
      <c r="C13" s="9" t="s">
        <v>10</v>
      </c>
    </row>
    <row r="14" spans="1:4" x14ac:dyDescent="0.35">
      <c r="A14" s="17"/>
      <c r="B14" s="237" t="s">
        <v>11</v>
      </c>
      <c r="C14" s="238"/>
      <c r="D14" s="170"/>
    </row>
    <row r="15" spans="1:4" x14ac:dyDescent="0.35">
      <c r="A15" s="17"/>
      <c r="B15" s="173" t="s">
        <v>343</v>
      </c>
      <c r="C15" s="9" t="s">
        <v>344</v>
      </c>
    </row>
    <row r="16" spans="1:4" x14ac:dyDescent="0.35">
      <c r="A16" s="17"/>
      <c r="B16" s="231" t="s">
        <v>348</v>
      </c>
      <c r="C16" s="232" t="s">
        <v>349</v>
      </c>
    </row>
    <row r="17" spans="1:5" x14ac:dyDescent="0.35">
      <c r="A17" s="17"/>
      <c r="B17" s="175"/>
      <c r="C17" s="12"/>
    </row>
    <row r="18" spans="1:5" ht="20" x14ac:dyDescent="0.35">
      <c r="A18" s="17"/>
      <c r="B18" s="241" t="s">
        <v>12</v>
      </c>
      <c r="C18" s="242"/>
    </row>
    <row r="19" spans="1:5" ht="20.149999999999999" customHeight="1" x14ac:dyDescent="0.35">
      <c r="A19" s="17"/>
      <c r="B19" s="7" t="s">
        <v>13</v>
      </c>
      <c r="C19" s="13" t="s">
        <v>14</v>
      </c>
    </row>
    <row r="20" spans="1:5" ht="89.15" customHeight="1" x14ac:dyDescent="0.35">
      <c r="A20" s="17"/>
      <c r="B20" s="14" t="s">
        <v>15</v>
      </c>
      <c r="C20" s="58" t="s">
        <v>16</v>
      </c>
    </row>
    <row r="21" spans="1:5" ht="32.5" customHeight="1" thickBot="1" x14ac:dyDescent="0.4">
      <c r="A21" s="68"/>
      <c r="B21" s="49" t="s">
        <v>17</v>
      </c>
      <c r="C21" s="179" t="s">
        <v>18</v>
      </c>
    </row>
    <row r="22" spans="1:5" ht="28" x14ac:dyDescent="0.35">
      <c r="A22" s="17"/>
      <c r="B22" s="193" t="s">
        <v>19</v>
      </c>
      <c r="C22" s="176" t="s">
        <v>20</v>
      </c>
      <c r="D22" s="46"/>
    </row>
    <row r="23" spans="1:5" ht="20.5" customHeight="1" x14ac:dyDescent="0.35">
      <c r="A23" s="17"/>
      <c r="B23" s="235" t="s">
        <v>21</v>
      </c>
      <c r="C23" s="236"/>
    </row>
    <row r="24" spans="1:5" ht="15.65" customHeight="1" x14ac:dyDescent="0.35">
      <c r="A24" s="17"/>
      <c r="B24" s="177" t="s">
        <v>22</v>
      </c>
      <c r="C24" s="36" t="s">
        <v>23</v>
      </c>
    </row>
    <row r="25" spans="1:5" ht="24" customHeight="1" x14ac:dyDescent="0.35">
      <c r="A25" s="17"/>
      <c r="B25" s="178" t="s">
        <v>24</v>
      </c>
      <c r="C25" s="37">
        <v>46114</v>
      </c>
    </row>
    <row r="26" spans="1:5" x14ac:dyDescent="0.35">
      <c r="A26" s="17"/>
      <c r="B26" s="16" t="s">
        <v>25</v>
      </c>
      <c r="C26" s="13" t="s">
        <v>26</v>
      </c>
    </row>
    <row r="27" spans="1:5" ht="15" thickBot="1" x14ac:dyDescent="0.4">
      <c r="A27" s="68"/>
      <c r="B27" s="38" t="s">
        <v>27</v>
      </c>
      <c r="C27" s="233">
        <f>B2</f>
        <v>7000003645</v>
      </c>
    </row>
    <row r="28" spans="1:5" s="4" customFormat="1" ht="28" x14ac:dyDescent="0.35">
      <c r="A28" s="67"/>
      <c r="B28" s="63" t="s">
        <v>28</v>
      </c>
      <c r="C28" s="64" t="s">
        <v>29</v>
      </c>
      <c r="D28" s="66"/>
      <c r="E28" s="6"/>
    </row>
    <row r="29" spans="1:5" s="4" customFormat="1" x14ac:dyDescent="0.35">
      <c r="A29" s="17"/>
      <c r="B29" s="243" t="s">
        <v>30</v>
      </c>
      <c r="C29" s="244"/>
      <c r="D29" s="47"/>
      <c r="E29" s="6"/>
    </row>
    <row r="30" spans="1:5" s="4" customFormat="1" ht="45.65" customHeight="1" thickBot="1" x14ac:dyDescent="0.4">
      <c r="A30" s="68"/>
      <c r="B30" s="49" t="s">
        <v>31</v>
      </c>
      <c r="C30" s="65" t="s">
        <v>32</v>
      </c>
      <c r="D30" s="47"/>
      <c r="E30" s="6"/>
    </row>
    <row r="31" spans="1:5" ht="87.65" customHeight="1" x14ac:dyDescent="0.35">
      <c r="A31" s="17"/>
      <c r="B31" s="14" t="s">
        <v>33</v>
      </c>
      <c r="C31" s="15" t="s">
        <v>34</v>
      </c>
    </row>
    <row r="32" spans="1:5" ht="28" x14ac:dyDescent="0.35">
      <c r="A32" s="17"/>
      <c r="B32" s="14" t="s">
        <v>35</v>
      </c>
      <c r="C32" s="169" t="s">
        <v>300</v>
      </c>
      <c r="D32" s="45"/>
    </row>
    <row r="33" spans="1:6" ht="28.5" thickBot="1" x14ac:dyDescent="0.4">
      <c r="A33" s="17"/>
      <c r="B33" s="14" t="s">
        <v>36</v>
      </c>
      <c r="C33" s="15" t="s">
        <v>301</v>
      </c>
    </row>
    <row r="34" spans="1:6" s="4" customFormat="1" ht="5.15" customHeight="1" thickBot="1" x14ac:dyDescent="0.4">
      <c r="A34" s="17"/>
      <c r="B34" s="8"/>
      <c r="C34" s="18"/>
      <c r="D34" s="47"/>
      <c r="E34" s="6"/>
    </row>
    <row r="35" spans="1:6" ht="32.15" customHeight="1" x14ac:dyDescent="0.35">
      <c r="A35" s="226"/>
      <c r="B35" s="30" t="s">
        <v>37</v>
      </c>
      <c r="C35" s="31" t="s">
        <v>38</v>
      </c>
    </row>
    <row r="36" spans="1:6" x14ac:dyDescent="0.35">
      <c r="A36" s="227">
        <v>1</v>
      </c>
      <c r="B36" s="22" t="s">
        <v>39</v>
      </c>
      <c r="C36" s="25" t="s">
        <v>40</v>
      </c>
    </row>
    <row r="37" spans="1:6" ht="98" x14ac:dyDescent="0.35">
      <c r="A37" s="227"/>
      <c r="B37" s="23" t="s">
        <v>41</v>
      </c>
      <c r="C37" s="26" t="s">
        <v>42</v>
      </c>
    </row>
    <row r="38" spans="1:6" ht="112" x14ac:dyDescent="0.35">
      <c r="A38" s="227"/>
      <c r="B38" s="23" t="s">
        <v>43</v>
      </c>
      <c r="C38" s="180" t="s">
        <v>44</v>
      </c>
    </row>
    <row r="39" spans="1:6" ht="182" x14ac:dyDescent="0.35">
      <c r="A39" s="227"/>
      <c r="B39" s="23" t="s">
        <v>304</v>
      </c>
      <c r="C39" s="26" t="s">
        <v>305</v>
      </c>
      <c r="D39" s="69"/>
      <c r="E39" s="70"/>
      <c r="F39" s="66"/>
    </row>
    <row r="40" spans="1:6" ht="140" x14ac:dyDescent="0.35">
      <c r="A40" s="227"/>
      <c r="B40" s="23" t="s">
        <v>306</v>
      </c>
      <c r="C40" s="26" t="s">
        <v>307</v>
      </c>
      <c r="D40" s="69"/>
      <c r="E40" s="70"/>
      <c r="F40" s="66"/>
    </row>
    <row r="41" spans="1:6" ht="28" x14ac:dyDescent="0.35">
      <c r="A41" s="227"/>
      <c r="B41" s="23" t="s">
        <v>45</v>
      </c>
      <c r="C41" s="180" t="s">
        <v>46</v>
      </c>
      <c r="D41" s="45"/>
      <c r="E41" s="60"/>
      <c r="F41" s="45"/>
    </row>
    <row r="42" spans="1:6" ht="42" x14ac:dyDescent="0.35">
      <c r="A42" s="227">
        <v>2</v>
      </c>
      <c r="B42" s="24" t="s">
        <v>47</v>
      </c>
      <c r="C42" s="27" t="s">
        <v>48</v>
      </c>
    </row>
    <row r="43" spans="1:6" s="165" customFormat="1" ht="48" customHeight="1" x14ac:dyDescent="0.35">
      <c r="A43" s="162" t="s">
        <v>49</v>
      </c>
      <c r="B43" s="167" t="s">
        <v>51</v>
      </c>
      <c r="C43" s="234" t="s">
        <v>52</v>
      </c>
      <c r="D43" s="45"/>
      <c r="E43" s="168"/>
    </row>
    <row r="44" spans="1:6" s="165" customFormat="1" ht="58.5" customHeight="1" x14ac:dyDescent="0.35">
      <c r="A44" s="228" t="s">
        <v>50</v>
      </c>
      <c r="B44" s="182" t="s">
        <v>345</v>
      </c>
      <c r="C44" s="229" t="s">
        <v>346</v>
      </c>
      <c r="D44" s="39"/>
      <c r="E44" s="168"/>
    </row>
    <row r="45" spans="1:6" s="165" customFormat="1" ht="74.5" customHeight="1" x14ac:dyDescent="0.35">
      <c r="A45" s="162" t="s">
        <v>53</v>
      </c>
      <c r="B45" s="182" t="s">
        <v>310</v>
      </c>
      <c r="C45" s="181" t="s">
        <v>311</v>
      </c>
      <c r="D45" s="163"/>
      <c r="E45" s="164"/>
    </row>
    <row r="46" spans="1:6" s="165" customFormat="1" ht="73" customHeight="1" x14ac:dyDescent="0.35">
      <c r="A46" s="162" t="s">
        <v>54</v>
      </c>
      <c r="B46" s="167" t="s">
        <v>313</v>
      </c>
      <c r="C46" s="181" t="s">
        <v>312</v>
      </c>
      <c r="D46" s="166"/>
      <c r="E46" s="164"/>
    </row>
    <row r="47" spans="1:6" s="4" customFormat="1" ht="42.5" thickBot="1" x14ac:dyDescent="0.4">
      <c r="A47" s="183" t="s">
        <v>55</v>
      </c>
      <c r="B47" s="23" t="s">
        <v>314</v>
      </c>
      <c r="C47" s="180" t="s">
        <v>315</v>
      </c>
      <c r="D47" s="45"/>
      <c r="E47" s="6"/>
    </row>
    <row r="48" spans="1:6" ht="31.5" customHeight="1" x14ac:dyDescent="0.35">
      <c r="A48" s="67"/>
      <c r="B48" s="32" t="s">
        <v>56</v>
      </c>
      <c r="C48" s="28" t="s">
        <v>57</v>
      </c>
    </row>
    <row r="49" spans="1:4" x14ac:dyDescent="0.35">
      <c r="A49" s="17"/>
      <c r="B49" s="367">
        <f>C25-3</f>
        <v>46111</v>
      </c>
      <c r="C49" s="368"/>
      <c r="D49" s="45"/>
    </row>
    <row r="50" spans="1:4" x14ac:dyDescent="0.35">
      <c r="A50" s="17"/>
      <c r="B50" s="16" t="s">
        <v>58</v>
      </c>
      <c r="C50" s="13" t="s">
        <v>59</v>
      </c>
    </row>
    <row r="51" spans="1:4" x14ac:dyDescent="0.35">
      <c r="A51" s="17"/>
      <c r="B51" s="248" t="s">
        <v>30</v>
      </c>
      <c r="C51" s="249"/>
    </row>
    <row r="52" spans="1:4" ht="28.5" thickBot="1" x14ac:dyDescent="0.4">
      <c r="A52" s="68"/>
      <c r="B52" s="19" t="s">
        <v>60</v>
      </c>
      <c r="C52" s="20" t="s">
        <v>61</v>
      </c>
    </row>
    <row r="53" spans="1:4" ht="16.5" customHeight="1" x14ac:dyDescent="0.35">
      <c r="A53" s="67"/>
      <c r="B53" s="21" t="s">
        <v>62</v>
      </c>
      <c r="C53" s="29" t="s">
        <v>63</v>
      </c>
    </row>
    <row r="54" spans="1:4" ht="17.149999999999999" customHeight="1" x14ac:dyDescent="0.35">
      <c r="A54" s="17"/>
      <c r="B54" s="14" t="s">
        <v>64</v>
      </c>
      <c r="C54" s="15" t="s">
        <v>65</v>
      </c>
    </row>
    <row r="55" spans="1:4" ht="17.149999999999999" customHeight="1" x14ac:dyDescent="0.35">
      <c r="A55" s="17"/>
      <c r="B55" s="367">
        <f>C25+21</f>
        <v>46135</v>
      </c>
      <c r="C55" s="368"/>
      <c r="D55" s="45"/>
    </row>
    <row r="56" spans="1:4" ht="31" customHeight="1" x14ac:dyDescent="0.35">
      <c r="A56" s="17"/>
      <c r="B56" s="7" t="s">
        <v>66</v>
      </c>
      <c r="C56" s="15" t="s">
        <v>67</v>
      </c>
    </row>
    <row r="57" spans="1:4" ht="17.149999999999999" customHeight="1" x14ac:dyDescent="0.35">
      <c r="A57" s="17"/>
      <c r="B57" s="367">
        <f>C25+30</f>
        <v>46144</v>
      </c>
      <c r="C57" s="368"/>
      <c r="D57" s="45"/>
    </row>
    <row r="58" spans="1:4" ht="28.5" thickBot="1" x14ac:dyDescent="0.4">
      <c r="A58" s="68"/>
      <c r="B58" s="19" t="s">
        <v>68</v>
      </c>
      <c r="C58" s="20" t="s">
        <v>69</v>
      </c>
      <c r="D58" s="230"/>
    </row>
    <row r="59" spans="1:4" ht="71.5" customHeight="1" x14ac:dyDescent="0.35">
      <c r="A59" s="17"/>
      <c r="B59" s="14" t="s">
        <v>70</v>
      </c>
      <c r="C59" s="186" t="s">
        <v>298</v>
      </c>
    </row>
    <row r="60" spans="1:4" ht="28" x14ac:dyDescent="0.35">
      <c r="A60" s="17"/>
      <c r="B60" s="14" t="s">
        <v>71</v>
      </c>
      <c r="C60" s="186" t="s">
        <v>299</v>
      </c>
    </row>
    <row r="61" spans="1:4" ht="23.5" customHeight="1" x14ac:dyDescent="0.35">
      <c r="A61" s="17"/>
      <c r="B61" s="246" t="s">
        <v>72</v>
      </c>
      <c r="C61" s="247"/>
    </row>
    <row r="62" spans="1:4" ht="21" customHeight="1" thickBot="1" x14ac:dyDescent="0.4">
      <c r="A62" s="17"/>
      <c r="B62" s="7" t="s">
        <v>73</v>
      </c>
      <c r="C62" s="13" t="s">
        <v>74</v>
      </c>
    </row>
    <row r="63" spans="1:4" ht="31" customHeight="1" thickBot="1" x14ac:dyDescent="0.4">
      <c r="A63" s="67"/>
      <c r="B63" s="32" t="s">
        <v>75</v>
      </c>
      <c r="C63" s="28" t="s">
        <v>76</v>
      </c>
    </row>
    <row r="64" spans="1:4" x14ac:dyDescent="0.35">
      <c r="A64" s="67"/>
      <c r="B64" s="34" t="s">
        <v>77</v>
      </c>
      <c r="C64" s="29" t="s">
        <v>78</v>
      </c>
    </row>
    <row r="65" spans="1:5" ht="42" x14ac:dyDescent="0.35">
      <c r="A65" s="184">
        <v>1</v>
      </c>
      <c r="B65" s="14" t="s">
        <v>79</v>
      </c>
      <c r="C65" s="15" t="s">
        <v>80</v>
      </c>
      <c r="D65" s="245"/>
    </row>
    <row r="66" spans="1:5" ht="48.65" customHeight="1" x14ac:dyDescent="0.35">
      <c r="A66" s="184">
        <v>2</v>
      </c>
      <c r="B66" s="14" t="s">
        <v>302</v>
      </c>
      <c r="C66" s="15" t="s">
        <v>303</v>
      </c>
      <c r="D66" s="245"/>
    </row>
    <row r="67" spans="1:5" x14ac:dyDescent="0.35">
      <c r="A67" s="184"/>
      <c r="B67" s="248" t="s">
        <v>81</v>
      </c>
      <c r="C67" s="249"/>
      <c r="D67" s="245"/>
    </row>
    <row r="68" spans="1:5" s="4" customFormat="1" x14ac:dyDescent="0.35">
      <c r="A68" s="184">
        <v>3</v>
      </c>
      <c r="B68" s="48" t="s">
        <v>82</v>
      </c>
      <c r="C68" s="18" t="s">
        <v>83</v>
      </c>
      <c r="D68" s="245"/>
      <c r="E68" s="6"/>
    </row>
    <row r="69" spans="1:5" s="4" customFormat="1" ht="28" x14ac:dyDescent="0.35">
      <c r="A69" s="184">
        <v>4</v>
      </c>
      <c r="B69" s="48" t="s">
        <v>84</v>
      </c>
      <c r="C69" s="169" t="s">
        <v>85</v>
      </c>
      <c r="D69" s="245"/>
      <c r="E69" s="6"/>
    </row>
    <row r="70" spans="1:5" s="4" customFormat="1" x14ac:dyDescent="0.35">
      <c r="A70" s="184">
        <v>5</v>
      </c>
      <c r="B70" s="187" t="s">
        <v>86</v>
      </c>
      <c r="C70" s="189" t="s">
        <v>87</v>
      </c>
      <c r="D70" s="245"/>
      <c r="E70" s="6"/>
    </row>
    <row r="71" spans="1:5" s="4" customFormat="1" x14ac:dyDescent="0.35">
      <c r="A71" s="184">
        <v>6</v>
      </c>
      <c r="B71" s="48" t="s">
        <v>88</v>
      </c>
      <c r="C71" s="18" t="s">
        <v>89</v>
      </c>
      <c r="D71" s="245"/>
      <c r="E71" s="6"/>
    </row>
    <row r="72" spans="1:5" s="4" customFormat="1" x14ac:dyDescent="0.35">
      <c r="A72" s="184">
        <v>7</v>
      </c>
      <c r="B72" s="48" t="s">
        <v>90</v>
      </c>
      <c r="C72" s="18" t="s">
        <v>91</v>
      </c>
      <c r="D72" s="245"/>
      <c r="E72" s="6"/>
    </row>
    <row r="73" spans="1:5" s="4" customFormat="1" x14ac:dyDescent="0.35">
      <c r="A73" s="184">
        <v>8</v>
      </c>
      <c r="B73" s="48" t="s">
        <v>92</v>
      </c>
      <c r="C73" s="18" t="s">
        <v>93</v>
      </c>
      <c r="D73" s="188"/>
      <c r="E73" s="6"/>
    </row>
    <row r="74" spans="1:5" s="4" customFormat="1" ht="28" x14ac:dyDescent="0.35">
      <c r="A74" s="184">
        <v>9</v>
      </c>
      <c r="B74" s="185" t="s">
        <v>94</v>
      </c>
      <c r="C74" s="169" t="s">
        <v>95</v>
      </c>
      <c r="D74" s="188"/>
      <c r="E74" s="6"/>
    </row>
    <row r="75" spans="1:5" s="4" customFormat="1" ht="15" thickBot="1" x14ac:dyDescent="0.4">
      <c r="A75" s="190">
        <v>10</v>
      </c>
      <c r="B75" s="191" t="s">
        <v>342</v>
      </c>
      <c r="C75" s="179" t="s">
        <v>341</v>
      </c>
      <c r="D75" s="188"/>
      <c r="E75" s="6"/>
    </row>
    <row r="76" spans="1:5" x14ac:dyDescent="0.35">
      <c r="B76" s="7"/>
      <c r="C76" s="7"/>
    </row>
    <row r="77" spans="1:5" x14ac:dyDescent="0.35">
      <c r="B77" s="7"/>
      <c r="C77" s="7"/>
      <c r="D77" s="7"/>
    </row>
    <row r="78" spans="1:5" x14ac:dyDescent="0.35">
      <c r="C78" s="7"/>
    </row>
    <row r="79" spans="1:5" x14ac:dyDescent="0.35">
      <c r="B79" s="7"/>
      <c r="C79" s="7"/>
    </row>
    <row r="80" spans="1:5" x14ac:dyDescent="0.35">
      <c r="B80" s="7"/>
      <c r="C80" s="7"/>
    </row>
    <row r="81" spans="2:3" x14ac:dyDescent="0.35">
      <c r="B81" s="7"/>
      <c r="C81" s="7"/>
    </row>
  </sheetData>
  <mergeCells count="15">
    <mergeCell ref="B29:C29"/>
    <mergeCell ref="D65:D72"/>
    <mergeCell ref="B61:C61"/>
    <mergeCell ref="B67:C67"/>
    <mergeCell ref="B49:C49"/>
    <mergeCell ref="B51:C51"/>
    <mergeCell ref="B55:C55"/>
    <mergeCell ref="B57:C57"/>
    <mergeCell ref="B23:C23"/>
    <mergeCell ref="B2:C2"/>
    <mergeCell ref="B5:C5"/>
    <mergeCell ref="B8:C8"/>
    <mergeCell ref="B11:C11"/>
    <mergeCell ref="B14:C14"/>
    <mergeCell ref="B18:C18"/>
  </mergeCells>
  <hyperlinks>
    <hyperlink ref="B23" r:id="rId1" xr:uid="{0A8AB56C-6F2D-45E3-A83E-1913732F0362}"/>
    <hyperlink ref="B51" r:id="rId2" xr:uid="{64392FA2-E53F-411F-A2F4-7DEAF52DA442}"/>
    <hyperlink ref="B61" r:id="rId3" xr:uid="{568ABEA6-38B5-4C02-A494-C12E760C0CEF}"/>
    <hyperlink ref="B67"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50" zoomScale="80" zoomScaleNormal="80" zoomScalePageLayoutView="70" workbookViewId="0">
      <selection activeCell="B45" sqref="B45"/>
    </sheetView>
  </sheetViews>
  <sheetFormatPr defaultRowHeight="14.5" x14ac:dyDescent="0.35"/>
  <cols>
    <col min="1" max="1" width="3.81640625" style="40" customWidth="1"/>
    <col min="2" max="3" width="68.54296875" style="7" customWidth="1"/>
    <col min="4" max="4" width="58.1796875" style="7" customWidth="1"/>
    <col min="5" max="5" width="31.1796875" customWidth="1"/>
    <col min="6" max="6" width="37.54296875" customWidth="1"/>
  </cols>
  <sheetData>
    <row r="1" spans="1:5" ht="45" customHeight="1" x14ac:dyDescent="0.35">
      <c r="A1" s="50"/>
      <c r="B1" s="154" t="s">
        <v>79</v>
      </c>
      <c r="C1" s="159" t="s">
        <v>80</v>
      </c>
      <c r="D1" s="14"/>
      <c r="E1" s="2"/>
    </row>
    <row r="2" spans="1:5" ht="28.5" thickBot="1" x14ac:dyDescent="0.4">
      <c r="A2" s="33"/>
      <c r="B2" s="14" t="s">
        <v>96</v>
      </c>
      <c r="C2" s="15" t="s">
        <v>97</v>
      </c>
      <c r="D2" s="14"/>
      <c r="E2" s="2"/>
    </row>
    <row r="3" spans="1:5" x14ac:dyDescent="0.35">
      <c r="A3" s="50">
        <v>1</v>
      </c>
      <c r="B3" s="21" t="s">
        <v>98</v>
      </c>
      <c r="C3" s="51" t="s">
        <v>99</v>
      </c>
      <c r="D3" s="14"/>
      <c r="E3" s="2"/>
    </row>
    <row r="4" spans="1:5" ht="47.15" customHeight="1" x14ac:dyDescent="0.35">
      <c r="A4" s="33"/>
      <c r="B4" s="14" t="s">
        <v>100</v>
      </c>
      <c r="C4" s="15" t="s">
        <v>101</v>
      </c>
      <c r="D4" s="14"/>
      <c r="E4" s="2"/>
    </row>
    <row r="5" spans="1:5" ht="29.5" customHeight="1" x14ac:dyDescent="0.35">
      <c r="A5" s="33"/>
      <c r="B5" s="14" t="s">
        <v>102</v>
      </c>
      <c r="C5" s="15" t="s">
        <v>103</v>
      </c>
      <c r="D5" s="14"/>
      <c r="E5" s="2"/>
    </row>
    <row r="6" spans="1:5" x14ac:dyDescent="0.35">
      <c r="A6" s="33"/>
      <c r="B6" s="248" t="s">
        <v>21</v>
      </c>
      <c r="C6" s="249"/>
      <c r="D6" s="14"/>
      <c r="E6" s="2"/>
    </row>
    <row r="7" spans="1:5" ht="28" x14ac:dyDescent="0.35">
      <c r="A7" s="33"/>
      <c r="B7" s="195" t="s">
        <v>104</v>
      </c>
      <c r="C7" s="52" t="s">
        <v>105</v>
      </c>
      <c r="D7" s="14"/>
      <c r="E7" s="2"/>
    </row>
    <row r="8" spans="1:5" s="4" customFormat="1" ht="28" x14ac:dyDescent="0.35">
      <c r="A8" s="184"/>
      <c r="B8" s="185" t="s">
        <v>106</v>
      </c>
      <c r="C8" s="169" t="s">
        <v>107</v>
      </c>
      <c r="D8" s="48"/>
      <c r="E8" s="192"/>
    </row>
    <row r="9" spans="1:5" s="4" customFormat="1" x14ac:dyDescent="0.35">
      <c r="A9" s="184"/>
      <c r="B9" s="69" t="s">
        <v>108</v>
      </c>
      <c r="C9" s="196" t="s">
        <v>108</v>
      </c>
      <c r="D9" s="48"/>
      <c r="E9" s="192"/>
    </row>
    <row r="10" spans="1:5" ht="75.650000000000006" customHeight="1" x14ac:dyDescent="0.35">
      <c r="A10" s="33"/>
      <c r="B10" s="48" t="s">
        <v>109</v>
      </c>
      <c r="C10" s="15" t="s">
        <v>110</v>
      </c>
      <c r="D10" s="14"/>
      <c r="E10" s="2"/>
    </row>
    <row r="11" spans="1:5" x14ac:dyDescent="0.35">
      <c r="A11" s="33"/>
      <c r="B11" s="248" t="s">
        <v>111</v>
      </c>
      <c r="C11" s="249"/>
      <c r="D11" s="14"/>
      <c r="E11" s="2"/>
    </row>
    <row r="12" spans="1:5" ht="100" customHeight="1" x14ac:dyDescent="0.35">
      <c r="A12" s="33"/>
      <c r="B12" s="48" t="s">
        <v>112</v>
      </c>
      <c r="C12" s="15" t="s">
        <v>113</v>
      </c>
      <c r="D12" s="14"/>
      <c r="E12" s="2"/>
    </row>
    <row r="13" spans="1:5" ht="42" x14ac:dyDescent="0.35">
      <c r="A13" s="33"/>
      <c r="B13" s="48" t="s">
        <v>114</v>
      </c>
      <c r="C13" s="15" t="s">
        <v>115</v>
      </c>
      <c r="D13" s="14"/>
      <c r="E13" s="2"/>
    </row>
    <row r="14" spans="1:5" ht="29.5" customHeight="1" x14ac:dyDescent="0.35">
      <c r="A14" s="33"/>
      <c r="B14" s="48" t="s">
        <v>116</v>
      </c>
      <c r="C14" s="15" t="s">
        <v>117</v>
      </c>
      <c r="D14" s="14"/>
      <c r="E14" s="2"/>
    </row>
    <row r="15" spans="1:5" ht="59.5" customHeight="1" x14ac:dyDescent="0.35">
      <c r="A15" s="33"/>
      <c r="B15" s="48" t="s">
        <v>118</v>
      </c>
      <c r="C15" s="15" t="s">
        <v>119</v>
      </c>
      <c r="D15" s="14"/>
      <c r="E15" s="2"/>
    </row>
    <row r="16" spans="1:5" ht="147.75" customHeight="1" x14ac:dyDescent="0.35">
      <c r="A16" s="33"/>
      <c r="B16" s="48" t="s">
        <v>120</v>
      </c>
      <c r="C16" s="15" t="s">
        <v>121</v>
      </c>
      <c r="D16" s="14"/>
      <c r="E16" s="2"/>
    </row>
    <row r="17" spans="1:5" ht="62.25" customHeight="1" thickBot="1" x14ac:dyDescent="0.4">
      <c r="A17" s="35"/>
      <c r="B17" s="49" t="s">
        <v>122</v>
      </c>
      <c r="C17" s="20" t="s">
        <v>123</v>
      </c>
      <c r="D17" s="14"/>
      <c r="E17" s="2"/>
    </row>
    <row r="18" spans="1:5" ht="30" customHeight="1" x14ac:dyDescent="0.35">
      <c r="A18" s="50">
        <v>2</v>
      </c>
      <c r="B18" s="21" t="s">
        <v>124</v>
      </c>
      <c r="C18" s="51" t="s">
        <v>125</v>
      </c>
      <c r="D18" s="14"/>
      <c r="E18" s="2"/>
    </row>
    <row r="19" spans="1:5" ht="30" customHeight="1" x14ac:dyDescent="0.35">
      <c r="A19" s="33"/>
      <c r="B19" s="14" t="s">
        <v>126</v>
      </c>
      <c r="C19" s="15" t="s">
        <v>127</v>
      </c>
      <c r="D19" s="14"/>
      <c r="E19" s="2"/>
    </row>
    <row r="20" spans="1:5" ht="30" customHeight="1" x14ac:dyDescent="0.35">
      <c r="A20" s="33"/>
      <c r="B20" s="14" t="s">
        <v>128</v>
      </c>
      <c r="C20" s="15" t="s">
        <v>129</v>
      </c>
      <c r="D20" s="14"/>
      <c r="E20" s="2"/>
    </row>
    <row r="21" spans="1:5" ht="49.5" customHeight="1" thickBot="1" x14ac:dyDescent="0.4">
      <c r="A21" s="33"/>
      <c r="B21" s="19" t="s">
        <v>130</v>
      </c>
      <c r="C21" s="20" t="s">
        <v>131</v>
      </c>
      <c r="D21" s="14"/>
      <c r="E21" s="2"/>
    </row>
    <row r="22" spans="1:5" x14ac:dyDescent="0.35">
      <c r="A22" s="50">
        <v>3</v>
      </c>
      <c r="B22" s="21" t="s">
        <v>132</v>
      </c>
      <c r="C22" s="51" t="s">
        <v>133</v>
      </c>
      <c r="D22" s="14"/>
      <c r="E22" s="2"/>
    </row>
    <row r="23" spans="1:5" ht="32.15" customHeight="1" thickBot="1" x14ac:dyDescent="0.4">
      <c r="A23" s="153"/>
      <c r="B23" s="48" t="s">
        <v>134</v>
      </c>
      <c r="C23" s="15" t="s">
        <v>135</v>
      </c>
      <c r="D23" s="14"/>
      <c r="E23" s="2"/>
    </row>
    <row r="24" spans="1:5" x14ac:dyDescent="0.35">
      <c r="A24" s="50">
        <v>4</v>
      </c>
      <c r="B24" s="21" t="s">
        <v>136</v>
      </c>
      <c r="C24" s="51" t="s">
        <v>137</v>
      </c>
      <c r="D24" s="14"/>
      <c r="E24" s="2"/>
    </row>
    <row r="25" spans="1:5" ht="42.5" x14ac:dyDescent="0.35">
      <c r="A25" s="53" t="s">
        <v>138</v>
      </c>
      <c r="B25" s="14" t="s">
        <v>139</v>
      </c>
      <c r="C25" s="54" t="s">
        <v>140</v>
      </c>
      <c r="D25" s="14"/>
      <c r="E25" s="2"/>
    </row>
    <row r="26" spans="1:5" ht="42" x14ac:dyDescent="0.35">
      <c r="A26" s="53" t="s">
        <v>141</v>
      </c>
      <c r="B26" s="14" t="s">
        <v>142</v>
      </c>
      <c r="C26" s="15" t="s">
        <v>143</v>
      </c>
      <c r="D26" s="14"/>
      <c r="E26" s="2"/>
    </row>
    <row r="27" spans="1:5" ht="368.5" customHeight="1" x14ac:dyDescent="0.35">
      <c r="A27" s="53" t="s">
        <v>144</v>
      </c>
      <c r="B27" s="197" t="s">
        <v>145</v>
      </c>
      <c r="C27" s="15" t="s">
        <v>146</v>
      </c>
      <c r="D27" s="14"/>
      <c r="E27" s="3"/>
    </row>
    <row r="28" spans="1:5" ht="31.5" customHeight="1" thickBot="1" x14ac:dyDescent="0.4">
      <c r="A28" s="57" t="s">
        <v>147</v>
      </c>
      <c r="B28" s="19" t="s">
        <v>148</v>
      </c>
      <c r="C28" s="20" t="s">
        <v>149</v>
      </c>
      <c r="D28" s="14"/>
      <c r="E28" s="2"/>
    </row>
    <row r="29" spans="1:5" x14ac:dyDescent="0.35">
      <c r="A29" s="50">
        <v>5</v>
      </c>
      <c r="B29" s="154" t="s">
        <v>150</v>
      </c>
      <c r="C29" s="51" t="s">
        <v>151</v>
      </c>
      <c r="D29" s="39"/>
      <c r="E29" s="2"/>
    </row>
    <row r="30" spans="1:5" ht="87.75" customHeight="1" thickBot="1" x14ac:dyDescent="0.4">
      <c r="A30" s="35"/>
      <c r="B30" s="155" t="s">
        <v>152</v>
      </c>
      <c r="C30" s="20" t="s">
        <v>153</v>
      </c>
      <c r="D30" s="14"/>
      <c r="E30" s="2"/>
    </row>
    <row r="31" spans="1:5" ht="16.5" customHeight="1" x14ac:dyDescent="0.35">
      <c r="A31" s="50">
        <v>6</v>
      </c>
      <c r="B31" s="21" t="s">
        <v>154</v>
      </c>
      <c r="C31" s="51" t="s">
        <v>155</v>
      </c>
      <c r="D31" s="14"/>
      <c r="E31" s="2"/>
    </row>
    <row r="32" spans="1:5" ht="62.25" customHeight="1" thickBot="1" x14ac:dyDescent="0.4">
      <c r="A32" s="35"/>
      <c r="B32" s="19" t="s">
        <v>156</v>
      </c>
      <c r="C32" s="20" t="s">
        <v>157</v>
      </c>
      <c r="D32" s="14"/>
      <c r="E32" s="2"/>
    </row>
    <row r="33" spans="1:6" s="43" customFormat="1" ht="15.65" customHeight="1" x14ac:dyDescent="0.35">
      <c r="A33" s="55">
        <v>7</v>
      </c>
      <c r="B33" s="56" t="s">
        <v>158</v>
      </c>
      <c r="C33" s="198" t="s">
        <v>159</v>
      </c>
      <c r="D33" s="41"/>
      <c r="E33" s="42"/>
    </row>
    <row r="34" spans="1:6" ht="32.5" customHeight="1" thickBot="1" x14ac:dyDescent="0.4">
      <c r="A34" s="33"/>
      <c r="B34" s="199" t="s">
        <v>160</v>
      </c>
      <c r="C34" s="15" t="s">
        <v>161</v>
      </c>
      <c r="D34" s="14"/>
      <c r="E34" s="2"/>
    </row>
    <row r="35" spans="1:6" x14ac:dyDescent="0.35">
      <c r="A35" s="50">
        <v>8</v>
      </c>
      <c r="B35" s="21" t="s">
        <v>162</v>
      </c>
      <c r="C35" s="51" t="s">
        <v>163</v>
      </c>
      <c r="D35" s="14"/>
      <c r="E35" s="2"/>
    </row>
    <row r="36" spans="1:6" ht="49" customHeight="1" x14ac:dyDescent="0.35">
      <c r="A36" s="33"/>
      <c r="B36" s="14" t="s">
        <v>164</v>
      </c>
      <c r="C36" s="15" t="s">
        <v>165</v>
      </c>
      <c r="D36" s="14"/>
      <c r="E36" s="2"/>
    </row>
    <row r="37" spans="1:6" ht="21" customHeight="1" thickBot="1" x14ac:dyDescent="0.4">
      <c r="A37" s="35"/>
      <c r="B37" s="19" t="s">
        <v>166</v>
      </c>
      <c r="C37" s="20" t="s">
        <v>167</v>
      </c>
      <c r="D37" s="39"/>
      <c r="E37" s="61"/>
      <c r="F37" s="62"/>
    </row>
    <row r="38" spans="1:6" ht="18" customHeight="1" x14ac:dyDescent="0.35">
      <c r="A38" s="33">
        <v>9</v>
      </c>
      <c r="B38" s="200" t="s">
        <v>168</v>
      </c>
      <c r="C38" s="52" t="s">
        <v>169</v>
      </c>
      <c r="D38" s="14"/>
      <c r="E38" s="2"/>
    </row>
    <row r="39" spans="1:6" ht="48.65" customHeight="1" thickBot="1" x14ac:dyDescent="0.4">
      <c r="A39" s="33"/>
      <c r="B39" s="14" t="s">
        <v>170</v>
      </c>
      <c r="C39" s="15" t="s">
        <v>171</v>
      </c>
      <c r="D39" s="59"/>
      <c r="E39" s="2"/>
    </row>
    <row r="40" spans="1:6" ht="31.5" customHeight="1" x14ac:dyDescent="0.35">
      <c r="A40" s="50">
        <v>10</v>
      </c>
      <c r="B40" s="156" t="s">
        <v>172</v>
      </c>
      <c r="C40" s="51" t="s">
        <v>173</v>
      </c>
      <c r="D40" s="14"/>
      <c r="E40" s="2"/>
    </row>
    <row r="41" spans="1:6" s="165" customFormat="1" ht="35.5" customHeight="1" x14ac:dyDescent="0.35">
      <c r="A41" s="203"/>
      <c r="B41" s="204" t="s">
        <v>308</v>
      </c>
      <c r="C41" s="205" t="s">
        <v>174</v>
      </c>
      <c r="D41" s="197"/>
      <c r="E41" s="206"/>
    </row>
    <row r="42" spans="1:6" s="211" customFormat="1" ht="70" customHeight="1" x14ac:dyDescent="0.35">
      <c r="A42" s="207"/>
      <c r="B42" s="208" t="s">
        <v>309</v>
      </c>
      <c r="C42" s="209" t="s">
        <v>175</v>
      </c>
      <c r="D42" s="185"/>
      <c r="E42" s="210"/>
    </row>
    <row r="43" spans="1:6" s="211" customFormat="1" ht="45" customHeight="1" thickBot="1" x14ac:dyDescent="0.4">
      <c r="A43" s="212"/>
      <c r="B43" s="213" t="s">
        <v>176</v>
      </c>
      <c r="C43" s="65" t="s">
        <v>177</v>
      </c>
      <c r="D43" s="185"/>
      <c r="E43" s="210"/>
    </row>
    <row r="44" spans="1:6" ht="35.5" customHeight="1" x14ac:dyDescent="0.35">
      <c r="A44" s="50">
        <v>11</v>
      </c>
      <c r="B44" s="158" t="s">
        <v>178</v>
      </c>
      <c r="C44" s="51" t="s">
        <v>179</v>
      </c>
      <c r="D44" s="14"/>
      <c r="E44" s="2"/>
    </row>
    <row r="45" spans="1:6" ht="61.5" customHeight="1" x14ac:dyDescent="0.35">
      <c r="A45" s="33"/>
      <c r="B45" s="201" t="s">
        <v>180</v>
      </c>
      <c r="C45" s="15" t="s">
        <v>181</v>
      </c>
      <c r="D45" s="14"/>
      <c r="E45" s="2"/>
    </row>
    <row r="46" spans="1:6" ht="34" customHeight="1" thickBot="1" x14ac:dyDescent="0.4">
      <c r="A46" s="35"/>
      <c r="B46" s="157" t="s">
        <v>182</v>
      </c>
      <c r="C46" s="20" t="s">
        <v>183</v>
      </c>
      <c r="D46" s="14"/>
      <c r="E46" s="2"/>
    </row>
    <row r="47" spans="1:6" ht="18" customHeight="1" x14ac:dyDescent="0.35">
      <c r="A47" s="50">
        <v>12</v>
      </c>
      <c r="B47" s="158" t="s">
        <v>184</v>
      </c>
      <c r="C47" s="51" t="s">
        <v>185</v>
      </c>
      <c r="D47" s="14"/>
      <c r="E47" s="2"/>
    </row>
    <row r="48" spans="1:6" s="4" customFormat="1" ht="66" customHeight="1" thickBot="1" x14ac:dyDescent="0.4">
      <c r="A48" s="190"/>
      <c r="B48" s="194" t="s">
        <v>186</v>
      </c>
      <c r="C48" s="179" t="s">
        <v>187</v>
      </c>
      <c r="D48" s="48"/>
      <c r="E48" s="192"/>
    </row>
    <row r="49" spans="1:5" ht="18" customHeight="1" x14ac:dyDescent="0.35">
      <c r="A49" s="50">
        <v>13</v>
      </c>
      <c r="B49" s="158" t="s">
        <v>188</v>
      </c>
      <c r="C49" s="51" t="s">
        <v>189</v>
      </c>
      <c r="D49" s="14"/>
      <c r="E49" s="2"/>
    </row>
    <row r="50" spans="1:5" ht="144.65" customHeight="1" x14ac:dyDescent="0.35">
      <c r="A50" s="33"/>
      <c r="B50" s="201" t="s">
        <v>190</v>
      </c>
      <c r="C50" s="15" t="s">
        <v>191</v>
      </c>
      <c r="D50" s="14"/>
      <c r="E50" s="2"/>
    </row>
    <row r="51" spans="1:5" ht="89.15" customHeight="1" thickBot="1" x14ac:dyDescent="0.4">
      <c r="A51" s="35"/>
      <c r="B51" s="157" t="s">
        <v>192</v>
      </c>
      <c r="C51" s="161" t="s">
        <v>193</v>
      </c>
      <c r="D51" s="14"/>
      <c r="E51" s="2"/>
    </row>
    <row r="52" spans="1:5" ht="31" customHeight="1" x14ac:dyDescent="0.35">
      <c r="A52" s="50">
        <v>14</v>
      </c>
      <c r="B52" s="158" t="s">
        <v>194</v>
      </c>
      <c r="C52" s="51" t="s">
        <v>195</v>
      </c>
      <c r="D52" s="14"/>
      <c r="E52" s="2"/>
    </row>
    <row r="53" spans="1:5" ht="107.15" customHeight="1" x14ac:dyDescent="0.35">
      <c r="A53" s="33"/>
      <c r="B53" s="201" t="s">
        <v>196</v>
      </c>
      <c r="C53" s="160" t="s">
        <v>197</v>
      </c>
      <c r="D53" s="14"/>
      <c r="E53" s="2"/>
    </row>
    <row r="54" spans="1:5" ht="162" customHeight="1" x14ac:dyDescent="0.35">
      <c r="A54" s="33"/>
      <c r="B54" s="201" t="s">
        <v>198</v>
      </c>
      <c r="C54" s="160" t="s">
        <v>199</v>
      </c>
      <c r="D54" s="14"/>
      <c r="E54" s="2"/>
    </row>
    <row r="55" spans="1:5" ht="102.65" customHeight="1" thickBot="1" x14ac:dyDescent="0.4">
      <c r="A55" s="35"/>
      <c r="B55" s="157" t="s">
        <v>200</v>
      </c>
      <c r="C55" s="161" t="s">
        <v>201</v>
      </c>
      <c r="D55" s="14"/>
      <c r="E55" s="2"/>
    </row>
    <row r="56" spans="1:5" ht="18" customHeight="1" x14ac:dyDescent="0.35">
      <c r="A56" s="50">
        <v>15</v>
      </c>
      <c r="B56" s="158" t="s">
        <v>202</v>
      </c>
      <c r="C56" s="51" t="s">
        <v>203</v>
      </c>
      <c r="D56" s="14"/>
      <c r="E56" s="2"/>
    </row>
    <row r="57" spans="1:5" ht="48" customHeight="1" thickBot="1" x14ac:dyDescent="0.4">
      <c r="A57" s="35"/>
      <c r="B57" s="157" t="s">
        <v>204</v>
      </c>
      <c r="C57" s="20" t="s">
        <v>205</v>
      </c>
      <c r="D57" s="14"/>
      <c r="E57" s="2"/>
    </row>
    <row r="58" spans="1:5" ht="18" customHeight="1" x14ac:dyDescent="0.35">
      <c r="A58" s="33"/>
      <c r="B58" s="202"/>
      <c r="C58" s="15"/>
      <c r="D58" s="14"/>
      <c r="E58" s="2"/>
    </row>
    <row r="59" spans="1:5" x14ac:dyDescent="0.35">
      <c r="A59" s="33"/>
      <c r="B59" s="14"/>
      <c r="C59" s="15"/>
      <c r="D59" s="14"/>
      <c r="E59" s="2"/>
    </row>
    <row r="60" spans="1:5" x14ac:dyDescent="0.35">
      <c r="A60" s="33"/>
      <c r="B60" s="7" t="s">
        <v>73</v>
      </c>
      <c r="C60" s="13" t="s">
        <v>74</v>
      </c>
      <c r="D60" s="14"/>
      <c r="E60" s="2"/>
    </row>
    <row r="61" spans="1:5" ht="28.5" thickBot="1" x14ac:dyDescent="0.4">
      <c r="A61" s="35"/>
      <c r="B61" s="19" t="s">
        <v>75</v>
      </c>
      <c r="C61" s="20" t="s">
        <v>76</v>
      </c>
      <c r="D61" s="14"/>
      <c r="E61" s="2"/>
    </row>
    <row r="62" spans="1:5" x14ac:dyDescent="0.35">
      <c r="B62" s="14"/>
      <c r="C62" s="14"/>
      <c r="D62" s="14"/>
      <c r="E62" s="2"/>
    </row>
    <row r="63" spans="1:5" x14ac:dyDescent="0.35">
      <c r="B63" s="14"/>
      <c r="C63" s="14"/>
      <c r="D63" s="14"/>
      <c r="E63" s="2"/>
    </row>
    <row r="64" spans="1:5" x14ac:dyDescent="0.35">
      <c r="B64" s="14"/>
      <c r="C64" s="14"/>
      <c r="D64" s="14"/>
      <c r="E64" s="2"/>
    </row>
    <row r="65" spans="2:5" x14ac:dyDescent="0.35">
      <c r="B65" s="14"/>
      <c r="C65" s="14"/>
      <c r="D65" s="14"/>
      <c r="E65" s="2"/>
    </row>
    <row r="66" spans="2:5" x14ac:dyDescent="0.35">
      <c r="B66" s="14"/>
      <c r="C66" s="14"/>
      <c r="D66" s="14"/>
      <c r="E66" s="2"/>
    </row>
    <row r="67" spans="2:5" x14ac:dyDescent="0.35">
      <c r="B67" s="14"/>
      <c r="C67" s="14"/>
      <c r="D67" s="14"/>
      <c r="E67" s="2"/>
    </row>
    <row r="68" spans="2:5" x14ac:dyDescent="0.35">
      <c r="B68" s="14"/>
      <c r="C68" s="14"/>
      <c r="D68" s="14"/>
      <c r="E68" s="2"/>
    </row>
    <row r="69" spans="2:5" x14ac:dyDescent="0.35">
      <c r="B69" s="14"/>
      <c r="C69" s="14"/>
      <c r="D69" s="14"/>
      <c r="E69" s="2"/>
    </row>
    <row r="70" spans="2:5" x14ac:dyDescent="0.35">
      <c r="B70" s="14"/>
      <c r="C70" s="14"/>
      <c r="D70" s="14"/>
      <c r="E70" s="2"/>
    </row>
    <row r="71" spans="2:5" x14ac:dyDescent="0.35">
      <c r="B71" s="14"/>
      <c r="C71" s="14"/>
      <c r="D71" s="14"/>
      <c r="E71" s="2"/>
    </row>
    <row r="72" spans="2:5" x14ac:dyDescent="0.35">
      <c r="B72" s="14"/>
      <c r="C72" s="14"/>
      <c r="D72" s="14"/>
      <c r="E72" s="2"/>
    </row>
    <row r="73" spans="2:5" x14ac:dyDescent="0.35">
      <c r="B73" s="14"/>
      <c r="C73" s="14"/>
      <c r="D73" s="14"/>
      <c r="E73" s="2"/>
    </row>
    <row r="74" spans="2:5" x14ac:dyDescent="0.35">
      <c r="B74" s="14"/>
      <c r="C74" s="14"/>
      <c r="D74" s="14"/>
      <c r="E74" s="2"/>
    </row>
    <row r="75" spans="2:5" x14ac:dyDescent="0.35">
      <c r="B75" s="14"/>
      <c r="C75" s="14"/>
      <c r="D75" s="14"/>
      <c r="E75" s="2"/>
    </row>
    <row r="76" spans="2:5" x14ac:dyDescent="0.35">
      <c r="B76" s="14"/>
      <c r="C76" s="14"/>
      <c r="D76" s="14"/>
      <c r="E76" s="2"/>
    </row>
    <row r="77" spans="2:5" x14ac:dyDescent="0.35">
      <c r="B77" s="14"/>
      <c r="C77" s="14"/>
      <c r="D77" s="14"/>
      <c r="E77" s="2"/>
    </row>
    <row r="78" spans="2:5" x14ac:dyDescent="0.35">
      <c r="B78" s="14"/>
      <c r="C78" s="14"/>
      <c r="D78" s="14"/>
      <c r="E78" s="2"/>
    </row>
    <row r="79" spans="2:5" x14ac:dyDescent="0.35">
      <c r="B79" s="14"/>
      <c r="C79" s="14"/>
      <c r="D79" s="14"/>
      <c r="E79" s="2"/>
    </row>
    <row r="80" spans="2:5" x14ac:dyDescent="0.35">
      <c r="B80" s="14"/>
      <c r="C80" s="14"/>
      <c r="D80" s="14"/>
      <c r="E80" s="2"/>
    </row>
    <row r="81" spans="2:5" x14ac:dyDescent="0.35">
      <c r="B81" s="14"/>
      <c r="C81" s="14"/>
      <c r="D81" s="14"/>
      <c r="E81" s="2"/>
    </row>
    <row r="82" spans="2:5" x14ac:dyDescent="0.35">
      <c r="B82" s="14"/>
      <c r="C82" s="14"/>
      <c r="D82" s="14"/>
      <c r="E82" s="2"/>
    </row>
    <row r="83" spans="2:5" x14ac:dyDescent="0.35">
      <c r="B83" s="14"/>
      <c r="C83" s="14"/>
      <c r="D83" s="14"/>
      <c r="E83" s="2"/>
    </row>
    <row r="84" spans="2:5" x14ac:dyDescent="0.35">
      <c r="B84" s="14"/>
      <c r="C84" s="14"/>
      <c r="D84" s="14"/>
      <c r="E84" s="2"/>
    </row>
    <row r="85" spans="2:5" x14ac:dyDescent="0.35">
      <c r="B85" s="14"/>
      <c r="C85" s="14"/>
      <c r="D85" s="14"/>
      <c r="E85" s="2"/>
    </row>
    <row r="86" spans="2:5" x14ac:dyDescent="0.35">
      <c r="B86" s="14"/>
      <c r="C86" s="14"/>
      <c r="D86" s="14"/>
      <c r="E86" s="2"/>
    </row>
    <row r="87" spans="2:5" x14ac:dyDescent="0.35">
      <c r="B87" s="14"/>
      <c r="C87" s="14"/>
      <c r="D87" s="14"/>
      <c r="E87" s="2"/>
    </row>
    <row r="88" spans="2:5" x14ac:dyDescent="0.35">
      <c r="B88" s="14"/>
      <c r="C88" s="14"/>
      <c r="D88" s="14"/>
      <c r="E88" s="2"/>
    </row>
    <row r="89" spans="2:5" x14ac:dyDescent="0.35">
      <c r="B89" s="14"/>
      <c r="C89" s="14"/>
      <c r="D89" s="14"/>
      <c r="E89" s="2"/>
    </row>
    <row r="90" spans="2:5" x14ac:dyDescent="0.35">
      <c r="B90" s="14"/>
      <c r="C90" s="14"/>
      <c r="D90" s="14"/>
      <c r="E90"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C7F4A-A2D6-4711-8F1B-86C622D22F07}">
  <dimension ref="A1:I30"/>
  <sheetViews>
    <sheetView zoomScale="55" zoomScaleNormal="55" workbookViewId="0">
      <pane ySplit="1" topLeftCell="A2" activePane="bottomLeft" state="frozen"/>
      <selection activeCell="F18" sqref="F18"/>
      <selection pane="bottomLeft" activeCell="P3" sqref="P3"/>
    </sheetView>
  </sheetViews>
  <sheetFormatPr defaultColWidth="11.453125" defaultRowHeight="12.5" x14ac:dyDescent="0.35"/>
  <cols>
    <col min="1" max="1" width="7.1796875" style="370" customWidth="1"/>
    <col min="2" max="2" width="9.54296875" style="369" customWidth="1"/>
    <col min="3" max="3" width="16.54296875" style="369" customWidth="1"/>
    <col min="4" max="4" width="15.1796875" style="369" customWidth="1"/>
    <col min="5" max="6" width="35.453125" style="369" customWidth="1"/>
    <col min="7" max="7" width="12.81640625" style="369" bestFit="1" customWidth="1"/>
    <col min="8" max="8" width="19.54296875" style="369" bestFit="1" customWidth="1"/>
    <col min="9" max="9" width="10" style="369" customWidth="1"/>
    <col min="10" max="16384" width="11.453125" style="370"/>
  </cols>
  <sheetData>
    <row r="1" spans="1:9" s="375" customFormat="1" ht="61.5" customHeight="1" x14ac:dyDescent="0.35">
      <c r="A1" s="371" t="s">
        <v>350</v>
      </c>
      <c r="B1" s="371" t="s">
        <v>351</v>
      </c>
      <c r="C1" s="372" t="s">
        <v>208</v>
      </c>
      <c r="D1" s="373" t="s">
        <v>207</v>
      </c>
      <c r="E1" s="374" t="s">
        <v>352</v>
      </c>
      <c r="F1" s="374" t="s">
        <v>353</v>
      </c>
      <c r="G1" s="373" t="s">
        <v>209</v>
      </c>
      <c r="H1" s="373" t="s">
        <v>354</v>
      </c>
      <c r="I1" s="373" t="s">
        <v>355</v>
      </c>
    </row>
    <row r="2" spans="1:9" ht="316.25" customHeight="1" x14ac:dyDescent="0.35">
      <c r="A2" s="376">
        <v>1</v>
      </c>
      <c r="B2" s="377" t="s">
        <v>210</v>
      </c>
      <c r="C2" s="378" t="s">
        <v>356</v>
      </c>
      <c r="D2" s="379" t="s">
        <v>357</v>
      </c>
      <c r="E2" s="151" t="s">
        <v>358</v>
      </c>
      <c r="F2" s="151" t="s">
        <v>359</v>
      </c>
      <c r="G2" s="380">
        <v>36</v>
      </c>
      <c r="H2" s="380" t="s">
        <v>360</v>
      </c>
      <c r="I2" s="381">
        <v>12</v>
      </c>
    </row>
    <row r="3" spans="1:9" ht="313.25" customHeight="1" x14ac:dyDescent="0.35">
      <c r="A3" s="382"/>
      <c r="B3" s="383" t="s">
        <v>211</v>
      </c>
      <c r="C3" s="378" t="s">
        <v>356</v>
      </c>
      <c r="D3" s="379" t="s">
        <v>357</v>
      </c>
      <c r="E3" s="151" t="s">
        <v>361</v>
      </c>
      <c r="F3" s="151" t="s">
        <v>362</v>
      </c>
      <c r="G3" s="380">
        <v>36</v>
      </c>
      <c r="H3" s="380" t="s">
        <v>360</v>
      </c>
      <c r="I3" s="384">
        <v>3</v>
      </c>
    </row>
    <row r="4" spans="1:9" ht="276" x14ac:dyDescent="0.35">
      <c r="A4" s="382"/>
      <c r="B4" s="383" t="s">
        <v>257</v>
      </c>
      <c r="C4" s="386" t="s">
        <v>363</v>
      </c>
      <c r="D4" s="387" t="s">
        <v>364</v>
      </c>
      <c r="E4" s="388" t="s">
        <v>365</v>
      </c>
      <c r="F4" s="388" t="s">
        <v>366</v>
      </c>
      <c r="G4" s="389">
        <v>36</v>
      </c>
      <c r="H4" s="389" t="s">
        <v>360</v>
      </c>
      <c r="I4" s="390">
        <v>9</v>
      </c>
    </row>
    <row r="5" spans="1:9" ht="149.5" x14ac:dyDescent="0.35">
      <c r="A5" s="382"/>
      <c r="B5" s="377" t="s">
        <v>258</v>
      </c>
      <c r="C5" s="386" t="s">
        <v>367</v>
      </c>
      <c r="D5" s="387" t="s">
        <v>368</v>
      </c>
      <c r="E5" s="388" t="s">
        <v>369</v>
      </c>
      <c r="F5" s="388" t="s">
        <v>370</v>
      </c>
      <c r="G5" s="389">
        <v>24</v>
      </c>
      <c r="H5" s="389" t="s">
        <v>371</v>
      </c>
      <c r="I5" s="390">
        <v>5</v>
      </c>
    </row>
    <row r="6" spans="1:9" ht="80.5" x14ac:dyDescent="0.35">
      <c r="A6" s="382"/>
      <c r="B6" s="383" t="s">
        <v>259</v>
      </c>
      <c r="C6" s="378" t="s">
        <v>372</v>
      </c>
      <c r="D6" s="379" t="s">
        <v>373</v>
      </c>
      <c r="E6" s="151" t="s">
        <v>374</v>
      </c>
      <c r="F6" s="151" t="s">
        <v>375</v>
      </c>
      <c r="G6" s="380">
        <v>12</v>
      </c>
      <c r="H6" s="380" t="s">
        <v>360</v>
      </c>
      <c r="I6" s="384">
        <v>20</v>
      </c>
    </row>
    <row r="7" spans="1:9" ht="80.5" x14ac:dyDescent="0.35">
      <c r="A7" s="382"/>
      <c r="B7" s="383" t="s">
        <v>260</v>
      </c>
      <c r="C7" s="391" t="s">
        <v>376</v>
      </c>
      <c r="D7" s="392" t="s">
        <v>377</v>
      </c>
      <c r="E7" s="151" t="s">
        <v>378</v>
      </c>
      <c r="F7" s="151" t="s">
        <v>379</v>
      </c>
      <c r="G7" s="380">
        <v>12</v>
      </c>
      <c r="H7" s="380" t="s">
        <v>360</v>
      </c>
      <c r="I7" s="384">
        <v>5</v>
      </c>
    </row>
    <row r="8" spans="1:9" ht="80.5" x14ac:dyDescent="0.35">
      <c r="A8" s="382"/>
      <c r="B8" s="377" t="s">
        <v>261</v>
      </c>
      <c r="C8" s="378" t="s">
        <v>380</v>
      </c>
      <c r="D8" s="379" t="s">
        <v>381</v>
      </c>
      <c r="E8" s="392" t="s">
        <v>382</v>
      </c>
      <c r="F8" s="392" t="s">
        <v>383</v>
      </c>
      <c r="G8" s="380">
        <v>12</v>
      </c>
      <c r="H8" s="380" t="s">
        <v>360</v>
      </c>
      <c r="I8" s="384">
        <v>10</v>
      </c>
    </row>
    <row r="9" spans="1:9" ht="112.75" customHeight="1" x14ac:dyDescent="0.35">
      <c r="A9" s="393"/>
      <c r="B9" s="377" t="s">
        <v>262</v>
      </c>
      <c r="C9" s="378" t="s">
        <v>384</v>
      </c>
      <c r="D9" s="379" t="s">
        <v>385</v>
      </c>
      <c r="E9" s="391" t="s">
        <v>386</v>
      </c>
      <c r="F9" s="391" t="s">
        <v>387</v>
      </c>
      <c r="G9" s="380">
        <v>12</v>
      </c>
      <c r="H9" s="380" t="s">
        <v>360</v>
      </c>
      <c r="I9" s="384">
        <v>10</v>
      </c>
    </row>
    <row r="10" spans="1:9" ht="300" x14ac:dyDescent="0.35">
      <c r="A10" s="394">
        <v>2</v>
      </c>
      <c r="B10" s="377" t="s">
        <v>49</v>
      </c>
      <c r="C10" s="395" t="s">
        <v>388</v>
      </c>
      <c r="D10" s="396" t="s">
        <v>389</v>
      </c>
      <c r="E10" s="397" t="s">
        <v>390</v>
      </c>
      <c r="F10" s="397" t="s">
        <v>391</v>
      </c>
      <c r="G10" s="380">
        <v>12</v>
      </c>
      <c r="H10" s="380" t="s">
        <v>360</v>
      </c>
      <c r="I10" s="384">
        <v>10</v>
      </c>
    </row>
    <row r="11" spans="1:9" ht="138" x14ac:dyDescent="0.35">
      <c r="A11" s="385">
        <v>3</v>
      </c>
      <c r="B11" s="383" t="s">
        <v>392</v>
      </c>
      <c r="C11" s="378" t="s">
        <v>393</v>
      </c>
      <c r="D11" s="379" t="s">
        <v>394</v>
      </c>
      <c r="E11" s="392" t="s">
        <v>395</v>
      </c>
      <c r="F11" s="392" t="s">
        <v>396</v>
      </c>
      <c r="G11" s="380">
        <v>12</v>
      </c>
      <c r="H11" s="380" t="s">
        <v>360</v>
      </c>
      <c r="I11" s="384">
        <v>2</v>
      </c>
    </row>
    <row r="12" spans="1:9" ht="391" x14ac:dyDescent="0.35">
      <c r="A12" s="398">
        <v>4</v>
      </c>
      <c r="B12" s="383" t="s">
        <v>138</v>
      </c>
      <c r="C12" s="397" t="s">
        <v>397</v>
      </c>
      <c r="D12" s="397" t="s">
        <v>398</v>
      </c>
      <c r="E12" s="392" t="s">
        <v>399</v>
      </c>
      <c r="F12" s="392" t="s">
        <v>400</v>
      </c>
      <c r="G12" s="380">
        <v>12</v>
      </c>
      <c r="H12" s="380" t="s">
        <v>360</v>
      </c>
      <c r="I12" s="384">
        <v>1</v>
      </c>
    </row>
    <row r="13" spans="1:9" ht="69" x14ac:dyDescent="0.35">
      <c r="A13" s="399"/>
      <c r="B13" s="383" t="s">
        <v>141</v>
      </c>
      <c r="C13" s="397" t="s">
        <v>401</v>
      </c>
      <c r="D13" s="397" t="s">
        <v>454</v>
      </c>
      <c r="E13" s="392" t="s">
        <v>402</v>
      </c>
      <c r="F13" s="392" t="s">
        <v>403</v>
      </c>
      <c r="G13" s="380">
        <v>12</v>
      </c>
      <c r="H13" s="380" t="s">
        <v>360</v>
      </c>
      <c r="I13" s="384">
        <v>2</v>
      </c>
    </row>
    <row r="14" spans="1:9" ht="69" x14ac:dyDescent="0.35">
      <c r="A14" s="399"/>
      <c r="B14" s="383" t="s">
        <v>144</v>
      </c>
      <c r="C14" s="397" t="s">
        <v>404</v>
      </c>
      <c r="D14" s="397" t="s">
        <v>405</v>
      </c>
      <c r="E14" s="392" t="s">
        <v>402</v>
      </c>
      <c r="F14" s="392" t="s">
        <v>403</v>
      </c>
      <c r="G14" s="380">
        <v>12</v>
      </c>
      <c r="H14" s="380" t="s">
        <v>360</v>
      </c>
      <c r="I14" s="384">
        <v>2</v>
      </c>
    </row>
    <row r="15" spans="1:9" ht="69" x14ac:dyDescent="0.35">
      <c r="A15" s="399"/>
      <c r="B15" s="383" t="s">
        <v>147</v>
      </c>
      <c r="C15" s="397" t="s">
        <v>406</v>
      </c>
      <c r="D15" s="397" t="s">
        <v>407</v>
      </c>
      <c r="E15" s="392" t="s">
        <v>402</v>
      </c>
      <c r="F15" s="392" t="s">
        <v>403</v>
      </c>
      <c r="G15" s="380">
        <v>12</v>
      </c>
      <c r="H15" s="380" t="s">
        <v>360</v>
      </c>
      <c r="I15" s="384">
        <v>2</v>
      </c>
    </row>
    <row r="16" spans="1:9" ht="69" x14ac:dyDescent="0.35">
      <c r="A16" s="399"/>
      <c r="B16" s="383" t="s">
        <v>408</v>
      </c>
      <c r="C16" s="397" t="s">
        <v>409</v>
      </c>
      <c r="D16" s="397" t="s">
        <v>410</v>
      </c>
      <c r="E16" s="392" t="s">
        <v>402</v>
      </c>
      <c r="F16" s="392" t="s">
        <v>403</v>
      </c>
      <c r="G16" s="380">
        <v>12</v>
      </c>
      <c r="H16" s="380" t="s">
        <v>360</v>
      </c>
      <c r="I16" s="384">
        <v>2</v>
      </c>
    </row>
    <row r="17" spans="1:9" ht="69" x14ac:dyDescent="0.35">
      <c r="A17" s="399"/>
      <c r="B17" s="383" t="s">
        <v>411</v>
      </c>
      <c r="C17" s="397" t="s">
        <v>412</v>
      </c>
      <c r="D17" s="397" t="s">
        <v>413</v>
      </c>
      <c r="E17" s="392" t="s">
        <v>414</v>
      </c>
      <c r="F17" s="392" t="s">
        <v>415</v>
      </c>
      <c r="G17" s="380">
        <v>12</v>
      </c>
      <c r="H17" s="380" t="s">
        <v>360</v>
      </c>
      <c r="I17" s="384">
        <v>2</v>
      </c>
    </row>
    <row r="18" spans="1:9" ht="80.5" x14ac:dyDescent="0.35">
      <c r="A18" s="400"/>
      <c r="B18" s="383" t="s">
        <v>416</v>
      </c>
      <c r="C18" s="397" t="s">
        <v>417</v>
      </c>
      <c r="D18" s="397" t="s">
        <v>418</v>
      </c>
      <c r="E18" s="392" t="s">
        <v>419</v>
      </c>
      <c r="F18" s="392" t="s">
        <v>420</v>
      </c>
      <c r="G18" s="380">
        <v>12</v>
      </c>
      <c r="H18" s="380" t="s">
        <v>360</v>
      </c>
      <c r="I18" s="384">
        <v>2</v>
      </c>
    </row>
    <row r="19" spans="1:9" ht="79.75" customHeight="1" x14ac:dyDescent="0.35">
      <c r="A19" s="398">
        <v>5</v>
      </c>
      <c r="B19" s="401" t="s">
        <v>421</v>
      </c>
      <c r="C19" s="397" t="s">
        <v>422</v>
      </c>
      <c r="D19" s="397" t="s">
        <v>423</v>
      </c>
      <c r="E19" s="392" t="s">
        <v>424</v>
      </c>
      <c r="F19" s="392" t="s">
        <v>425</v>
      </c>
      <c r="G19" s="380">
        <v>12</v>
      </c>
      <c r="H19" s="380" t="s">
        <v>360</v>
      </c>
      <c r="I19" s="384">
        <v>2</v>
      </c>
    </row>
    <row r="20" spans="1:9" ht="85.25" customHeight="1" x14ac:dyDescent="0.35">
      <c r="A20" s="399"/>
      <c r="B20" s="401" t="s">
        <v>426</v>
      </c>
      <c r="C20" s="397" t="s">
        <v>427</v>
      </c>
      <c r="D20" s="397" t="s">
        <v>428</v>
      </c>
      <c r="E20" s="392" t="s">
        <v>424</v>
      </c>
      <c r="F20" s="392" t="s">
        <v>425</v>
      </c>
      <c r="G20" s="380">
        <v>12</v>
      </c>
      <c r="H20" s="380" t="s">
        <v>360</v>
      </c>
      <c r="I20" s="384">
        <v>2</v>
      </c>
    </row>
    <row r="21" spans="1:9" ht="79.25" customHeight="1" x14ac:dyDescent="0.35">
      <c r="A21" s="399"/>
      <c r="B21" s="401" t="s">
        <v>429</v>
      </c>
      <c r="C21" s="397" t="s">
        <v>430</v>
      </c>
      <c r="D21" s="397" t="s">
        <v>431</v>
      </c>
      <c r="E21" s="392" t="s">
        <v>424</v>
      </c>
      <c r="F21" s="392" t="s">
        <v>425</v>
      </c>
      <c r="G21" s="380">
        <v>12</v>
      </c>
      <c r="H21" s="380" t="s">
        <v>360</v>
      </c>
      <c r="I21" s="384">
        <v>2</v>
      </c>
    </row>
    <row r="22" spans="1:9" ht="70.25" customHeight="1" x14ac:dyDescent="0.35">
      <c r="A22" s="399"/>
      <c r="B22" s="401" t="s">
        <v>432</v>
      </c>
      <c r="C22" s="397" t="s">
        <v>433</v>
      </c>
      <c r="D22" s="397" t="s">
        <v>434</v>
      </c>
      <c r="E22" s="392" t="s">
        <v>424</v>
      </c>
      <c r="F22" s="392" t="s">
        <v>425</v>
      </c>
      <c r="G22" s="380">
        <v>12</v>
      </c>
      <c r="H22" s="380" t="s">
        <v>360</v>
      </c>
      <c r="I22" s="384">
        <v>2</v>
      </c>
    </row>
    <row r="23" spans="1:9" ht="78.650000000000006" customHeight="1" x14ac:dyDescent="0.35">
      <c r="A23" s="399"/>
      <c r="B23" s="401" t="s">
        <v>435</v>
      </c>
      <c r="C23" s="397" t="s">
        <v>436</v>
      </c>
      <c r="D23" s="397" t="s">
        <v>437</v>
      </c>
      <c r="E23" s="392" t="s">
        <v>438</v>
      </c>
      <c r="F23" s="392" t="s">
        <v>439</v>
      </c>
      <c r="G23" s="380">
        <v>12</v>
      </c>
      <c r="H23" s="380" t="s">
        <v>360</v>
      </c>
      <c r="I23" s="384">
        <v>2</v>
      </c>
    </row>
    <row r="24" spans="1:9" ht="89.4" customHeight="1" x14ac:dyDescent="0.35">
      <c r="A24" s="400"/>
      <c r="B24" s="401" t="s">
        <v>440</v>
      </c>
      <c r="C24" s="397" t="s">
        <v>441</v>
      </c>
      <c r="D24" s="397" t="s">
        <v>442</v>
      </c>
      <c r="E24" s="392" t="s">
        <v>443</v>
      </c>
      <c r="F24" s="392" t="s">
        <v>444</v>
      </c>
      <c r="G24" s="380">
        <v>12</v>
      </c>
      <c r="H24" s="380" t="s">
        <v>360</v>
      </c>
      <c r="I24" s="384">
        <v>2</v>
      </c>
    </row>
    <row r="27" spans="1:9" x14ac:dyDescent="0.25">
      <c r="I27" s="402"/>
    </row>
    <row r="30" spans="1:9" x14ac:dyDescent="0.25">
      <c r="I30" s="402"/>
    </row>
  </sheetData>
  <autoFilter ref="A1:I24" xr:uid="{00000000-0001-0000-0100-000000000000}"/>
  <mergeCells count="3">
    <mergeCell ref="A12:A18"/>
    <mergeCell ref="A19:A24"/>
    <mergeCell ref="A2:A9"/>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76"/>
  <sheetViews>
    <sheetView showWhiteSpace="0" view="pageLayout" topLeftCell="A61" zoomScale="70" zoomScaleNormal="100" zoomScalePageLayoutView="70" workbookViewId="0">
      <selection activeCell="I45" sqref="I45"/>
    </sheetView>
  </sheetViews>
  <sheetFormatPr defaultColWidth="9.1796875" defaultRowHeight="14.5" x14ac:dyDescent="0.35"/>
  <cols>
    <col min="1" max="1" width="5.81640625" style="119" customWidth="1"/>
    <col min="2" max="2" width="27.81640625" customWidth="1"/>
    <col min="3" max="3" width="28" customWidth="1"/>
    <col min="4" max="4" width="39.81640625" customWidth="1"/>
    <col min="5" max="5" width="36" style="120" customWidth="1"/>
    <col min="6" max="6" width="13.81640625" style="120" customWidth="1"/>
    <col min="7" max="7" width="11.81640625" style="120" customWidth="1"/>
    <col min="8" max="8" width="18.81640625" style="121" customWidth="1"/>
    <col min="9" max="9" width="20.81640625" style="121" customWidth="1"/>
    <col min="10" max="10" width="15" customWidth="1"/>
  </cols>
  <sheetData>
    <row r="1" spans="1:10" ht="15.5" x14ac:dyDescent="0.35">
      <c r="A1" s="307" t="s">
        <v>206</v>
      </c>
      <c r="B1" s="307"/>
      <c r="C1" s="4"/>
      <c r="D1" s="4"/>
      <c r="E1" s="71"/>
      <c r="F1" s="71"/>
      <c r="G1" s="71"/>
      <c r="H1" s="308" t="s">
        <v>250</v>
      </c>
      <c r="I1" s="308"/>
    </row>
    <row r="2" spans="1:10" ht="15.5" x14ac:dyDescent="0.35">
      <c r="A2" s="73"/>
      <c r="B2" s="309" t="s">
        <v>251</v>
      </c>
      <c r="C2" s="310"/>
      <c r="D2" s="74"/>
      <c r="E2" s="311"/>
      <c r="F2" s="311"/>
      <c r="G2" s="311"/>
      <c r="H2" s="311"/>
      <c r="I2" s="75"/>
    </row>
    <row r="3" spans="1:10" ht="14.5" customHeight="1" x14ac:dyDescent="0.35">
      <c r="A3" s="73"/>
      <c r="B3" s="309" t="s">
        <v>252</v>
      </c>
      <c r="C3" s="312"/>
      <c r="D3" s="76"/>
      <c r="E3" s="77"/>
      <c r="F3" s="77"/>
      <c r="G3" s="77"/>
      <c r="H3" s="75"/>
      <c r="I3" s="75"/>
    </row>
    <row r="4" spans="1:10" ht="47.5" customHeight="1" thickBot="1" x14ac:dyDescent="0.4">
      <c r="A4" s="313" t="s">
        <v>215</v>
      </c>
      <c r="B4" s="313"/>
      <c r="C4" s="313"/>
      <c r="D4" s="313"/>
      <c r="E4" s="313"/>
      <c r="F4" s="313"/>
      <c r="G4" s="313"/>
      <c r="H4" s="313"/>
      <c r="I4" s="313"/>
    </row>
    <row r="5" spans="1:10" ht="34.4" customHeight="1" thickBot="1" x14ac:dyDescent="0.4">
      <c r="A5" s="314" t="s">
        <v>253</v>
      </c>
      <c r="B5" s="250"/>
      <c r="C5" s="250"/>
      <c r="D5" s="250"/>
      <c r="E5" s="250"/>
      <c r="F5" s="250"/>
      <c r="G5" s="250"/>
      <c r="H5" s="250"/>
      <c r="I5" s="250"/>
    </row>
    <row r="6" spans="1:10" ht="52.5" thickBot="1" x14ac:dyDescent="0.4">
      <c r="A6" s="78" t="s">
        <v>217</v>
      </c>
      <c r="B6" s="79" t="s">
        <v>254</v>
      </c>
      <c r="C6" s="80" t="s">
        <v>218</v>
      </c>
      <c r="D6" s="80" t="s">
        <v>255</v>
      </c>
      <c r="E6" s="80" t="s">
        <v>256</v>
      </c>
      <c r="F6" s="81" t="s">
        <v>221</v>
      </c>
      <c r="G6" s="81" t="s">
        <v>222</v>
      </c>
      <c r="H6" s="431" t="s">
        <v>452</v>
      </c>
      <c r="I6" s="432" t="s">
        <v>453</v>
      </c>
      <c r="J6" s="82"/>
    </row>
    <row r="7" spans="1:10" s="84" customFormat="1" ht="15" thickBot="1" x14ac:dyDescent="0.4">
      <c r="A7" s="318" t="s">
        <v>224</v>
      </c>
      <c r="B7" s="319"/>
      <c r="C7" s="319"/>
      <c r="D7" s="319"/>
      <c r="E7" s="319"/>
      <c r="F7" s="319"/>
      <c r="G7" s="319"/>
      <c r="H7" s="319"/>
      <c r="I7" s="320"/>
      <c r="J7" s="83"/>
    </row>
    <row r="8" spans="1:10" s="84" customFormat="1" x14ac:dyDescent="0.35">
      <c r="A8" s="419" t="s">
        <v>210</v>
      </c>
      <c r="B8" s="379" t="s">
        <v>357</v>
      </c>
      <c r="C8" s="378" t="s">
        <v>356</v>
      </c>
      <c r="D8" s="420"/>
      <c r="E8" s="420"/>
      <c r="F8" s="449" t="s">
        <v>360</v>
      </c>
      <c r="G8" s="94">
        <v>12</v>
      </c>
      <c r="H8" s="421"/>
      <c r="I8" s="422">
        <f>G8*H8</f>
        <v>0</v>
      </c>
    </row>
    <row r="9" spans="1:10" s="84" customFormat="1" x14ac:dyDescent="0.35">
      <c r="A9" s="417" t="s">
        <v>211</v>
      </c>
      <c r="B9" s="379" t="s">
        <v>357</v>
      </c>
      <c r="C9" s="378" t="s">
        <v>356</v>
      </c>
      <c r="D9" s="89"/>
      <c r="E9" s="89"/>
      <c r="F9" s="449" t="s">
        <v>360</v>
      </c>
      <c r="G9" s="125">
        <v>3</v>
      </c>
      <c r="H9" s="89"/>
      <c r="I9" s="418">
        <f>G9*H9</f>
        <v>0</v>
      </c>
    </row>
    <row r="10" spans="1:10" s="84" customFormat="1" ht="34.5" x14ac:dyDescent="0.35">
      <c r="A10" s="417" t="s">
        <v>257</v>
      </c>
      <c r="B10" s="387" t="s">
        <v>364</v>
      </c>
      <c r="C10" s="386" t="s">
        <v>363</v>
      </c>
      <c r="D10" s="89"/>
      <c r="E10" s="89"/>
      <c r="F10" s="449" t="s">
        <v>360</v>
      </c>
      <c r="G10" s="125">
        <v>9</v>
      </c>
      <c r="H10" s="89"/>
      <c r="I10" s="418">
        <f>G10*H10</f>
        <v>0</v>
      </c>
    </row>
    <row r="11" spans="1:10" s="84" customFormat="1" x14ac:dyDescent="0.35">
      <c r="A11" s="417" t="s">
        <v>258</v>
      </c>
      <c r="B11" s="387" t="s">
        <v>368</v>
      </c>
      <c r="C11" s="386" t="s">
        <v>367</v>
      </c>
      <c r="D11" s="89"/>
      <c r="E11" s="89"/>
      <c r="F11" s="449" t="s">
        <v>360</v>
      </c>
      <c r="G11" s="125">
        <v>5</v>
      </c>
      <c r="H11" s="89"/>
      <c r="I11" s="418">
        <f>G11*H11</f>
        <v>0</v>
      </c>
    </row>
    <row r="12" spans="1:10" s="84" customFormat="1" x14ac:dyDescent="0.35">
      <c r="A12" s="417" t="s">
        <v>259</v>
      </c>
      <c r="B12" s="379" t="s">
        <v>373</v>
      </c>
      <c r="C12" s="378" t="s">
        <v>372</v>
      </c>
      <c r="D12" s="89"/>
      <c r="E12" s="89"/>
      <c r="F12" s="449" t="s">
        <v>360</v>
      </c>
      <c r="G12" s="125">
        <v>20</v>
      </c>
      <c r="H12" s="89"/>
      <c r="I12" s="418">
        <f>G12*H12</f>
        <v>0</v>
      </c>
    </row>
    <row r="13" spans="1:10" s="84" customFormat="1" x14ac:dyDescent="0.35">
      <c r="A13" s="417" t="s">
        <v>260</v>
      </c>
      <c r="B13" s="392" t="s">
        <v>377</v>
      </c>
      <c r="C13" s="391" t="s">
        <v>376</v>
      </c>
      <c r="D13" s="89"/>
      <c r="E13" s="89"/>
      <c r="F13" s="449" t="s">
        <v>360</v>
      </c>
      <c r="G13" s="125">
        <v>5</v>
      </c>
      <c r="H13" s="89"/>
      <c r="I13" s="418">
        <f t="shared" ref="I13" si="0">G13*H13</f>
        <v>0</v>
      </c>
    </row>
    <row r="14" spans="1:10" s="84" customFormat="1" x14ac:dyDescent="0.35">
      <c r="A14" s="417" t="s">
        <v>261</v>
      </c>
      <c r="B14" s="379" t="s">
        <v>381</v>
      </c>
      <c r="C14" s="378" t="s">
        <v>380</v>
      </c>
      <c r="D14" s="89"/>
      <c r="E14" s="89"/>
      <c r="F14" s="449" t="s">
        <v>360</v>
      </c>
      <c r="G14" s="125">
        <v>10</v>
      </c>
      <c r="H14" s="89"/>
      <c r="I14" s="418">
        <f>G14*H14</f>
        <v>0</v>
      </c>
    </row>
    <row r="15" spans="1:10" s="84" customFormat="1" ht="15" thickBot="1" x14ac:dyDescent="0.4">
      <c r="A15" s="423" t="s">
        <v>262</v>
      </c>
      <c r="B15" s="379" t="s">
        <v>385</v>
      </c>
      <c r="C15" s="378" t="s">
        <v>384</v>
      </c>
      <c r="D15" s="424"/>
      <c r="E15" s="424"/>
      <c r="F15" s="449" t="s">
        <v>360</v>
      </c>
      <c r="G15" s="90">
        <v>10</v>
      </c>
      <c r="H15" s="424"/>
      <c r="I15" s="425">
        <f>G15*H15</f>
        <v>0</v>
      </c>
    </row>
    <row r="16" spans="1:10" ht="15" thickBot="1" x14ac:dyDescent="0.4">
      <c r="A16" s="304" t="s">
        <v>263</v>
      </c>
      <c r="B16" s="305"/>
      <c r="C16" s="305"/>
      <c r="D16" s="305"/>
      <c r="E16" s="305"/>
      <c r="F16" s="305"/>
      <c r="G16" s="305"/>
      <c r="H16" s="306"/>
      <c r="I16" s="91">
        <f>SUM(I8:I15)</f>
        <v>0</v>
      </c>
    </row>
    <row r="17" spans="1:9" ht="15" thickBot="1" x14ac:dyDescent="0.4">
      <c r="A17" s="92"/>
      <c r="B17" s="92"/>
      <c r="C17" s="92"/>
      <c r="D17" s="92"/>
      <c r="E17" s="92"/>
      <c r="F17" s="92"/>
      <c r="G17" s="92"/>
      <c r="H17" s="92"/>
      <c r="I17" s="93"/>
    </row>
    <row r="18" spans="1:9" ht="15" thickBot="1" x14ac:dyDescent="0.4">
      <c r="A18" s="318" t="s">
        <v>225</v>
      </c>
      <c r="B18" s="319"/>
      <c r="C18" s="319"/>
      <c r="D18" s="319"/>
      <c r="E18" s="319"/>
      <c r="F18" s="319"/>
      <c r="G18" s="319"/>
      <c r="H18" s="319"/>
      <c r="I18" s="320"/>
    </row>
    <row r="19" spans="1:9" ht="15" thickBot="1" x14ac:dyDescent="0.4">
      <c r="A19" s="85" t="s">
        <v>49</v>
      </c>
      <c r="B19" s="450" t="s">
        <v>389</v>
      </c>
      <c r="C19" s="451" t="s">
        <v>388</v>
      </c>
      <c r="D19" s="89"/>
      <c r="E19" s="89"/>
      <c r="F19" s="449" t="s">
        <v>360</v>
      </c>
      <c r="G19" s="94">
        <v>10</v>
      </c>
      <c r="H19" s="95"/>
      <c r="I19" s="87">
        <f>G19*H19</f>
        <v>0</v>
      </c>
    </row>
    <row r="20" spans="1:9" ht="15" thickBot="1" x14ac:dyDescent="0.4">
      <c r="A20" s="304" t="s">
        <v>264</v>
      </c>
      <c r="B20" s="305"/>
      <c r="C20" s="305"/>
      <c r="D20" s="305"/>
      <c r="E20" s="305"/>
      <c r="F20" s="305"/>
      <c r="G20" s="305"/>
      <c r="H20" s="306"/>
      <c r="I20" s="91">
        <f>SUM(I19)</f>
        <v>0</v>
      </c>
    </row>
    <row r="21" spans="1:9" ht="15" thickBot="1" x14ac:dyDescent="0.4">
      <c r="A21" s="426"/>
      <c r="B21" s="427"/>
      <c r="C21" s="427"/>
      <c r="D21" s="427"/>
      <c r="E21" s="427"/>
      <c r="F21" s="427"/>
      <c r="G21" s="427"/>
      <c r="H21" s="427"/>
      <c r="I21" s="428"/>
    </row>
    <row r="22" spans="1:9" ht="15" thickBot="1" x14ac:dyDescent="0.4">
      <c r="A22" s="318" t="s">
        <v>445</v>
      </c>
      <c r="B22" s="429"/>
      <c r="C22" s="429"/>
      <c r="D22" s="429"/>
      <c r="E22" s="429"/>
      <c r="F22" s="429"/>
      <c r="G22" s="429"/>
      <c r="H22" s="429"/>
      <c r="I22" s="430"/>
    </row>
    <row r="23" spans="1:9" ht="15" thickBot="1" x14ac:dyDescent="0.4">
      <c r="A23" s="405" t="s">
        <v>392</v>
      </c>
      <c r="B23" s="379" t="s">
        <v>394</v>
      </c>
      <c r="C23" s="378" t="s">
        <v>393</v>
      </c>
      <c r="D23" s="420"/>
      <c r="E23" s="420"/>
      <c r="F23" s="449" t="s">
        <v>360</v>
      </c>
      <c r="G23" s="406">
        <v>2</v>
      </c>
      <c r="H23" s="420"/>
      <c r="I23" s="407">
        <f>G23*H23</f>
        <v>0</v>
      </c>
    </row>
    <row r="24" spans="1:9" ht="15" thickBot="1" x14ac:dyDescent="0.4">
      <c r="A24" s="304" t="s">
        <v>446</v>
      </c>
      <c r="B24" s="305"/>
      <c r="C24" s="305"/>
      <c r="D24" s="305"/>
      <c r="E24" s="305"/>
      <c r="F24" s="305"/>
      <c r="G24" s="305"/>
      <c r="H24" s="306"/>
      <c r="I24" s="91">
        <f>SUM(I23)</f>
        <v>0</v>
      </c>
    </row>
    <row r="25" spans="1:9" ht="15" thickBot="1" x14ac:dyDescent="0.4">
      <c r="A25" s="426"/>
      <c r="B25" s="427"/>
      <c r="C25" s="427"/>
      <c r="D25" s="427"/>
      <c r="E25" s="427"/>
      <c r="F25" s="427"/>
      <c r="G25" s="427"/>
      <c r="H25" s="427"/>
      <c r="I25" s="428"/>
    </row>
    <row r="26" spans="1:9" ht="15" thickBot="1" x14ac:dyDescent="0.4">
      <c r="A26" s="318" t="s">
        <v>447</v>
      </c>
      <c r="B26" s="429"/>
      <c r="C26" s="429"/>
      <c r="D26" s="429"/>
      <c r="E26" s="429"/>
      <c r="F26" s="429"/>
      <c r="G26" s="429"/>
      <c r="H26" s="429"/>
      <c r="I26" s="430"/>
    </row>
    <row r="27" spans="1:9" ht="25" x14ac:dyDescent="0.35">
      <c r="A27" s="405" t="s">
        <v>138</v>
      </c>
      <c r="B27" s="452" t="s">
        <v>398</v>
      </c>
      <c r="C27" s="452" t="s">
        <v>397</v>
      </c>
      <c r="D27" s="420"/>
      <c r="E27" s="420"/>
      <c r="F27" s="380" t="s">
        <v>360</v>
      </c>
      <c r="G27" s="406">
        <v>1</v>
      </c>
      <c r="H27" s="420"/>
      <c r="I27" s="407">
        <f t="shared" ref="I23:I33" si="1">G27*H27</f>
        <v>0</v>
      </c>
    </row>
    <row r="28" spans="1:9" ht="25" x14ac:dyDescent="0.35">
      <c r="A28" s="88" t="s">
        <v>141</v>
      </c>
      <c r="B28" s="452" t="s">
        <v>454</v>
      </c>
      <c r="C28" s="452" t="s">
        <v>401</v>
      </c>
      <c r="D28" s="89"/>
      <c r="E28" s="89"/>
      <c r="F28" s="380" t="s">
        <v>360</v>
      </c>
      <c r="G28" s="90">
        <v>2</v>
      </c>
      <c r="H28" s="89"/>
      <c r="I28" s="96">
        <f t="shared" si="1"/>
        <v>0</v>
      </c>
    </row>
    <row r="29" spans="1:9" ht="25" x14ac:dyDescent="0.35">
      <c r="A29" s="88" t="s">
        <v>144</v>
      </c>
      <c r="B29" s="452" t="s">
        <v>405</v>
      </c>
      <c r="C29" s="452" t="s">
        <v>404</v>
      </c>
      <c r="D29" s="89"/>
      <c r="E29" s="89"/>
      <c r="F29" s="380" t="s">
        <v>360</v>
      </c>
      <c r="G29" s="90">
        <v>2</v>
      </c>
      <c r="H29" s="89"/>
      <c r="I29" s="96">
        <f t="shared" si="1"/>
        <v>0</v>
      </c>
    </row>
    <row r="30" spans="1:9" ht="25" x14ac:dyDescent="0.35">
      <c r="A30" s="88" t="s">
        <v>147</v>
      </c>
      <c r="B30" s="452" t="s">
        <v>407</v>
      </c>
      <c r="C30" s="452" t="s">
        <v>406</v>
      </c>
      <c r="D30" s="89"/>
      <c r="E30" s="89"/>
      <c r="F30" s="380" t="s">
        <v>360</v>
      </c>
      <c r="G30" s="90">
        <v>2</v>
      </c>
      <c r="H30" s="89"/>
      <c r="I30" s="96">
        <f t="shared" si="1"/>
        <v>0</v>
      </c>
    </row>
    <row r="31" spans="1:9" ht="25" x14ac:dyDescent="0.35">
      <c r="A31" s="88" t="s">
        <v>408</v>
      </c>
      <c r="B31" s="452" t="s">
        <v>410</v>
      </c>
      <c r="C31" s="452" t="s">
        <v>409</v>
      </c>
      <c r="D31" s="89"/>
      <c r="E31" s="89"/>
      <c r="F31" s="380" t="s">
        <v>360</v>
      </c>
      <c r="G31" s="384">
        <v>2</v>
      </c>
      <c r="H31" s="89"/>
      <c r="I31" s="96">
        <f t="shared" si="1"/>
        <v>0</v>
      </c>
    </row>
    <row r="32" spans="1:9" ht="25" x14ac:dyDescent="0.35">
      <c r="A32" s="88" t="s">
        <v>411</v>
      </c>
      <c r="B32" s="452" t="s">
        <v>413</v>
      </c>
      <c r="C32" s="452" t="s">
        <v>412</v>
      </c>
      <c r="D32" s="89"/>
      <c r="E32" s="89"/>
      <c r="F32" s="380" t="s">
        <v>360</v>
      </c>
      <c r="G32" s="384">
        <v>2</v>
      </c>
      <c r="H32" s="89"/>
      <c r="I32" s="96">
        <f t="shared" si="1"/>
        <v>0</v>
      </c>
    </row>
    <row r="33" spans="1:10" ht="38" thickBot="1" x14ac:dyDescent="0.4">
      <c r="A33" s="88" t="s">
        <v>416</v>
      </c>
      <c r="B33" s="452" t="s">
        <v>418</v>
      </c>
      <c r="C33" s="452" t="s">
        <v>417</v>
      </c>
      <c r="D33" s="89"/>
      <c r="E33" s="89"/>
      <c r="F33" s="380" t="s">
        <v>360</v>
      </c>
      <c r="G33" s="384">
        <v>2</v>
      </c>
      <c r="H33" s="89"/>
      <c r="I33" s="97">
        <f>G33*H33</f>
        <v>0</v>
      </c>
    </row>
    <row r="34" spans="1:10" ht="15" thickBot="1" x14ac:dyDescent="0.4">
      <c r="A34" s="304" t="s">
        <v>448</v>
      </c>
      <c r="B34" s="305"/>
      <c r="C34" s="305"/>
      <c r="D34" s="305"/>
      <c r="E34" s="305"/>
      <c r="F34" s="305"/>
      <c r="G34" s="305"/>
      <c r="H34" s="306"/>
      <c r="I34" s="91">
        <f>SUM(I27:I33)</f>
        <v>0</v>
      </c>
    </row>
    <row r="35" spans="1:10" x14ac:dyDescent="0.35">
      <c r="A35" s="403"/>
      <c r="B35" s="403"/>
      <c r="C35" s="403"/>
      <c r="D35" s="403"/>
      <c r="E35" s="403"/>
      <c r="F35" s="403"/>
      <c r="G35" s="403"/>
      <c r="H35" s="403"/>
      <c r="I35" s="404"/>
    </row>
    <row r="36" spans="1:10" x14ac:dyDescent="0.35">
      <c r="A36" s="412" t="s">
        <v>449</v>
      </c>
      <c r="B36" s="413"/>
      <c r="C36" s="413"/>
      <c r="D36" s="413"/>
      <c r="E36" s="413"/>
      <c r="F36" s="413"/>
      <c r="G36" s="413"/>
      <c r="H36" s="413"/>
      <c r="I36" s="413"/>
    </row>
    <row r="37" spans="1:10" ht="31.5" customHeight="1" x14ac:dyDescent="0.35">
      <c r="A37" s="88" t="s">
        <v>421</v>
      </c>
      <c r="B37" s="452" t="s">
        <v>422</v>
      </c>
      <c r="C37" s="452" t="s">
        <v>423</v>
      </c>
      <c r="D37" s="89"/>
      <c r="E37" s="89"/>
      <c r="F37" s="380" t="s">
        <v>360</v>
      </c>
      <c r="G37" s="90">
        <v>2</v>
      </c>
      <c r="H37" s="89"/>
      <c r="I37" s="96">
        <f t="shared" ref="I37:I42" si="2">G37*H37</f>
        <v>0</v>
      </c>
    </row>
    <row r="38" spans="1:10" ht="28" customHeight="1" x14ac:dyDescent="0.35">
      <c r="A38" s="88" t="s">
        <v>426</v>
      </c>
      <c r="B38" s="452" t="s">
        <v>427</v>
      </c>
      <c r="C38" s="452" t="s">
        <v>428</v>
      </c>
      <c r="D38" s="89"/>
      <c r="E38" s="89"/>
      <c r="F38" s="380" t="s">
        <v>360</v>
      </c>
      <c r="G38" s="90">
        <v>2</v>
      </c>
      <c r="H38" s="89"/>
      <c r="I38" s="96">
        <f t="shared" si="2"/>
        <v>0</v>
      </c>
    </row>
    <row r="39" spans="1:10" ht="25" x14ac:dyDescent="0.35">
      <c r="A39" s="88" t="s">
        <v>429</v>
      </c>
      <c r="B39" s="452" t="s">
        <v>430</v>
      </c>
      <c r="C39" s="452" t="s">
        <v>431</v>
      </c>
      <c r="D39" s="89"/>
      <c r="E39" s="89"/>
      <c r="F39" s="380" t="s">
        <v>360</v>
      </c>
      <c r="G39" s="90">
        <v>2</v>
      </c>
      <c r="H39" s="89"/>
      <c r="I39" s="96">
        <f t="shared" si="2"/>
        <v>0</v>
      </c>
    </row>
    <row r="40" spans="1:10" ht="25" x14ac:dyDescent="0.35">
      <c r="A40" s="88" t="s">
        <v>432</v>
      </c>
      <c r="B40" s="452" t="s">
        <v>433</v>
      </c>
      <c r="C40" s="452" t="s">
        <v>434</v>
      </c>
      <c r="D40" s="89"/>
      <c r="E40" s="89"/>
      <c r="F40" s="380" t="s">
        <v>360</v>
      </c>
      <c r="G40" s="90">
        <v>2</v>
      </c>
      <c r="H40" s="89"/>
      <c r="I40" s="96">
        <f t="shared" si="2"/>
        <v>0</v>
      </c>
    </row>
    <row r="41" spans="1:10" ht="25" x14ac:dyDescent="0.35">
      <c r="A41" s="88" t="s">
        <v>435</v>
      </c>
      <c r="B41" s="452" t="s">
        <v>436</v>
      </c>
      <c r="C41" s="452" t="s">
        <v>437</v>
      </c>
      <c r="D41" s="89"/>
      <c r="E41" s="89"/>
      <c r="F41" s="380" t="s">
        <v>360</v>
      </c>
      <c r="G41" s="90">
        <v>2</v>
      </c>
      <c r="H41" s="89"/>
      <c r="I41" s="96">
        <f t="shared" si="2"/>
        <v>0</v>
      </c>
    </row>
    <row r="42" spans="1:10" ht="38" thickBot="1" x14ac:dyDescent="0.4">
      <c r="A42" s="88" t="s">
        <v>440</v>
      </c>
      <c r="B42" s="452" t="s">
        <v>441</v>
      </c>
      <c r="C42" s="452" t="s">
        <v>442</v>
      </c>
      <c r="D42" s="89"/>
      <c r="E42" s="89"/>
      <c r="F42" s="380" t="s">
        <v>360</v>
      </c>
      <c r="G42" s="90">
        <v>2</v>
      </c>
      <c r="H42" s="89"/>
      <c r="I42" s="96">
        <f t="shared" si="2"/>
        <v>0</v>
      </c>
    </row>
    <row r="43" spans="1:10" ht="15" thickBot="1" x14ac:dyDescent="0.4">
      <c r="A43" s="304" t="s">
        <v>450</v>
      </c>
      <c r="B43" s="305"/>
      <c r="C43" s="305"/>
      <c r="D43" s="305"/>
      <c r="E43" s="305"/>
      <c r="F43" s="305"/>
      <c r="G43" s="305"/>
      <c r="H43" s="306"/>
      <c r="I43" s="91">
        <f>SUM(I37:I42)</f>
        <v>0</v>
      </c>
    </row>
    <row r="44" spans="1:10" ht="15" thickBot="1" x14ac:dyDescent="0.4">
      <c r="A44" s="304" t="s">
        <v>265</v>
      </c>
      <c r="B44" s="305"/>
      <c r="C44" s="305"/>
      <c r="D44" s="305"/>
      <c r="E44" s="305"/>
      <c r="F44" s="305"/>
      <c r="G44" s="305"/>
      <c r="H44" s="306"/>
      <c r="I44" s="91">
        <f>SUM(I16,I20,I24,I34,I43)</f>
        <v>0</v>
      </c>
    </row>
    <row r="45" spans="1:10" x14ac:dyDescent="0.35">
      <c r="A45" s="92"/>
      <c r="B45" s="92"/>
      <c r="C45" s="92"/>
      <c r="D45" s="92"/>
      <c r="E45" s="92"/>
      <c r="F45" s="92"/>
      <c r="G45" s="92"/>
      <c r="H45" s="92"/>
      <c r="I45" s="93"/>
    </row>
    <row r="46" spans="1:10" x14ac:dyDescent="0.35">
      <c r="A46" s="286" t="s">
        <v>266</v>
      </c>
      <c r="B46" s="286"/>
      <c r="C46" s="286"/>
      <c r="D46" s="286"/>
      <c r="E46" s="286"/>
      <c r="F46" s="286"/>
      <c r="G46" s="286"/>
      <c r="H46" s="286"/>
      <c r="I46" s="286"/>
    </row>
    <row r="47" spans="1:10" x14ac:dyDescent="0.35">
      <c r="A47" s="98"/>
      <c r="B47" s="98"/>
      <c r="C47" s="98"/>
      <c r="D47" s="98"/>
      <c r="E47" s="98"/>
      <c r="F47" s="98"/>
      <c r="G47" s="98"/>
      <c r="H47" s="98"/>
      <c r="I47" s="98"/>
    </row>
    <row r="48" spans="1:10" ht="31" customHeight="1" x14ac:dyDescent="0.35">
      <c r="A48" s="415" t="s">
        <v>451</v>
      </c>
      <c r="B48" s="416"/>
      <c r="C48" s="416"/>
      <c r="D48" s="416"/>
      <c r="E48" s="416"/>
      <c r="F48" s="416"/>
      <c r="G48" s="416"/>
      <c r="H48" s="416"/>
      <c r="I48" s="416"/>
      <c r="J48" s="99"/>
    </row>
    <row r="49" spans="1:11" x14ac:dyDescent="0.35">
      <c r="A49" s="98"/>
      <c r="B49" s="98"/>
      <c r="C49" s="98"/>
      <c r="D49" s="98"/>
      <c r="E49" s="98"/>
      <c r="F49" s="98"/>
      <c r="G49" s="98"/>
      <c r="H49" s="98"/>
      <c r="I49" s="98"/>
    </row>
    <row r="50" spans="1:11" x14ac:dyDescent="0.35">
      <c r="A50" s="287" t="s">
        <v>267</v>
      </c>
      <c r="B50" s="287"/>
      <c r="C50" s="288"/>
      <c r="D50" s="433">
        <f>'Invitation NEW'!B57</f>
        <v>46144</v>
      </c>
      <c r="E50" s="77"/>
      <c r="F50" s="77"/>
      <c r="G50" s="77"/>
      <c r="H50" s="75"/>
      <c r="I50" s="75"/>
    </row>
    <row r="51" spans="1:11" ht="15" thickBot="1" x14ac:dyDescent="0.4">
      <c r="A51" s="100"/>
      <c r="B51" s="100"/>
      <c r="C51" s="101"/>
      <c r="D51" s="102"/>
      <c r="E51" s="77"/>
      <c r="F51" s="77"/>
      <c r="G51" s="77"/>
      <c r="H51" s="75"/>
      <c r="I51" s="75"/>
    </row>
    <row r="52" spans="1:11" ht="23.9" customHeight="1" x14ac:dyDescent="0.35">
      <c r="A52" s="289" t="s">
        <v>268</v>
      </c>
      <c r="B52" s="290"/>
      <c r="C52" s="103">
        <v>1</v>
      </c>
      <c r="D52" s="291" t="s">
        <v>269</v>
      </c>
      <c r="E52" s="292"/>
      <c r="F52" s="292"/>
      <c r="G52" s="292"/>
      <c r="H52" s="292"/>
      <c r="I52" s="293"/>
    </row>
    <row r="53" spans="1:11" ht="25.4" customHeight="1" x14ac:dyDescent="0.35">
      <c r="A53" s="294" t="s">
        <v>270</v>
      </c>
      <c r="B53" s="295"/>
      <c r="C53" s="434">
        <v>15</v>
      </c>
      <c r="D53" s="296" t="s">
        <v>271</v>
      </c>
      <c r="E53" s="297"/>
      <c r="F53" s="297"/>
      <c r="G53" s="297"/>
      <c r="H53" s="297"/>
      <c r="I53" s="298"/>
    </row>
    <row r="54" spans="1:11" s="4" customFormat="1" ht="25.4" customHeight="1" thickBot="1" x14ac:dyDescent="0.4">
      <c r="A54" s="104"/>
      <c r="B54" s="105"/>
      <c r="C54" s="77"/>
      <c r="D54" s="106"/>
      <c r="E54" s="106"/>
      <c r="F54" s="106"/>
      <c r="G54" s="106"/>
      <c r="H54" s="106"/>
      <c r="I54" s="107"/>
    </row>
    <row r="55" spans="1:11" ht="24" customHeight="1" thickBot="1" x14ac:dyDescent="0.4">
      <c r="A55" s="251" t="s">
        <v>233</v>
      </c>
      <c r="B55" s="252"/>
      <c r="C55" s="252"/>
      <c r="D55" s="252"/>
      <c r="E55" s="252"/>
      <c r="F55" s="252"/>
      <c r="G55" s="252"/>
      <c r="H55" s="252"/>
      <c r="I55" s="253"/>
    </row>
    <row r="56" spans="1:11" ht="36" customHeight="1" x14ac:dyDescent="0.35">
      <c r="A56" s="108">
        <v>1</v>
      </c>
      <c r="B56" s="274" t="s">
        <v>272</v>
      </c>
      <c r="C56" s="274"/>
      <c r="D56" s="274"/>
      <c r="E56" s="274" t="s">
        <v>273</v>
      </c>
      <c r="F56" s="274"/>
      <c r="G56" s="274"/>
      <c r="H56" s="275"/>
      <c r="I56" s="276"/>
    </row>
    <row r="57" spans="1:11" ht="36" customHeight="1" x14ac:dyDescent="0.35">
      <c r="A57" s="108">
        <v>2</v>
      </c>
      <c r="B57" s="302" t="s">
        <v>274</v>
      </c>
      <c r="C57" s="272"/>
      <c r="D57" s="273"/>
      <c r="E57" s="302" t="s">
        <v>275</v>
      </c>
      <c r="F57" s="272"/>
      <c r="G57" s="272"/>
      <c r="H57" s="272"/>
      <c r="I57" s="303"/>
    </row>
    <row r="58" spans="1:11" ht="42.75" customHeight="1" x14ac:dyDescent="0.35">
      <c r="A58" s="108">
        <v>3</v>
      </c>
      <c r="B58" s="283" t="s">
        <v>276</v>
      </c>
      <c r="C58" s="284"/>
      <c r="D58" s="285"/>
      <c r="E58" s="299" t="s">
        <v>277</v>
      </c>
      <c r="F58" s="299"/>
      <c r="G58" s="299"/>
      <c r="H58" s="300"/>
      <c r="I58" s="301"/>
      <c r="J58" s="1"/>
    </row>
    <row r="59" spans="1:11" ht="256.5" customHeight="1" x14ac:dyDescent="0.35">
      <c r="A59" s="108">
        <v>4</v>
      </c>
      <c r="B59" s="283" t="s">
        <v>278</v>
      </c>
      <c r="C59" s="284"/>
      <c r="D59" s="285"/>
      <c r="E59" s="274" t="s">
        <v>279</v>
      </c>
      <c r="F59" s="274"/>
      <c r="G59" s="274"/>
      <c r="H59" s="275"/>
      <c r="I59" s="276"/>
      <c r="J59" s="1"/>
    </row>
    <row r="60" spans="1:11" ht="23.5" customHeight="1" x14ac:dyDescent="0.35">
      <c r="A60" s="108">
        <v>5</v>
      </c>
      <c r="B60" s="271" t="s">
        <v>280</v>
      </c>
      <c r="C60" s="272"/>
      <c r="D60" s="273"/>
      <c r="E60" s="274" t="s">
        <v>281</v>
      </c>
      <c r="F60" s="274"/>
      <c r="G60" s="274"/>
      <c r="H60" s="275"/>
      <c r="I60" s="276"/>
    </row>
    <row r="61" spans="1:11" ht="36" customHeight="1" x14ac:dyDescent="0.35">
      <c r="A61" s="108">
        <v>6</v>
      </c>
      <c r="B61" s="271" t="s">
        <v>282</v>
      </c>
      <c r="C61" s="272"/>
      <c r="D61" s="273"/>
      <c r="E61" s="274" t="s">
        <v>283</v>
      </c>
      <c r="F61" s="274"/>
      <c r="G61" s="274"/>
      <c r="H61" s="275"/>
      <c r="I61" s="276"/>
    </row>
    <row r="62" spans="1:11" ht="161.5" customHeight="1" x14ac:dyDescent="0.35">
      <c r="A62" s="109">
        <v>7</v>
      </c>
      <c r="B62" s="277" t="s">
        <v>284</v>
      </c>
      <c r="C62" s="278"/>
      <c r="D62" s="279"/>
      <c r="E62" s="280" t="s">
        <v>285</v>
      </c>
      <c r="F62" s="280"/>
      <c r="G62" s="280"/>
      <c r="H62" s="281"/>
      <c r="I62" s="282"/>
    </row>
    <row r="63" spans="1:11" ht="30" customHeight="1" thickBot="1" x14ac:dyDescent="0.4">
      <c r="A63" s="435">
        <v>8</v>
      </c>
      <c r="B63" s="436" t="s">
        <v>286</v>
      </c>
      <c r="C63" s="437"/>
      <c r="D63" s="438"/>
      <c r="E63" s="439" t="s">
        <v>287</v>
      </c>
      <c r="F63" s="439"/>
      <c r="G63" s="439"/>
      <c r="H63" s="440"/>
      <c r="I63" s="441"/>
      <c r="J63" s="269"/>
      <c r="K63" s="270"/>
    </row>
    <row r="64" spans="1:11" ht="15" thickBot="1" x14ac:dyDescent="0.4">
      <c r="A64" s="251" t="s">
        <v>288</v>
      </c>
      <c r="B64" s="252"/>
      <c r="C64" s="252"/>
      <c r="D64" s="252"/>
      <c r="E64" s="252"/>
      <c r="F64" s="252"/>
      <c r="G64" s="252"/>
      <c r="H64" s="252"/>
      <c r="I64" s="253"/>
    </row>
    <row r="65" spans="1:9" s="110" customFormat="1" ht="24.65" customHeight="1" x14ac:dyDescent="0.35">
      <c r="A65" s="442">
        <v>1</v>
      </c>
      <c r="B65" s="443" t="s">
        <v>289</v>
      </c>
      <c r="C65" s="443"/>
      <c r="D65" s="443"/>
      <c r="E65" s="444" t="s">
        <v>290</v>
      </c>
      <c r="F65" s="444"/>
      <c r="G65" s="444"/>
      <c r="H65" s="444"/>
      <c r="I65" s="445"/>
    </row>
    <row r="66" spans="1:9" ht="35.15" customHeight="1" thickBot="1" x14ac:dyDescent="0.4">
      <c r="A66" s="446">
        <v>2</v>
      </c>
      <c r="B66" s="439" t="s">
        <v>291</v>
      </c>
      <c r="C66" s="439"/>
      <c r="D66" s="439"/>
      <c r="E66" s="447" t="s">
        <v>292</v>
      </c>
      <c r="F66" s="447"/>
      <c r="G66" s="447"/>
      <c r="H66" s="447"/>
      <c r="I66" s="448"/>
    </row>
    <row r="67" spans="1:9" ht="14.15" customHeight="1" thickBot="1" x14ac:dyDescent="0.4">
      <c r="A67" s="111"/>
      <c r="B67" s="111"/>
      <c r="C67" s="111"/>
      <c r="D67" s="111"/>
      <c r="E67" s="111"/>
      <c r="F67" s="111"/>
      <c r="G67" s="111"/>
      <c r="H67" s="112"/>
      <c r="I67" s="112"/>
    </row>
    <row r="68" spans="1:9" ht="82.4" customHeight="1" thickBot="1" x14ac:dyDescent="0.4">
      <c r="A68" s="254" t="s">
        <v>242</v>
      </c>
      <c r="B68" s="255"/>
      <c r="C68" s="255"/>
      <c r="D68" s="255"/>
      <c r="E68" s="256" t="s">
        <v>243</v>
      </c>
      <c r="F68" s="256"/>
      <c r="G68" s="256"/>
      <c r="H68" s="257"/>
      <c r="I68" s="258"/>
    </row>
    <row r="69" spans="1:9" ht="15" customHeight="1" x14ac:dyDescent="0.35">
      <c r="A69" s="113"/>
      <c r="B69" s="114"/>
      <c r="C69" s="114"/>
      <c r="D69" s="114"/>
      <c r="E69" s="105"/>
      <c r="F69" s="105"/>
      <c r="G69" s="105"/>
      <c r="H69" s="115"/>
      <c r="I69" s="115"/>
    </row>
    <row r="70" spans="1:9" x14ac:dyDescent="0.35">
      <c r="A70" s="259" t="s">
        <v>244</v>
      </c>
      <c r="B70" s="259"/>
      <c r="C70" s="260"/>
      <c r="D70" s="261"/>
      <c r="E70" s="116" t="s">
        <v>245</v>
      </c>
      <c r="F70" s="260"/>
      <c r="G70" s="264"/>
      <c r="H70" s="264"/>
      <c r="I70" s="261"/>
    </row>
    <row r="71" spans="1:9" x14ac:dyDescent="0.35">
      <c r="A71" s="259" t="s">
        <v>246</v>
      </c>
      <c r="B71" s="259"/>
      <c r="C71" s="262"/>
      <c r="D71" s="263"/>
      <c r="E71" s="116" t="s">
        <v>247</v>
      </c>
      <c r="F71" s="262"/>
      <c r="G71" s="265"/>
      <c r="H71" s="265"/>
      <c r="I71" s="263"/>
    </row>
    <row r="72" spans="1:9" x14ac:dyDescent="0.35">
      <c r="A72" s="266" t="s">
        <v>248</v>
      </c>
      <c r="B72" s="266"/>
      <c r="C72" s="76"/>
      <c r="D72" s="76"/>
      <c r="E72" s="77"/>
      <c r="F72" s="77"/>
      <c r="G72" s="77"/>
      <c r="H72" s="75"/>
      <c r="I72" s="75"/>
    </row>
    <row r="73" spans="1:9" ht="34.4" customHeight="1" x14ac:dyDescent="0.35">
      <c r="A73" s="250" t="s">
        <v>249</v>
      </c>
      <c r="B73" s="250"/>
      <c r="C73" s="250"/>
      <c r="D73" s="250"/>
      <c r="E73" s="250"/>
      <c r="F73" s="250"/>
      <c r="G73" s="250"/>
      <c r="H73" s="250"/>
      <c r="I73" s="250"/>
    </row>
    <row r="74" spans="1:9" x14ac:dyDescent="0.35">
      <c r="A74" s="117"/>
      <c r="B74" s="4"/>
      <c r="C74" s="4"/>
      <c r="D74" s="4"/>
      <c r="E74" s="71"/>
      <c r="F74" s="71"/>
      <c r="G74" s="71"/>
      <c r="H74" s="118"/>
      <c r="I74" s="118"/>
    </row>
    <row r="75" spans="1:9" x14ac:dyDescent="0.35">
      <c r="A75" s="117"/>
      <c r="B75" s="4"/>
      <c r="C75" s="4"/>
      <c r="D75" s="4"/>
      <c r="E75" s="71"/>
      <c r="F75" s="71"/>
      <c r="G75" s="71"/>
      <c r="H75" s="118"/>
      <c r="I75" s="118"/>
    </row>
    <row r="76" spans="1:9" x14ac:dyDescent="0.35">
      <c r="A76" s="117"/>
      <c r="B76" s="4"/>
      <c r="C76" s="4"/>
      <c r="D76" s="4"/>
      <c r="E76" s="71"/>
      <c r="F76" s="71"/>
      <c r="G76" s="71"/>
      <c r="H76" s="118"/>
      <c r="I76" s="118"/>
    </row>
  </sheetData>
  <mergeCells count="58">
    <mergeCell ref="A25:I25"/>
    <mergeCell ref="A22:I22"/>
    <mergeCell ref="A26:I26"/>
    <mergeCell ref="A36:I36"/>
    <mergeCell ref="A43:H43"/>
    <mergeCell ref="A44:H44"/>
    <mergeCell ref="A1:B1"/>
    <mergeCell ref="H1:I1"/>
    <mergeCell ref="B2:C2"/>
    <mergeCell ref="E2:H2"/>
    <mergeCell ref="B3:C3"/>
    <mergeCell ref="A4:I4"/>
    <mergeCell ref="A5:I5"/>
    <mergeCell ref="A7:I7"/>
    <mergeCell ref="A16:H16"/>
    <mergeCell ref="A18:I18"/>
    <mergeCell ref="A34:H34"/>
    <mergeCell ref="A20:H20"/>
    <mergeCell ref="A21:I21"/>
    <mergeCell ref="A24:H24"/>
    <mergeCell ref="B59:D59"/>
    <mergeCell ref="E59:I59"/>
    <mergeCell ref="A46:I46"/>
    <mergeCell ref="A48:I48"/>
    <mergeCell ref="A50:C50"/>
    <mergeCell ref="A52:B52"/>
    <mergeCell ref="D52:I52"/>
    <mergeCell ref="A53:B53"/>
    <mergeCell ref="D53:I53"/>
    <mergeCell ref="A55:I55"/>
    <mergeCell ref="B56:D56"/>
    <mergeCell ref="E56:I56"/>
    <mergeCell ref="B58:D58"/>
    <mergeCell ref="E58:I58"/>
    <mergeCell ref="B57:D57"/>
    <mergeCell ref="E57:I57"/>
    <mergeCell ref="B60:D60"/>
    <mergeCell ref="E60:I60"/>
    <mergeCell ref="B61:D61"/>
    <mergeCell ref="E61:I61"/>
    <mergeCell ref="B62:D62"/>
    <mergeCell ref="E62:I62"/>
    <mergeCell ref="B63:D63"/>
    <mergeCell ref="E63:I63"/>
    <mergeCell ref="J63:K63"/>
    <mergeCell ref="A73:I73"/>
    <mergeCell ref="A64:I64"/>
    <mergeCell ref="B65:D65"/>
    <mergeCell ref="E65:I65"/>
    <mergeCell ref="B66:D66"/>
    <mergeCell ref="E66:I66"/>
    <mergeCell ref="A68:D68"/>
    <mergeCell ref="E68:I68"/>
    <mergeCell ref="A70:B70"/>
    <mergeCell ref="C70:D71"/>
    <mergeCell ref="F70:I71"/>
    <mergeCell ref="A71:B71"/>
    <mergeCell ref="A72:B72"/>
  </mergeCells>
  <phoneticPr fontId="86" type="noConversion"/>
  <conditionalFormatting sqref="C70">
    <cfRule type="containsBlanks" dxfId="17" priority="4">
      <formula>LEN(TRIM(C70))=0</formula>
    </cfRule>
  </conditionalFormatting>
  <conditionalFormatting sqref="D8:E15">
    <cfRule type="containsBlanks" dxfId="16" priority="8">
      <formula>LEN(TRIM(D8))=0</formula>
    </cfRule>
  </conditionalFormatting>
  <conditionalFormatting sqref="D19:E19 D23:E23 D27:E33">
    <cfRule type="containsBlanks" dxfId="15" priority="7">
      <formula>LEN(TRIM(D19))=0</formula>
    </cfRule>
  </conditionalFormatting>
  <conditionalFormatting sqref="F70">
    <cfRule type="containsBlanks" dxfId="14" priority="3">
      <formula>LEN(TRIM(F70))=0</formula>
    </cfRule>
  </conditionalFormatting>
  <conditionalFormatting sqref="H8:H15">
    <cfRule type="containsBlanks" dxfId="13" priority="6">
      <formula>LEN(TRIM(H8))=0</formula>
    </cfRule>
  </conditionalFormatting>
  <conditionalFormatting sqref="H19 H23 H27:H33">
    <cfRule type="containsBlanks" dxfId="12" priority="5">
      <formula>LEN(TRIM(H19))=0</formula>
    </cfRule>
  </conditionalFormatting>
  <conditionalFormatting sqref="D37:E42">
    <cfRule type="containsBlanks" dxfId="9" priority="2">
      <formula>LEN(TRIM(D37))=0</formula>
    </cfRule>
  </conditionalFormatting>
  <conditionalFormatting sqref="H37:H42">
    <cfRule type="containsBlanks" dxfId="8" priority="1">
      <formula>LEN(TRIM(H37))=0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59"/>
  <sheetViews>
    <sheetView view="pageLayout" topLeftCell="A38" zoomScale="70" zoomScaleNormal="80" zoomScalePageLayoutView="70" workbookViewId="0">
      <selection activeCell="B11" sqref="B11"/>
    </sheetView>
  </sheetViews>
  <sheetFormatPr defaultColWidth="9.1796875" defaultRowHeight="14.5" x14ac:dyDescent="0.35"/>
  <cols>
    <col min="1" max="1" width="5.81640625" style="119" customWidth="1"/>
    <col min="2" max="2" width="28.81640625" customWidth="1"/>
    <col min="3" max="3" width="30.1796875" customWidth="1"/>
    <col min="4" max="4" width="45.1796875" customWidth="1"/>
    <col min="5" max="5" width="42.453125" style="120" customWidth="1"/>
    <col min="6" max="6" width="15.81640625" style="120" customWidth="1"/>
    <col min="7" max="7" width="13.81640625" style="120" customWidth="1"/>
    <col min="8" max="8" width="21.1796875" style="120" customWidth="1"/>
    <col min="9" max="9" width="16.1796875" style="121" customWidth="1"/>
  </cols>
  <sheetData>
    <row r="1" spans="1:9" ht="15.5" x14ac:dyDescent="0.35">
      <c r="A1" s="117"/>
      <c r="B1" s="4"/>
      <c r="C1" s="4"/>
      <c r="D1" s="4"/>
      <c r="E1" s="71"/>
      <c r="F1" s="71"/>
      <c r="G1" s="71"/>
      <c r="H1" s="71"/>
      <c r="I1" s="72" t="s">
        <v>212</v>
      </c>
    </row>
    <row r="2" spans="1:9" ht="15.5" x14ac:dyDescent="0.35">
      <c r="A2" s="73"/>
      <c r="B2" s="351" t="s">
        <v>213</v>
      </c>
      <c r="C2" s="352"/>
      <c r="D2" s="74"/>
      <c r="E2" s="311"/>
      <c r="F2" s="311"/>
      <c r="G2" s="311"/>
      <c r="H2" s="311"/>
      <c r="I2" s="311"/>
    </row>
    <row r="3" spans="1:9" x14ac:dyDescent="0.35">
      <c r="A3" s="73"/>
      <c r="B3" s="353" t="s">
        <v>214</v>
      </c>
      <c r="C3" s="310"/>
      <c r="D3" s="76"/>
      <c r="E3" s="77"/>
      <c r="F3" s="77"/>
      <c r="G3" s="77"/>
      <c r="H3" s="77"/>
      <c r="I3" s="75"/>
    </row>
    <row r="4" spans="1:9" ht="47.5" customHeight="1" thickBot="1" x14ac:dyDescent="0.4">
      <c r="A4" s="313" t="s">
        <v>215</v>
      </c>
      <c r="B4" s="313"/>
      <c r="C4" s="313"/>
      <c r="D4" s="313"/>
      <c r="E4" s="313"/>
      <c r="F4" s="313"/>
      <c r="G4" s="313"/>
      <c r="H4" s="313"/>
      <c r="I4" s="313"/>
    </row>
    <row r="5" spans="1:9" ht="47.5" customHeight="1" thickBot="1" x14ac:dyDescent="0.4">
      <c r="A5" s="354" t="s">
        <v>216</v>
      </c>
      <c r="B5" s="322"/>
      <c r="C5" s="322"/>
      <c r="D5" s="322"/>
      <c r="E5" s="322"/>
      <c r="F5" s="322"/>
      <c r="G5" s="322"/>
      <c r="H5" s="322"/>
      <c r="I5" s="322"/>
    </row>
    <row r="6" spans="1:9" ht="53.5" thickBot="1" x14ac:dyDescent="0.4">
      <c r="A6" s="78" t="s">
        <v>217</v>
      </c>
      <c r="B6" s="79" t="s">
        <v>207</v>
      </c>
      <c r="C6" s="122" t="s">
        <v>218</v>
      </c>
      <c r="D6" s="81" t="s">
        <v>219</v>
      </c>
      <c r="E6" s="81" t="s">
        <v>220</v>
      </c>
      <c r="F6" s="81" t="s">
        <v>221</v>
      </c>
      <c r="G6" s="81" t="s">
        <v>222</v>
      </c>
      <c r="H6" s="123" t="s">
        <v>223</v>
      </c>
      <c r="I6" s="152" t="s">
        <v>209</v>
      </c>
    </row>
    <row r="7" spans="1:9" s="84" customFormat="1" x14ac:dyDescent="0.35">
      <c r="A7" s="315" t="s">
        <v>224</v>
      </c>
      <c r="B7" s="316"/>
      <c r="C7" s="316"/>
      <c r="D7" s="316"/>
      <c r="E7" s="316"/>
      <c r="F7" s="316"/>
      <c r="G7" s="316"/>
      <c r="H7" s="316"/>
      <c r="I7" s="317"/>
    </row>
    <row r="8" spans="1:9" s="84" customFormat="1" x14ac:dyDescent="0.35">
      <c r="A8" s="417" t="s">
        <v>210</v>
      </c>
      <c r="B8" s="379" t="s">
        <v>357</v>
      </c>
      <c r="C8" s="378" t="s">
        <v>356</v>
      </c>
      <c r="D8" s="89"/>
      <c r="E8" s="89"/>
      <c r="F8" s="449" t="s">
        <v>360</v>
      </c>
      <c r="G8" s="125">
        <v>12</v>
      </c>
      <c r="H8" s="89"/>
      <c r="I8" s="89"/>
    </row>
    <row r="9" spans="1:9" s="84" customFormat="1" x14ac:dyDescent="0.35">
      <c r="A9" s="417" t="s">
        <v>211</v>
      </c>
      <c r="B9" s="379" t="s">
        <v>357</v>
      </c>
      <c r="C9" s="378" t="s">
        <v>356</v>
      </c>
      <c r="D9" s="89"/>
      <c r="E9" s="89"/>
      <c r="F9" s="449" t="s">
        <v>360</v>
      </c>
      <c r="G9" s="125">
        <v>3</v>
      </c>
      <c r="H9" s="89"/>
      <c r="I9" s="89"/>
    </row>
    <row r="10" spans="1:9" s="84" customFormat="1" ht="34.5" x14ac:dyDescent="0.35">
      <c r="A10" s="417" t="s">
        <v>257</v>
      </c>
      <c r="B10" s="387" t="s">
        <v>364</v>
      </c>
      <c r="C10" s="386" t="s">
        <v>363</v>
      </c>
      <c r="D10" s="89"/>
      <c r="E10" s="89"/>
      <c r="F10" s="449" t="s">
        <v>360</v>
      </c>
      <c r="G10" s="125">
        <v>9</v>
      </c>
      <c r="H10" s="89"/>
      <c r="I10" s="89"/>
    </row>
    <row r="11" spans="1:9" s="84" customFormat="1" x14ac:dyDescent="0.35">
      <c r="A11" s="417" t="s">
        <v>258</v>
      </c>
      <c r="B11" s="387" t="s">
        <v>368</v>
      </c>
      <c r="C11" s="386" t="s">
        <v>367</v>
      </c>
      <c r="D11" s="89"/>
      <c r="E11" s="89"/>
      <c r="F11" s="449" t="s">
        <v>360</v>
      </c>
      <c r="G11" s="125">
        <v>5</v>
      </c>
      <c r="H11" s="89"/>
      <c r="I11" s="89"/>
    </row>
    <row r="12" spans="1:9" s="84" customFormat="1" x14ac:dyDescent="0.35">
      <c r="A12" s="417" t="s">
        <v>259</v>
      </c>
      <c r="B12" s="379" t="s">
        <v>373</v>
      </c>
      <c r="C12" s="378" t="s">
        <v>372</v>
      </c>
      <c r="D12" s="89"/>
      <c r="E12" s="89"/>
      <c r="F12" s="449" t="s">
        <v>360</v>
      </c>
      <c r="G12" s="125">
        <v>20</v>
      </c>
      <c r="H12" s="89"/>
      <c r="I12" s="89"/>
    </row>
    <row r="13" spans="1:9" s="84" customFormat="1" x14ac:dyDescent="0.35">
      <c r="A13" s="417" t="s">
        <v>260</v>
      </c>
      <c r="B13" s="392" t="s">
        <v>377</v>
      </c>
      <c r="C13" s="391" t="s">
        <v>376</v>
      </c>
      <c r="D13" s="89"/>
      <c r="E13" s="89"/>
      <c r="F13" s="449" t="s">
        <v>360</v>
      </c>
      <c r="G13" s="125">
        <v>5</v>
      </c>
      <c r="H13" s="89"/>
      <c r="I13" s="89"/>
    </row>
    <row r="14" spans="1:9" s="84" customFormat="1" x14ac:dyDescent="0.35">
      <c r="A14" s="417" t="s">
        <v>261</v>
      </c>
      <c r="B14" s="379" t="s">
        <v>381</v>
      </c>
      <c r="C14" s="378" t="s">
        <v>380</v>
      </c>
      <c r="D14" s="89"/>
      <c r="E14" s="89"/>
      <c r="F14" s="449" t="s">
        <v>360</v>
      </c>
      <c r="G14" s="125">
        <v>10</v>
      </c>
      <c r="H14" s="89"/>
      <c r="I14" s="89"/>
    </row>
    <row r="15" spans="1:9" s="84" customFormat="1" x14ac:dyDescent="0.35">
      <c r="A15" s="417" t="s">
        <v>262</v>
      </c>
      <c r="B15" s="379" t="s">
        <v>385</v>
      </c>
      <c r="C15" s="378" t="s">
        <v>384</v>
      </c>
      <c r="D15" s="89"/>
      <c r="E15" s="89"/>
      <c r="F15" s="449" t="s">
        <v>360</v>
      </c>
      <c r="G15" s="125">
        <v>10</v>
      </c>
      <c r="H15" s="89"/>
      <c r="I15" s="89"/>
    </row>
    <row r="16" spans="1:9" s="84" customFormat="1" ht="15" thickBot="1" x14ac:dyDescent="0.4">
      <c r="A16" s="127"/>
      <c r="B16" s="128"/>
      <c r="C16" s="4"/>
      <c r="D16" s="4"/>
      <c r="E16" s="4"/>
      <c r="F16" s="129"/>
      <c r="G16" s="129"/>
      <c r="H16" s="130"/>
      <c r="I16" s="130"/>
    </row>
    <row r="17" spans="1:9" s="84" customFormat="1" ht="15" thickBot="1" x14ac:dyDescent="0.4">
      <c r="A17" s="318" t="s">
        <v>225</v>
      </c>
      <c r="B17" s="319"/>
      <c r="C17" s="319"/>
      <c r="D17" s="319"/>
      <c r="E17" s="319"/>
      <c r="F17" s="319"/>
      <c r="G17" s="319"/>
      <c r="H17" s="319"/>
      <c r="I17" s="320"/>
    </row>
    <row r="18" spans="1:9" s="84" customFormat="1" x14ac:dyDescent="0.35">
      <c r="A18" s="85" t="s">
        <v>49</v>
      </c>
      <c r="B18" s="450" t="s">
        <v>389</v>
      </c>
      <c r="C18" s="451" t="s">
        <v>388</v>
      </c>
      <c r="D18" s="89"/>
      <c r="E18" s="89"/>
      <c r="F18" s="449" t="s">
        <v>360</v>
      </c>
      <c r="G18" s="94">
        <v>10</v>
      </c>
      <c r="H18" s="86"/>
      <c r="I18" s="124"/>
    </row>
    <row r="19" spans="1:9" s="84" customFormat="1" ht="15" thickBot="1" x14ac:dyDescent="0.4">
      <c r="A19" s="414"/>
      <c r="B19" s="410"/>
      <c r="C19" s="410"/>
      <c r="D19" s="410"/>
      <c r="E19" s="410"/>
      <c r="F19" s="410"/>
      <c r="G19" s="410"/>
      <c r="H19" s="410"/>
      <c r="I19" s="411"/>
    </row>
    <row r="20" spans="1:9" s="84" customFormat="1" ht="15" thickBot="1" x14ac:dyDescent="0.4">
      <c r="A20" s="318" t="s">
        <v>445</v>
      </c>
      <c r="B20" s="319"/>
      <c r="C20" s="319"/>
      <c r="D20" s="319"/>
      <c r="E20" s="319"/>
      <c r="F20" s="319"/>
      <c r="G20" s="319"/>
      <c r="H20" s="319"/>
      <c r="I20" s="320"/>
    </row>
    <row r="21" spans="1:9" s="84" customFormat="1" x14ac:dyDescent="0.35">
      <c r="A21" s="405" t="s">
        <v>392</v>
      </c>
      <c r="B21" s="379" t="s">
        <v>394</v>
      </c>
      <c r="C21" s="378" t="s">
        <v>393</v>
      </c>
      <c r="D21" s="89"/>
      <c r="E21" s="89"/>
      <c r="F21" s="449" t="s">
        <v>360</v>
      </c>
      <c r="G21" s="125">
        <v>2</v>
      </c>
      <c r="H21" s="89"/>
      <c r="I21" s="126"/>
    </row>
    <row r="22" spans="1:9" s="84" customFormat="1" ht="15" thickBot="1" x14ac:dyDescent="0.4">
      <c r="A22" s="414"/>
      <c r="B22" s="410"/>
      <c r="C22" s="410"/>
      <c r="D22" s="410"/>
      <c r="E22" s="410"/>
      <c r="F22" s="410"/>
      <c r="G22" s="410"/>
      <c r="H22" s="410"/>
      <c r="I22" s="411"/>
    </row>
    <row r="23" spans="1:9" s="84" customFormat="1" x14ac:dyDescent="0.35">
      <c r="A23" s="315" t="s">
        <v>447</v>
      </c>
      <c r="B23" s="316"/>
      <c r="C23" s="316"/>
      <c r="D23" s="316"/>
      <c r="E23" s="316"/>
      <c r="F23" s="316"/>
      <c r="G23" s="316"/>
      <c r="H23" s="316"/>
      <c r="I23" s="317"/>
    </row>
    <row r="24" spans="1:9" s="84" customFormat="1" ht="25" x14ac:dyDescent="0.35">
      <c r="A24" s="417" t="s">
        <v>138</v>
      </c>
      <c r="B24" s="452" t="s">
        <v>398</v>
      </c>
      <c r="C24" s="452" t="s">
        <v>397</v>
      </c>
      <c r="D24" s="89"/>
      <c r="E24" s="89"/>
      <c r="F24" s="380" t="s">
        <v>360</v>
      </c>
      <c r="G24" s="125">
        <v>1</v>
      </c>
      <c r="H24" s="89"/>
      <c r="I24" s="89"/>
    </row>
    <row r="25" spans="1:9" s="84" customFormat="1" ht="25" x14ac:dyDescent="0.35">
      <c r="A25" s="417" t="s">
        <v>141</v>
      </c>
      <c r="B25" s="452" t="s">
        <v>454</v>
      </c>
      <c r="C25" s="452" t="s">
        <v>401</v>
      </c>
      <c r="D25" s="89"/>
      <c r="E25" s="89"/>
      <c r="F25" s="380" t="s">
        <v>360</v>
      </c>
      <c r="G25" s="125">
        <v>2</v>
      </c>
      <c r="H25" s="89"/>
      <c r="I25" s="89"/>
    </row>
    <row r="26" spans="1:9" s="84" customFormat="1" ht="25" x14ac:dyDescent="0.35">
      <c r="A26" s="417" t="s">
        <v>144</v>
      </c>
      <c r="B26" s="452" t="s">
        <v>405</v>
      </c>
      <c r="C26" s="452" t="s">
        <v>404</v>
      </c>
      <c r="D26" s="89"/>
      <c r="E26" s="89"/>
      <c r="F26" s="380" t="s">
        <v>360</v>
      </c>
      <c r="G26" s="125">
        <v>2</v>
      </c>
      <c r="H26" s="89"/>
      <c r="I26" s="89"/>
    </row>
    <row r="27" spans="1:9" s="84" customFormat="1" ht="25" x14ac:dyDescent="0.35">
      <c r="A27" s="417" t="s">
        <v>147</v>
      </c>
      <c r="B27" s="452" t="s">
        <v>407</v>
      </c>
      <c r="C27" s="452" t="s">
        <v>406</v>
      </c>
      <c r="D27" s="89"/>
      <c r="E27" s="89"/>
      <c r="F27" s="380" t="s">
        <v>360</v>
      </c>
      <c r="G27" s="125">
        <v>2</v>
      </c>
      <c r="H27" s="89"/>
      <c r="I27" s="89"/>
    </row>
    <row r="28" spans="1:9" s="84" customFormat="1" ht="25" x14ac:dyDescent="0.35">
      <c r="A28" s="417" t="s">
        <v>408</v>
      </c>
      <c r="B28" s="452" t="s">
        <v>410</v>
      </c>
      <c r="C28" s="452" t="s">
        <v>409</v>
      </c>
      <c r="D28" s="89"/>
      <c r="E28" s="89"/>
      <c r="F28" s="380" t="s">
        <v>360</v>
      </c>
      <c r="G28" s="384">
        <v>2</v>
      </c>
      <c r="H28" s="89"/>
      <c r="I28" s="89"/>
    </row>
    <row r="29" spans="1:9" s="84" customFormat="1" ht="25" x14ac:dyDescent="0.35">
      <c r="A29" s="417" t="s">
        <v>411</v>
      </c>
      <c r="B29" s="452" t="s">
        <v>413</v>
      </c>
      <c r="C29" s="452" t="s">
        <v>412</v>
      </c>
      <c r="D29" s="89"/>
      <c r="E29" s="89"/>
      <c r="F29" s="380" t="s">
        <v>360</v>
      </c>
      <c r="G29" s="384">
        <v>2</v>
      </c>
      <c r="H29" s="89"/>
      <c r="I29" s="89"/>
    </row>
    <row r="30" spans="1:9" s="84" customFormat="1" ht="25" x14ac:dyDescent="0.35">
      <c r="A30" s="417" t="s">
        <v>416</v>
      </c>
      <c r="B30" s="452" t="s">
        <v>418</v>
      </c>
      <c r="C30" s="452" t="s">
        <v>417</v>
      </c>
      <c r="D30" s="89"/>
      <c r="E30" s="89"/>
      <c r="F30" s="380" t="s">
        <v>360</v>
      </c>
      <c r="G30" s="384">
        <v>2</v>
      </c>
      <c r="H30" s="89"/>
      <c r="I30" s="89"/>
    </row>
    <row r="31" spans="1:9" s="84" customFormat="1" ht="15" thickBot="1" x14ac:dyDescent="0.4">
      <c r="A31" s="409"/>
      <c r="B31" s="455"/>
      <c r="C31" s="456"/>
      <c r="D31" s="453"/>
      <c r="E31" s="453"/>
      <c r="F31" s="457"/>
      <c r="G31" s="457"/>
      <c r="H31" s="453"/>
      <c r="I31" s="453"/>
    </row>
    <row r="32" spans="1:9" s="84" customFormat="1" x14ac:dyDescent="0.35">
      <c r="A32" s="315" t="s">
        <v>449</v>
      </c>
      <c r="B32" s="316"/>
      <c r="C32" s="316"/>
      <c r="D32" s="316"/>
      <c r="E32" s="316"/>
      <c r="F32" s="316"/>
      <c r="G32" s="316"/>
      <c r="H32" s="316"/>
      <c r="I32" s="317"/>
    </row>
    <row r="33" spans="1:20" s="84" customFormat="1" ht="25" x14ac:dyDescent="0.35">
      <c r="A33" s="88" t="s">
        <v>421</v>
      </c>
      <c r="B33" s="452" t="s">
        <v>422</v>
      </c>
      <c r="C33" s="452" t="s">
        <v>423</v>
      </c>
      <c r="D33" s="89"/>
      <c r="E33" s="89"/>
      <c r="F33" s="380" t="s">
        <v>360</v>
      </c>
      <c r="G33" s="125">
        <v>2</v>
      </c>
      <c r="H33" s="89"/>
      <c r="I33" s="89"/>
    </row>
    <row r="34" spans="1:20" s="84" customFormat="1" ht="25" x14ac:dyDescent="0.35">
      <c r="A34" s="88" t="s">
        <v>426</v>
      </c>
      <c r="B34" s="452" t="s">
        <v>427</v>
      </c>
      <c r="C34" s="452" t="s">
        <v>428</v>
      </c>
      <c r="D34" s="89"/>
      <c r="E34" s="89"/>
      <c r="F34" s="380" t="s">
        <v>360</v>
      </c>
      <c r="G34" s="125">
        <v>2</v>
      </c>
      <c r="H34" s="89"/>
      <c r="I34" s="89"/>
    </row>
    <row r="35" spans="1:20" s="84" customFormat="1" ht="25" x14ac:dyDescent="0.35">
      <c r="A35" s="88" t="s">
        <v>429</v>
      </c>
      <c r="B35" s="452" t="s">
        <v>430</v>
      </c>
      <c r="C35" s="452" t="s">
        <v>431</v>
      </c>
      <c r="D35" s="89"/>
      <c r="E35" s="89"/>
      <c r="F35" s="380" t="s">
        <v>360</v>
      </c>
      <c r="G35" s="125">
        <v>2</v>
      </c>
      <c r="H35" s="89"/>
      <c r="I35" s="89"/>
    </row>
    <row r="36" spans="1:20" s="84" customFormat="1" ht="25" x14ac:dyDescent="0.35">
      <c r="A36" s="88" t="s">
        <v>432</v>
      </c>
      <c r="B36" s="452" t="s">
        <v>433</v>
      </c>
      <c r="C36" s="452" t="s">
        <v>434</v>
      </c>
      <c r="D36" s="89"/>
      <c r="E36" s="89"/>
      <c r="F36" s="380" t="s">
        <v>360</v>
      </c>
      <c r="G36" s="125">
        <v>2</v>
      </c>
      <c r="H36" s="89"/>
      <c r="I36" s="89"/>
    </row>
    <row r="37" spans="1:20" s="84" customFormat="1" ht="25" x14ac:dyDescent="0.35">
      <c r="A37" s="88" t="s">
        <v>435</v>
      </c>
      <c r="B37" s="452" t="s">
        <v>436</v>
      </c>
      <c r="C37" s="452" t="s">
        <v>437</v>
      </c>
      <c r="D37" s="89"/>
      <c r="E37" s="89"/>
      <c r="F37" s="380" t="s">
        <v>360</v>
      </c>
      <c r="G37" s="125">
        <v>2</v>
      </c>
      <c r="H37" s="89"/>
      <c r="I37" s="89"/>
    </row>
    <row r="38" spans="1:20" s="84" customFormat="1" ht="25" x14ac:dyDescent="0.35">
      <c r="A38" s="88" t="s">
        <v>440</v>
      </c>
      <c r="B38" s="452" t="s">
        <v>441</v>
      </c>
      <c r="C38" s="452" t="s">
        <v>442</v>
      </c>
      <c r="D38" s="89"/>
      <c r="E38" s="408"/>
      <c r="F38" s="380" t="s">
        <v>360</v>
      </c>
      <c r="G38" s="125">
        <v>2</v>
      </c>
      <c r="H38" s="89"/>
      <c r="I38" s="89"/>
    </row>
    <row r="39" spans="1:20" s="84" customFormat="1" x14ac:dyDescent="0.35">
      <c r="A39" s="131"/>
      <c r="B39" s="128"/>
      <c r="C39" s="4"/>
      <c r="D39" s="130"/>
      <c r="E39" s="130"/>
      <c r="F39" s="129"/>
      <c r="G39" s="129"/>
      <c r="H39" s="129"/>
      <c r="I39" s="129"/>
    </row>
    <row r="40" spans="1:20" x14ac:dyDescent="0.35">
      <c r="A40" s="287" t="s">
        <v>226</v>
      </c>
      <c r="B40" s="287"/>
      <c r="C40" s="288"/>
      <c r="D40" s="454">
        <f>'Invitation NEW'!B57</f>
        <v>46144</v>
      </c>
      <c r="E40" s="77"/>
      <c r="F40" s="77"/>
      <c r="G40" s="77"/>
      <c r="H40" s="77"/>
      <c r="I40" s="75"/>
    </row>
    <row r="41" spans="1:20" ht="15" thickBot="1" x14ac:dyDescent="0.4">
      <c r="A41" s="100"/>
      <c r="B41" s="100"/>
      <c r="C41" s="101"/>
      <c r="D41" s="102"/>
      <c r="E41" s="77"/>
      <c r="F41" s="77"/>
      <c r="G41" s="77"/>
      <c r="H41" s="77"/>
      <c r="I41" s="75"/>
    </row>
    <row r="42" spans="1:20" ht="24.75" customHeight="1" thickBot="1" x14ac:dyDescent="0.4">
      <c r="A42" s="289" t="s">
        <v>227</v>
      </c>
      <c r="B42" s="290"/>
      <c r="C42" s="458">
        <v>21</v>
      </c>
      <c r="D42" s="340" t="s">
        <v>228</v>
      </c>
      <c r="E42" s="341"/>
      <c r="F42" s="341"/>
      <c r="G42" s="341"/>
      <c r="H42" s="341"/>
      <c r="I42" s="342"/>
      <c r="J42" s="267"/>
      <c r="K42" s="268"/>
      <c r="L42" s="132"/>
      <c r="T42" s="1"/>
    </row>
    <row r="43" spans="1:20" ht="85.5" customHeight="1" thickBot="1" x14ac:dyDescent="0.4">
      <c r="A43" s="343" t="s">
        <v>229</v>
      </c>
      <c r="B43" s="344"/>
      <c r="C43" s="133"/>
      <c r="D43" s="345" t="s">
        <v>230</v>
      </c>
      <c r="E43" s="346"/>
      <c r="F43" s="346"/>
      <c r="G43" s="346"/>
      <c r="H43" s="346"/>
      <c r="I43" s="347"/>
      <c r="J43" s="267"/>
      <c r="K43" s="268"/>
      <c r="L43" s="132"/>
      <c r="M43" s="3"/>
      <c r="N43" s="3"/>
      <c r="O43" s="3"/>
      <c r="P43" s="3"/>
      <c r="Q43" s="3"/>
      <c r="R43" s="3"/>
      <c r="S43" s="3"/>
      <c r="T43" s="1"/>
    </row>
    <row r="44" spans="1:20" ht="28.4" customHeight="1" thickBot="1" x14ac:dyDescent="0.4">
      <c r="A44" s="348" t="s">
        <v>231</v>
      </c>
      <c r="B44" s="349"/>
      <c r="C44" s="349"/>
      <c r="D44" s="349"/>
      <c r="E44" s="349"/>
      <c r="F44" s="349"/>
      <c r="G44" s="349"/>
      <c r="H44" s="349"/>
      <c r="I44" s="350"/>
      <c r="J44" s="267"/>
      <c r="K44" s="268"/>
    </row>
    <row r="45" spans="1:20" ht="28.4" customHeight="1" thickBot="1" x14ac:dyDescent="0.4">
      <c r="A45" s="337" t="s">
        <v>232</v>
      </c>
      <c r="B45" s="338"/>
      <c r="C45" s="338"/>
      <c r="D45" s="459">
        <v>46934</v>
      </c>
      <c r="E45" s="337"/>
      <c r="F45" s="338"/>
      <c r="G45" s="338"/>
      <c r="H45" s="338"/>
      <c r="I45" s="339"/>
      <c r="J45" s="267"/>
      <c r="K45" s="268"/>
    </row>
    <row r="46" spans="1:20" ht="15" customHeight="1" thickBot="1" x14ac:dyDescent="0.4">
      <c r="A46" s="328"/>
      <c r="B46" s="328"/>
      <c r="C46" s="328"/>
      <c r="D46" s="328"/>
      <c r="E46" s="328"/>
      <c r="F46" s="328"/>
      <c r="G46" s="328"/>
      <c r="H46" s="328"/>
      <c r="I46" s="328"/>
    </row>
    <row r="47" spans="1:20" ht="15.75" customHeight="1" x14ac:dyDescent="0.35">
      <c r="A47" s="329" t="s">
        <v>233</v>
      </c>
      <c r="B47" s="330"/>
      <c r="C47" s="330"/>
      <c r="D47" s="330"/>
      <c r="E47" s="330"/>
      <c r="F47" s="330"/>
      <c r="G47" s="330"/>
      <c r="H47" s="330"/>
      <c r="I47" s="331"/>
      <c r="J47" s="327"/>
      <c r="K47" s="327"/>
      <c r="L47" s="111"/>
      <c r="M47" s="111"/>
      <c r="N47" s="111"/>
      <c r="O47" s="111"/>
      <c r="P47" s="111"/>
      <c r="Q47" s="111"/>
      <c r="R47" s="111"/>
      <c r="S47" s="112"/>
    </row>
    <row r="48" spans="1:20" ht="14.15" customHeight="1" x14ac:dyDescent="0.35">
      <c r="A48" s="460">
        <v>1</v>
      </c>
      <c r="B48" s="461" t="s">
        <v>234</v>
      </c>
      <c r="C48" s="462"/>
      <c r="D48" s="463"/>
      <c r="E48" s="299" t="s">
        <v>235</v>
      </c>
      <c r="F48" s="299"/>
      <c r="G48" s="299"/>
      <c r="H48" s="299"/>
      <c r="I48" s="299"/>
      <c r="J48" s="327"/>
      <c r="K48" s="327"/>
      <c r="L48" s="111"/>
      <c r="M48" s="111"/>
      <c r="N48" s="111"/>
      <c r="O48" s="111"/>
      <c r="P48" s="111"/>
      <c r="Q48" s="111"/>
      <c r="R48" s="111"/>
      <c r="S48" s="112"/>
    </row>
    <row r="49" spans="1:19" ht="24.65" customHeight="1" x14ac:dyDescent="0.35">
      <c r="A49" s="135">
        <v>2</v>
      </c>
      <c r="B49" s="332" t="s">
        <v>236</v>
      </c>
      <c r="C49" s="284"/>
      <c r="D49" s="285"/>
      <c r="E49" s="274" t="s">
        <v>237</v>
      </c>
      <c r="F49" s="274"/>
      <c r="G49" s="274"/>
      <c r="H49" s="274"/>
      <c r="I49" s="274"/>
      <c r="J49" s="111"/>
      <c r="K49" s="111"/>
      <c r="L49" s="111"/>
      <c r="M49" s="111"/>
      <c r="N49" s="111"/>
      <c r="O49" s="111"/>
      <c r="P49" s="111"/>
      <c r="Q49" s="111"/>
      <c r="R49" s="111"/>
      <c r="S49" s="112"/>
    </row>
    <row r="50" spans="1:19" ht="15" thickBot="1" x14ac:dyDescent="0.4">
      <c r="A50" s="136">
        <v>3</v>
      </c>
      <c r="B50" s="333" t="s">
        <v>238</v>
      </c>
      <c r="C50" s="334"/>
      <c r="D50" s="335"/>
      <c r="E50" s="336" t="s">
        <v>239</v>
      </c>
      <c r="F50" s="278"/>
      <c r="G50" s="278"/>
      <c r="H50" s="278"/>
      <c r="I50" s="279"/>
      <c r="J50" s="111"/>
      <c r="K50" s="111"/>
      <c r="L50" s="111"/>
      <c r="M50" s="111"/>
      <c r="N50" s="111"/>
      <c r="O50" s="111"/>
      <c r="P50" s="111"/>
      <c r="Q50" s="111"/>
      <c r="R50" s="111"/>
      <c r="S50" s="112"/>
    </row>
    <row r="51" spans="1:19" x14ac:dyDescent="0.35">
      <c r="A51" s="464">
        <v>4</v>
      </c>
      <c r="B51" s="465" t="s">
        <v>240</v>
      </c>
      <c r="C51" s="466"/>
      <c r="D51" s="466"/>
      <c r="E51" s="467" t="s">
        <v>241</v>
      </c>
      <c r="F51" s="467"/>
      <c r="G51" s="467"/>
      <c r="H51" s="467"/>
      <c r="I51" s="468"/>
      <c r="J51" s="327"/>
      <c r="K51" s="327"/>
      <c r="L51" s="111"/>
      <c r="M51" s="111"/>
      <c r="N51" s="111"/>
      <c r="O51" s="111"/>
      <c r="P51" s="111"/>
      <c r="Q51" s="111"/>
      <c r="R51" s="111"/>
      <c r="S51" s="112"/>
    </row>
    <row r="52" spans="1:19" ht="70" customHeight="1" thickBot="1" x14ac:dyDescent="0.4">
      <c r="A52" s="469"/>
      <c r="B52" s="470" t="s">
        <v>456</v>
      </c>
      <c r="C52" s="439"/>
      <c r="D52" s="439"/>
      <c r="E52" s="471" t="s">
        <v>455</v>
      </c>
      <c r="F52" s="447"/>
      <c r="G52" s="447"/>
      <c r="H52" s="447"/>
      <c r="I52" s="448"/>
      <c r="J52" s="134"/>
      <c r="K52" s="134"/>
      <c r="L52" s="111"/>
      <c r="M52" s="111"/>
      <c r="N52" s="111"/>
      <c r="O52" s="111"/>
      <c r="P52" s="111"/>
      <c r="Q52" s="111"/>
      <c r="R52" s="111"/>
      <c r="S52" s="112"/>
    </row>
    <row r="53" spans="1:19" ht="15" thickBot="1" x14ac:dyDescent="0.4">
      <c r="A53" s="323"/>
      <c r="B53" s="323"/>
      <c r="C53" s="323"/>
      <c r="D53" s="323"/>
      <c r="E53" s="324"/>
      <c r="F53" s="324"/>
      <c r="G53" s="324"/>
      <c r="H53" s="324"/>
      <c r="I53" s="324"/>
      <c r="J53" s="111"/>
      <c r="K53" s="111"/>
      <c r="L53" s="111"/>
      <c r="M53" s="111"/>
      <c r="N53" s="111"/>
      <c r="O53" s="111"/>
      <c r="P53" s="111"/>
      <c r="Q53" s="111"/>
      <c r="R53" s="111"/>
      <c r="S53" s="112"/>
    </row>
    <row r="54" spans="1:19" ht="82.4" customHeight="1" thickBot="1" x14ac:dyDescent="0.4">
      <c r="A54" s="254" t="s">
        <v>242</v>
      </c>
      <c r="B54" s="255"/>
      <c r="C54" s="255"/>
      <c r="D54" s="255"/>
      <c r="E54" s="256" t="s">
        <v>243</v>
      </c>
      <c r="F54" s="256"/>
      <c r="G54" s="256"/>
      <c r="H54" s="257"/>
      <c r="I54" s="258"/>
    </row>
    <row r="55" spans="1:19" ht="15" customHeight="1" x14ac:dyDescent="0.35">
      <c r="A55" s="137"/>
      <c r="B55" s="138"/>
      <c r="C55" s="138"/>
      <c r="D55" s="138"/>
      <c r="E55" s="139"/>
      <c r="F55" s="139"/>
      <c r="G55" s="139"/>
      <c r="H55" s="139"/>
      <c r="I55" s="140"/>
    </row>
    <row r="56" spans="1:19" x14ac:dyDescent="0.35">
      <c r="A56" s="325" t="s">
        <v>244</v>
      </c>
      <c r="B56" s="325"/>
      <c r="C56" s="326"/>
      <c r="D56" s="326"/>
      <c r="E56" s="141" t="s">
        <v>245</v>
      </c>
      <c r="F56" s="326"/>
      <c r="G56" s="326"/>
      <c r="H56" s="326"/>
      <c r="I56" s="326"/>
    </row>
    <row r="57" spans="1:19" x14ac:dyDescent="0.35">
      <c r="A57" s="325" t="s">
        <v>246</v>
      </c>
      <c r="B57" s="325"/>
      <c r="C57" s="326"/>
      <c r="D57" s="326"/>
      <c r="E57" s="141" t="s">
        <v>247</v>
      </c>
      <c r="F57" s="326"/>
      <c r="G57" s="326"/>
      <c r="H57" s="326"/>
      <c r="I57" s="326"/>
    </row>
    <row r="58" spans="1:19" x14ac:dyDescent="0.35">
      <c r="A58" s="321" t="s">
        <v>248</v>
      </c>
      <c r="B58" s="321"/>
      <c r="C58" s="142"/>
      <c r="D58" s="142"/>
      <c r="E58" s="143"/>
      <c r="F58" s="143"/>
      <c r="G58" s="143"/>
      <c r="H58" s="143"/>
      <c r="I58" s="144"/>
    </row>
    <row r="59" spans="1:19" ht="34.4" customHeight="1" x14ac:dyDescent="0.35">
      <c r="A59" s="322" t="s">
        <v>249</v>
      </c>
      <c r="B59" s="322"/>
      <c r="C59" s="322"/>
      <c r="D59" s="322"/>
      <c r="E59" s="322"/>
      <c r="F59" s="322"/>
      <c r="G59" s="322"/>
      <c r="H59" s="322"/>
      <c r="I59" s="322"/>
    </row>
  </sheetData>
  <mergeCells count="46">
    <mergeCell ref="A7:I7"/>
    <mergeCell ref="B2:C2"/>
    <mergeCell ref="E2:I2"/>
    <mergeCell ref="B3:C3"/>
    <mergeCell ref="A4:I4"/>
    <mergeCell ref="A5:I5"/>
    <mergeCell ref="J42:K45"/>
    <mergeCell ref="A42:B42"/>
    <mergeCell ref="D42:I42"/>
    <mergeCell ref="A43:B43"/>
    <mergeCell ref="D43:I43"/>
    <mergeCell ref="A44:I44"/>
    <mergeCell ref="A17:I17"/>
    <mergeCell ref="A40:C40"/>
    <mergeCell ref="A45:C45"/>
    <mergeCell ref="E45:I45"/>
    <mergeCell ref="A19:I19"/>
    <mergeCell ref="A20:I20"/>
    <mergeCell ref="A22:I22"/>
    <mergeCell ref="A23:I23"/>
    <mergeCell ref="A32:I32"/>
    <mergeCell ref="J51:K51"/>
    <mergeCell ref="B52:D52"/>
    <mergeCell ref="E52:I52"/>
    <mergeCell ref="A46:I46"/>
    <mergeCell ref="A47:I47"/>
    <mergeCell ref="J47:K48"/>
    <mergeCell ref="B48:D48"/>
    <mergeCell ref="E48:I48"/>
    <mergeCell ref="B49:D49"/>
    <mergeCell ref="E49:I49"/>
    <mergeCell ref="B50:D50"/>
    <mergeCell ref="E50:I50"/>
    <mergeCell ref="A51:A52"/>
    <mergeCell ref="B51:D51"/>
    <mergeCell ref="E51:I51"/>
    <mergeCell ref="A58:B58"/>
    <mergeCell ref="A59:I59"/>
    <mergeCell ref="A53:D53"/>
    <mergeCell ref="E53:I53"/>
    <mergeCell ref="A54:D54"/>
    <mergeCell ref="E54:I54"/>
    <mergeCell ref="A56:B56"/>
    <mergeCell ref="C56:D57"/>
    <mergeCell ref="F56:I57"/>
    <mergeCell ref="A57:B57"/>
  </mergeCells>
  <conditionalFormatting sqref="C43">
    <cfRule type="containsBlanks" dxfId="7" priority="4">
      <formula>LEN(TRIM(C43))=0</formula>
    </cfRule>
  </conditionalFormatting>
  <conditionalFormatting sqref="C56">
    <cfRule type="containsBlanks" dxfId="6" priority="2">
      <formula>LEN(TRIM(C56))=0</formula>
    </cfRule>
  </conditionalFormatting>
  <conditionalFormatting sqref="D8:E15">
    <cfRule type="containsBlanks" dxfId="5" priority="8">
      <formula>LEN(TRIM(D8))=0</formula>
    </cfRule>
  </conditionalFormatting>
  <conditionalFormatting sqref="D18:E18 D21:E21 D24:E30 D33:E38">
    <cfRule type="containsBlanks" dxfId="4" priority="7">
      <formula>LEN(TRIM(D18))=0</formula>
    </cfRule>
  </conditionalFormatting>
  <conditionalFormatting sqref="F56">
    <cfRule type="containsBlanks" dxfId="3" priority="3">
      <formula>LEN(TRIM(F56))=0</formula>
    </cfRule>
  </conditionalFormatting>
  <conditionalFormatting sqref="H8:I15">
    <cfRule type="containsBlanks" dxfId="2" priority="6">
      <formula>LEN(TRIM(H8))=0</formula>
    </cfRule>
  </conditionalFormatting>
  <conditionalFormatting sqref="H18:I18 H21:I21 H24:I30 H33:I38">
    <cfRule type="containsBlanks" dxfId="1" priority="5">
      <formula>LEN(TRIM(H18))=0</formula>
    </cfRule>
  </conditionalFormatting>
  <conditionalFormatting sqref="D45">
    <cfRule type="containsBlanks" dxfId="0" priority="1">
      <formula>LEN(TRIM(D45))=0</formula>
    </cfRule>
  </conditionalFormatting>
  <pageMargins left="0.25" right="0.25" top="0.75" bottom="0.75" header="0.3" footer="0.3"/>
  <pageSetup paperSize="9" scale="65" orientation="landscape" r:id="rId1"/>
  <headerFooter>
    <oddHeader xml:space="preserve">&amp;LCONFIDENTIAL&amp;C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Z5"/>
  <sheetViews>
    <sheetView zoomScale="85" zoomScaleNormal="85" workbookViewId="0">
      <selection activeCell="AD22" sqref="AD22"/>
    </sheetView>
  </sheetViews>
  <sheetFormatPr defaultColWidth="9.1796875" defaultRowHeight="12.5" x14ac:dyDescent="0.35"/>
  <cols>
    <col min="1" max="1" width="3.1796875" style="150" bestFit="1" customWidth="1"/>
    <col min="2" max="2" width="14.453125" style="150" bestFit="1" customWidth="1"/>
    <col min="3" max="3" width="14.81640625" style="150" bestFit="1" customWidth="1"/>
    <col min="4" max="5" width="3.6328125" style="150" bestFit="1" customWidth="1"/>
    <col min="6" max="10" width="3.54296875" style="150" customWidth="1"/>
    <col min="11" max="26" width="3.54296875" style="150" bestFit="1" customWidth="1"/>
    <col min="27" max="16384" width="9.1796875" style="150"/>
  </cols>
  <sheetData>
    <row r="1" spans="1:26" s="147" customFormat="1" ht="13" x14ac:dyDescent="0.35">
      <c r="A1" s="145"/>
      <c r="B1" s="146"/>
      <c r="C1" s="146"/>
    </row>
    <row r="2" spans="1:26" s="147" customFormat="1" ht="12.65" customHeight="1" x14ac:dyDescent="0.35">
      <c r="A2" s="146"/>
      <c r="B2" s="146"/>
      <c r="C2" s="146"/>
      <c r="D2" s="475" t="s">
        <v>293</v>
      </c>
      <c r="E2" s="476"/>
      <c r="F2" s="476"/>
      <c r="G2" s="476"/>
      <c r="H2" s="476"/>
      <c r="I2" s="476"/>
      <c r="J2" s="476"/>
      <c r="K2" s="476"/>
      <c r="L2" s="476"/>
      <c r="M2" s="476"/>
      <c r="N2" s="476"/>
      <c r="O2" s="476"/>
      <c r="P2" s="476"/>
      <c r="Q2" s="476"/>
      <c r="R2" s="476"/>
      <c r="S2" s="476"/>
      <c r="T2" s="476"/>
      <c r="U2" s="476"/>
      <c r="V2" s="476"/>
      <c r="W2" s="476"/>
      <c r="X2" s="476"/>
      <c r="Y2" s="476"/>
      <c r="Z2" s="476"/>
    </row>
    <row r="3" spans="1:26" ht="79.400000000000006" customHeight="1" x14ac:dyDescent="0.35">
      <c r="A3" s="355" t="s">
        <v>294</v>
      </c>
      <c r="B3" s="356" t="s">
        <v>295</v>
      </c>
      <c r="C3" s="356" t="s">
        <v>296</v>
      </c>
      <c r="D3" s="149" t="s">
        <v>210</v>
      </c>
      <c r="E3" s="149" t="s">
        <v>211</v>
      </c>
      <c r="F3" s="474" t="s">
        <v>257</v>
      </c>
      <c r="G3" s="474" t="s">
        <v>258</v>
      </c>
      <c r="H3" s="474" t="s">
        <v>259</v>
      </c>
      <c r="I3" s="474" t="s">
        <v>260</v>
      </c>
      <c r="J3" s="474" t="s">
        <v>261</v>
      </c>
      <c r="K3" s="474" t="s">
        <v>262</v>
      </c>
      <c r="L3" s="474" t="s">
        <v>49</v>
      </c>
      <c r="M3" s="474" t="s">
        <v>392</v>
      </c>
      <c r="N3" s="474" t="s">
        <v>138</v>
      </c>
      <c r="O3" s="474" t="s">
        <v>141</v>
      </c>
      <c r="P3" s="474" t="s">
        <v>144</v>
      </c>
      <c r="Q3" s="474" t="s">
        <v>147</v>
      </c>
      <c r="R3" s="474" t="s">
        <v>408</v>
      </c>
      <c r="S3" s="474" t="s">
        <v>411</v>
      </c>
      <c r="T3" s="474" t="s">
        <v>416</v>
      </c>
      <c r="U3" s="474" t="s">
        <v>421</v>
      </c>
      <c r="V3" s="474" t="s">
        <v>426</v>
      </c>
      <c r="W3" s="474" t="s">
        <v>429</v>
      </c>
      <c r="X3" s="474" t="s">
        <v>432</v>
      </c>
      <c r="Y3" s="474" t="s">
        <v>435</v>
      </c>
      <c r="Z3" s="474" t="s">
        <v>440</v>
      </c>
    </row>
    <row r="4" spans="1:26" ht="19" customHeight="1" x14ac:dyDescent="0.35">
      <c r="A4" s="355"/>
      <c r="B4" s="356"/>
      <c r="C4" s="356"/>
      <c r="D4" s="357" t="s">
        <v>297</v>
      </c>
      <c r="E4" s="357"/>
      <c r="F4" s="357"/>
      <c r="G4" s="357"/>
      <c r="H4" s="357"/>
      <c r="I4" s="357"/>
      <c r="J4" s="357"/>
      <c r="K4" s="357"/>
      <c r="L4" s="357"/>
      <c r="M4" s="357"/>
      <c r="N4" s="357"/>
      <c r="O4" s="357"/>
      <c r="P4" s="357"/>
      <c r="Q4" s="357"/>
      <c r="R4" s="357"/>
      <c r="S4" s="357"/>
      <c r="T4" s="357"/>
      <c r="U4" s="357"/>
      <c r="V4" s="357"/>
      <c r="W4" s="357"/>
      <c r="X4" s="357"/>
      <c r="Y4" s="357"/>
      <c r="Z4" s="357"/>
    </row>
    <row r="5" spans="1:26" ht="46" x14ac:dyDescent="0.35">
      <c r="A5" s="148">
        <v>1</v>
      </c>
      <c r="B5" s="472" t="s">
        <v>457</v>
      </c>
      <c r="C5" s="473" t="s">
        <v>458</v>
      </c>
      <c r="D5" s="477">
        <v>12</v>
      </c>
      <c r="E5" s="477">
        <v>3</v>
      </c>
      <c r="F5" s="477">
        <v>9</v>
      </c>
      <c r="G5" s="477">
        <v>5</v>
      </c>
      <c r="H5" s="477">
        <v>20</v>
      </c>
      <c r="I5" s="477">
        <v>5</v>
      </c>
      <c r="J5" s="478">
        <v>10</v>
      </c>
      <c r="K5" s="478">
        <v>10</v>
      </c>
      <c r="L5" s="478">
        <v>10</v>
      </c>
      <c r="M5" s="478">
        <v>2</v>
      </c>
      <c r="N5" s="478">
        <v>1</v>
      </c>
      <c r="O5" s="478">
        <v>2</v>
      </c>
      <c r="P5" s="478">
        <v>2</v>
      </c>
      <c r="Q5" s="478">
        <v>2</v>
      </c>
      <c r="R5" s="478">
        <v>2</v>
      </c>
      <c r="S5" s="478">
        <v>2</v>
      </c>
      <c r="T5" s="478">
        <v>2</v>
      </c>
      <c r="U5" s="478">
        <v>2</v>
      </c>
      <c r="V5" s="478">
        <v>2</v>
      </c>
      <c r="W5" s="478">
        <v>2</v>
      </c>
      <c r="X5" s="478">
        <v>2</v>
      </c>
      <c r="Y5" s="478">
        <v>2</v>
      </c>
      <c r="Z5" s="478">
        <v>2</v>
      </c>
    </row>
  </sheetData>
  <mergeCells count="5">
    <mergeCell ref="A3:A4"/>
    <mergeCell ref="B3:B4"/>
    <mergeCell ref="C3:C4"/>
    <mergeCell ref="D2:Z2"/>
    <mergeCell ref="D4:Z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358"/>
      <c r="B1" s="358"/>
      <c r="C1" s="214" t="s">
        <v>340</v>
      </c>
    </row>
    <row r="2" spans="1:3" ht="25.9" customHeight="1" x14ac:dyDescent="0.35">
      <c r="A2" s="358" t="s">
        <v>316</v>
      </c>
      <c r="B2" s="358"/>
      <c r="C2" s="358"/>
    </row>
    <row r="3" spans="1:3" ht="52" x14ac:dyDescent="0.35">
      <c r="A3" s="359" t="s">
        <v>317</v>
      </c>
      <c r="B3" s="359"/>
      <c r="C3" s="215" t="s">
        <v>318</v>
      </c>
    </row>
    <row r="4" spans="1:3" ht="15" thickBot="1" x14ac:dyDescent="0.4">
      <c r="A4" s="360"/>
      <c r="B4" s="360"/>
      <c r="C4" s="216" t="s">
        <v>319</v>
      </c>
    </row>
    <row r="5" spans="1:3" x14ac:dyDescent="0.35">
      <c r="A5" s="361" t="s">
        <v>320</v>
      </c>
      <c r="B5" s="362"/>
      <c r="C5" s="217"/>
    </row>
    <row r="6" spans="1:3" x14ac:dyDescent="0.35">
      <c r="A6" s="363" t="s">
        <v>321</v>
      </c>
      <c r="B6" s="364"/>
      <c r="C6" s="219"/>
    </row>
    <row r="7" spans="1:3" x14ac:dyDescent="0.35">
      <c r="A7" s="363"/>
      <c r="B7" s="364"/>
      <c r="C7" s="219"/>
    </row>
    <row r="8" spans="1:3" ht="16.5" x14ac:dyDescent="0.35">
      <c r="A8" s="220" t="s">
        <v>322</v>
      </c>
      <c r="B8" s="218"/>
      <c r="C8" s="219"/>
    </row>
    <row r="9" spans="1:3" x14ac:dyDescent="0.35">
      <c r="A9" s="366" t="s">
        <v>323</v>
      </c>
      <c r="B9" s="364"/>
      <c r="C9" s="219"/>
    </row>
    <row r="10" spans="1:3" x14ac:dyDescent="0.35">
      <c r="A10" s="366"/>
      <c r="B10" s="364"/>
      <c r="C10" s="219"/>
    </row>
    <row r="11" spans="1:3" x14ac:dyDescent="0.35">
      <c r="A11" s="220" t="s">
        <v>324</v>
      </c>
      <c r="B11" s="364"/>
      <c r="C11" s="219"/>
    </row>
    <row r="12" spans="1:3" x14ac:dyDescent="0.35">
      <c r="A12" s="220" t="s">
        <v>325</v>
      </c>
      <c r="B12" s="364"/>
      <c r="C12" s="219"/>
    </row>
    <row r="13" spans="1:3" x14ac:dyDescent="0.35">
      <c r="A13" s="220" t="s">
        <v>326</v>
      </c>
      <c r="B13" s="364"/>
      <c r="C13" s="219"/>
    </row>
    <row r="14" spans="1:3" x14ac:dyDescent="0.35">
      <c r="A14" s="220" t="s">
        <v>327</v>
      </c>
      <c r="B14" s="364"/>
      <c r="C14" s="219"/>
    </row>
    <row r="15" spans="1:3" x14ac:dyDescent="0.35">
      <c r="A15" s="220" t="s">
        <v>328</v>
      </c>
      <c r="B15" s="364"/>
      <c r="C15" s="219"/>
    </row>
    <row r="16" spans="1:3" x14ac:dyDescent="0.35">
      <c r="A16" s="220" t="s">
        <v>329</v>
      </c>
      <c r="B16" s="364"/>
      <c r="C16" s="219"/>
    </row>
    <row r="17" spans="1:3" x14ac:dyDescent="0.35">
      <c r="A17" s="220" t="s">
        <v>330</v>
      </c>
      <c r="B17" s="364"/>
      <c r="C17" s="219"/>
    </row>
    <row r="18" spans="1:3" x14ac:dyDescent="0.35">
      <c r="A18" s="220" t="s">
        <v>331</v>
      </c>
      <c r="B18" s="364"/>
      <c r="C18" s="219"/>
    </row>
    <row r="19" spans="1:3" x14ac:dyDescent="0.35">
      <c r="A19" s="220" t="s">
        <v>332</v>
      </c>
      <c r="B19" s="364"/>
      <c r="C19" s="219"/>
    </row>
    <row r="20" spans="1:3" x14ac:dyDescent="0.35">
      <c r="A20" s="220" t="s">
        <v>333</v>
      </c>
      <c r="B20" s="364"/>
      <c r="C20" s="219"/>
    </row>
    <row r="21" spans="1:3" x14ac:dyDescent="0.35">
      <c r="A21" s="220" t="s">
        <v>334</v>
      </c>
      <c r="B21" s="364"/>
      <c r="C21" s="219"/>
    </row>
    <row r="22" spans="1:3" x14ac:dyDescent="0.35">
      <c r="A22" s="220" t="s">
        <v>335</v>
      </c>
      <c r="B22" s="364"/>
      <c r="C22" s="219"/>
    </row>
    <row r="23" spans="1:3" x14ac:dyDescent="0.35">
      <c r="A23" s="220"/>
      <c r="B23" s="364"/>
      <c r="C23" s="219"/>
    </row>
    <row r="24" spans="1:3" x14ac:dyDescent="0.35">
      <c r="A24" s="365" t="s">
        <v>336</v>
      </c>
      <c r="B24" s="364"/>
      <c r="C24" s="219"/>
    </row>
    <row r="25" spans="1:3" x14ac:dyDescent="0.35">
      <c r="A25" s="365"/>
      <c r="B25" s="364"/>
      <c r="C25" s="219"/>
    </row>
    <row r="26" spans="1:3" ht="16.5" x14ac:dyDescent="0.35">
      <c r="A26" s="221" t="s">
        <v>337</v>
      </c>
      <c r="B26" s="218"/>
      <c r="C26" s="219"/>
    </row>
    <row r="27" spans="1:3" ht="16.5" x14ac:dyDescent="0.35">
      <c r="A27" s="221" t="s">
        <v>338</v>
      </c>
      <c r="B27" s="218"/>
      <c r="C27" s="219"/>
    </row>
    <row r="28" spans="1:3" ht="16.5" x14ac:dyDescent="0.35">
      <c r="A28" s="221" t="s">
        <v>339</v>
      </c>
      <c r="B28" s="218"/>
      <c r="C28" s="219"/>
    </row>
    <row r="29" spans="1:3" ht="17" thickBot="1" x14ac:dyDescent="0.4">
      <c r="A29" s="222"/>
      <c r="B29" s="223"/>
      <c r="C29" s="224"/>
    </row>
    <row r="30" spans="1:3" x14ac:dyDescent="0.35">
      <c r="A30" s="225"/>
      <c r="B30" s="4"/>
    </row>
    <row r="31" spans="1:3" x14ac:dyDescent="0.35">
      <c r="A31" s="225"/>
      <c r="B31" s="4"/>
      <c r="C31" s="4"/>
    </row>
    <row r="32" spans="1:3" x14ac:dyDescent="0.35">
      <c r="A32" s="4"/>
      <c r="B32" s="4"/>
      <c r="C32" s="4"/>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Аркуші</vt:lpstr>
      </vt:variant>
      <vt:variant>
        <vt:i4>7</vt:i4>
      </vt:variant>
    </vt:vector>
  </HeadingPairs>
  <TitlesOfParts>
    <vt:vector size="7" baseType="lpstr">
      <vt:lpstr>Invitation NEW</vt:lpstr>
      <vt:lpstr>Annex 1 Application req.</vt:lpstr>
      <vt:lpstr>Annex 5 Specification_</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Stepaniuk, Olena GIZ UA</cp:lastModifiedBy>
  <cp:revision/>
  <dcterms:created xsi:type="dcterms:W3CDTF">2015-10-29T07:24:41Z</dcterms:created>
  <dcterms:modified xsi:type="dcterms:W3CDTF">2026-03-19T12:29:14Z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