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242/10017259 Gym equipment/03. ITT/"/>
    </mc:Choice>
  </mc:AlternateContent>
  <xr:revisionPtr revIDLastSave="203" documentId="13_ncr:1_{77D38311-C605-47AE-B865-34D1E9E01A26}" xr6:coauthVersionLast="47" xr6:coauthVersionMax="47" xr10:uidLastSave="{DBD0DB46-5ECA-4F9C-B543-442339E3284C}"/>
  <bookViews>
    <workbookView xWindow="5850" yWindow="660" windowWidth="22650" windowHeight="19260" tabRatio="890" activeTab="4"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74"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'Annex 5 Specification'!$A$2:$I$39</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'[6]Dropdown menu'!$G$1:$G$3</definedName>
    <definedName name="yes_no" localSheetId="5">'[6]Dropdown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P8" i="74" l="1"/>
  <c r="AO8" i="74"/>
  <c r="AN8" i="74"/>
  <c r="AM8" i="74"/>
  <c r="AL8" i="74"/>
  <c r="AK8" i="74"/>
  <c r="AJ8" i="74"/>
  <c r="AI8" i="74"/>
  <c r="AH8" i="74"/>
  <c r="AG8" i="74"/>
  <c r="AF8" i="74"/>
  <c r="AE8" i="74"/>
  <c r="AD8" i="74"/>
  <c r="AC8" i="74"/>
  <c r="AB8" i="74"/>
  <c r="AA8" i="74"/>
  <c r="Z8" i="74"/>
  <c r="Y8" i="74"/>
  <c r="X8" i="74"/>
  <c r="W8" i="74"/>
  <c r="V8" i="74"/>
  <c r="U8" i="74"/>
  <c r="T8" i="74"/>
  <c r="S8" i="74"/>
  <c r="R8" i="74"/>
  <c r="Q8" i="74"/>
  <c r="P8" i="74"/>
  <c r="O8" i="74"/>
  <c r="N8" i="74"/>
  <c r="M8" i="74"/>
  <c r="L8" i="74"/>
  <c r="K8" i="74"/>
  <c r="J8" i="74"/>
  <c r="I8" i="74"/>
  <c r="H8" i="74"/>
  <c r="G8" i="74"/>
  <c r="F8" i="74"/>
  <c r="AP7" i="74"/>
  <c r="AO7" i="74"/>
  <c r="AN7" i="74"/>
  <c r="AM7" i="74"/>
  <c r="AL7" i="74"/>
  <c r="AK7" i="74"/>
  <c r="AJ7" i="74"/>
  <c r="AI7" i="74"/>
  <c r="AH7" i="74"/>
  <c r="AG7" i="74"/>
  <c r="AF7" i="74"/>
  <c r="AE7" i="74"/>
  <c r="AD7" i="74"/>
  <c r="AC7" i="74"/>
  <c r="AB7" i="74"/>
  <c r="AA7" i="74"/>
  <c r="Z7" i="74"/>
  <c r="Y7" i="74"/>
  <c r="X7" i="74"/>
  <c r="W7" i="74"/>
  <c r="V7" i="74"/>
  <c r="U7" i="74"/>
  <c r="T7" i="74"/>
  <c r="S7" i="74"/>
  <c r="R7" i="74"/>
  <c r="Q7" i="74"/>
  <c r="P7" i="74"/>
  <c r="O7" i="74"/>
  <c r="N7" i="74"/>
  <c r="M7" i="74"/>
  <c r="L7" i="74"/>
  <c r="K7" i="74"/>
  <c r="J7" i="74"/>
  <c r="I7" i="74"/>
  <c r="H7" i="74"/>
  <c r="G7" i="74"/>
  <c r="F7" i="74"/>
  <c r="G2" i="74"/>
  <c r="F2" i="74"/>
  <c r="G10" i="69"/>
  <c r="G11" i="69"/>
  <c r="G12" i="69"/>
  <c r="G30" i="69"/>
  <c r="G31" i="69"/>
  <c r="C17" i="69"/>
  <c r="C18" i="69"/>
  <c r="C19" i="69"/>
  <c r="C20" i="69"/>
  <c r="C21" i="69"/>
  <c r="C36" i="69"/>
  <c r="C37" i="69"/>
  <c r="C38" i="69"/>
  <c r="B19" i="69"/>
  <c r="G9" i="70"/>
  <c r="I9" i="70" s="1"/>
  <c r="G10" i="70"/>
  <c r="I10" i="70" s="1"/>
  <c r="G11" i="70"/>
  <c r="I11" i="70" s="1"/>
  <c r="G12" i="70"/>
  <c r="I12" i="70" s="1"/>
  <c r="G13" i="70"/>
  <c r="I13" i="70" s="1"/>
  <c r="G14" i="70"/>
  <c r="I14" i="70" s="1"/>
  <c r="G15" i="70"/>
  <c r="I15" i="70" s="1"/>
  <c r="G16" i="70"/>
  <c r="G16" i="69" s="1"/>
  <c r="G17" i="70"/>
  <c r="G17" i="69" s="1"/>
  <c r="G18" i="70"/>
  <c r="G18" i="69" s="1"/>
  <c r="G19" i="70"/>
  <c r="G19" i="69" s="1"/>
  <c r="G20" i="70"/>
  <c r="G20" i="69" s="1"/>
  <c r="G21" i="70"/>
  <c r="G21" i="69" s="1"/>
  <c r="G22" i="70"/>
  <c r="G22" i="69" s="1"/>
  <c r="G23" i="70"/>
  <c r="G23" i="69" s="1"/>
  <c r="G24" i="70"/>
  <c r="I24" i="70" s="1"/>
  <c r="G25" i="70"/>
  <c r="G25" i="69" s="1"/>
  <c r="G26" i="70"/>
  <c r="G26" i="69" s="1"/>
  <c r="G27" i="70"/>
  <c r="I27" i="70" s="1"/>
  <c r="G28" i="70"/>
  <c r="I28" i="70" s="1"/>
  <c r="G29" i="70"/>
  <c r="I29" i="70" s="1"/>
  <c r="G30" i="70"/>
  <c r="I30" i="70" s="1"/>
  <c r="G31" i="70"/>
  <c r="I31" i="70" s="1"/>
  <c r="G32" i="70"/>
  <c r="I32" i="70" s="1"/>
  <c r="G33" i="70"/>
  <c r="I33" i="70" s="1"/>
  <c r="G34" i="70"/>
  <c r="I34" i="70" s="1"/>
  <c r="G35" i="70"/>
  <c r="I35" i="70" s="1"/>
  <c r="G36" i="70"/>
  <c r="G36" i="69" s="1"/>
  <c r="G37" i="70"/>
  <c r="G37" i="69" s="1"/>
  <c r="G38" i="70"/>
  <c r="G38" i="69" s="1"/>
  <c r="G39" i="70"/>
  <c r="G39" i="69" s="1"/>
  <c r="G40" i="70"/>
  <c r="I40" i="70" s="1"/>
  <c r="G41" i="70"/>
  <c r="I41" i="70" s="1"/>
  <c r="G42" i="70"/>
  <c r="I42" i="70" s="1"/>
  <c r="G43" i="70"/>
  <c r="I43" i="70" s="1"/>
  <c r="G44" i="70"/>
  <c r="I44" i="70" s="1"/>
  <c r="G8" i="70"/>
  <c r="G8" i="69" s="1"/>
  <c r="F9" i="70"/>
  <c r="F9" i="69" s="1"/>
  <c r="F10" i="70"/>
  <c r="F10" i="69" s="1"/>
  <c r="F11" i="70"/>
  <c r="F11" i="69" s="1"/>
  <c r="F12" i="70"/>
  <c r="F12" i="69" s="1"/>
  <c r="F13" i="70"/>
  <c r="F13" i="69" s="1"/>
  <c r="F14" i="70"/>
  <c r="F14" i="69" s="1"/>
  <c r="F15" i="70"/>
  <c r="F15" i="69" s="1"/>
  <c r="F16" i="70"/>
  <c r="F16" i="69" s="1"/>
  <c r="F17" i="70"/>
  <c r="F17" i="69" s="1"/>
  <c r="F18" i="70"/>
  <c r="F18" i="69" s="1"/>
  <c r="F19" i="70"/>
  <c r="F19" i="69" s="1"/>
  <c r="F20" i="70"/>
  <c r="F20" i="69" s="1"/>
  <c r="F21" i="70"/>
  <c r="F21" i="69" s="1"/>
  <c r="F22" i="70"/>
  <c r="F22" i="69" s="1"/>
  <c r="F23" i="70"/>
  <c r="F23" i="69" s="1"/>
  <c r="F24" i="70"/>
  <c r="F24" i="69" s="1"/>
  <c r="F25" i="70"/>
  <c r="F25" i="69" s="1"/>
  <c r="F26" i="70"/>
  <c r="F26" i="69" s="1"/>
  <c r="F27" i="70"/>
  <c r="F27" i="69" s="1"/>
  <c r="F28" i="70"/>
  <c r="F28" i="69" s="1"/>
  <c r="F29" i="70"/>
  <c r="F29" i="69" s="1"/>
  <c r="F30" i="70"/>
  <c r="F30" i="69" s="1"/>
  <c r="F31" i="70"/>
  <c r="F31" i="69" s="1"/>
  <c r="F32" i="70"/>
  <c r="F32" i="69" s="1"/>
  <c r="F33" i="70"/>
  <c r="F33" i="69" s="1"/>
  <c r="F34" i="70"/>
  <c r="F34" i="69" s="1"/>
  <c r="F35" i="70"/>
  <c r="F35" i="69" s="1"/>
  <c r="F36" i="70"/>
  <c r="F36" i="69" s="1"/>
  <c r="F37" i="70"/>
  <c r="F37" i="69" s="1"/>
  <c r="F38" i="70"/>
  <c r="F38" i="69" s="1"/>
  <c r="F39" i="70"/>
  <c r="F39" i="69" s="1"/>
  <c r="F40" i="70"/>
  <c r="F40" i="69" s="1"/>
  <c r="F41" i="70"/>
  <c r="F41" i="69" s="1"/>
  <c r="F42" i="70"/>
  <c r="F42" i="69" s="1"/>
  <c r="F43" i="70"/>
  <c r="F43" i="69" s="1"/>
  <c r="F44" i="70"/>
  <c r="F44" i="69" s="1"/>
  <c r="F8" i="70"/>
  <c r="F8" i="69" s="1"/>
  <c r="C9" i="70"/>
  <c r="C9" i="69" s="1"/>
  <c r="C10" i="70"/>
  <c r="C10" i="69" s="1"/>
  <c r="C11" i="70"/>
  <c r="C11" i="69" s="1"/>
  <c r="C12" i="70"/>
  <c r="C12" i="69" s="1"/>
  <c r="C13" i="70"/>
  <c r="C13" i="69" s="1"/>
  <c r="C14" i="70"/>
  <c r="C14" i="69" s="1"/>
  <c r="C15" i="70"/>
  <c r="C15" i="69" s="1"/>
  <c r="C16" i="70"/>
  <c r="C16" i="69" s="1"/>
  <c r="C17" i="70"/>
  <c r="C18" i="70"/>
  <c r="C19" i="70"/>
  <c r="C20" i="70"/>
  <c r="C21" i="70"/>
  <c r="C22" i="70"/>
  <c r="C22" i="69" s="1"/>
  <c r="C23" i="70"/>
  <c r="C23" i="69" s="1"/>
  <c r="C24" i="70"/>
  <c r="C24" i="69" s="1"/>
  <c r="C25" i="70"/>
  <c r="C25" i="69" s="1"/>
  <c r="C26" i="70"/>
  <c r="C26" i="69" s="1"/>
  <c r="C27" i="70"/>
  <c r="C27" i="69" s="1"/>
  <c r="C28" i="70"/>
  <c r="C28" i="69" s="1"/>
  <c r="C29" i="70"/>
  <c r="C29" i="69" s="1"/>
  <c r="C30" i="70"/>
  <c r="C30" i="69" s="1"/>
  <c r="C31" i="70"/>
  <c r="C31" i="69" s="1"/>
  <c r="C32" i="70"/>
  <c r="C32" i="69" s="1"/>
  <c r="C33" i="70"/>
  <c r="C33" i="69" s="1"/>
  <c r="C34" i="70"/>
  <c r="C34" i="69" s="1"/>
  <c r="C35" i="70"/>
  <c r="C35" i="69" s="1"/>
  <c r="C36" i="70"/>
  <c r="C37" i="70"/>
  <c r="C38" i="70"/>
  <c r="C39" i="70"/>
  <c r="C39" i="69" s="1"/>
  <c r="C40" i="70"/>
  <c r="C40" i="69" s="1"/>
  <c r="C41" i="70"/>
  <c r="C41" i="69" s="1"/>
  <c r="C42" i="70"/>
  <c r="C42" i="69" s="1"/>
  <c r="C43" i="70"/>
  <c r="C43" i="69" s="1"/>
  <c r="C44" i="70"/>
  <c r="C44" i="69" s="1"/>
  <c r="C8" i="70"/>
  <c r="C8" i="69" s="1"/>
  <c r="B9" i="70"/>
  <c r="B9" i="69" s="1"/>
  <c r="B10" i="70"/>
  <c r="B10" i="69" s="1"/>
  <c r="B11" i="70"/>
  <c r="B11" i="69" s="1"/>
  <c r="B12" i="70"/>
  <c r="B12" i="69" s="1"/>
  <c r="B13" i="70"/>
  <c r="B13" i="69" s="1"/>
  <c r="B14" i="70"/>
  <c r="B14" i="69" s="1"/>
  <c r="B15" i="70"/>
  <c r="B15" i="69" s="1"/>
  <c r="B16" i="70"/>
  <c r="B16" i="69" s="1"/>
  <c r="B17" i="70"/>
  <c r="B17" i="69" s="1"/>
  <c r="B18" i="70"/>
  <c r="B18" i="69" s="1"/>
  <c r="B19" i="70"/>
  <c r="B20" i="70"/>
  <c r="B20" i="69" s="1"/>
  <c r="B21" i="70"/>
  <c r="B21" i="69" s="1"/>
  <c r="B22" i="70"/>
  <c r="B22" i="69" s="1"/>
  <c r="B23" i="70"/>
  <c r="B23" i="69" s="1"/>
  <c r="B24" i="70"/>
  <c r="B24" i="69" s="1"/>
  <c r="B25" i="70"/>
  <c r="B25" i="69" s="1"/>
  <c r="B26" i="70"/>
  <c r="B26" i="69" s="1"/>
  <c r="B27" i="70"/>
  <c r="B27" i="69" s="1"/>
  <c r="B28" i="70"/>
  <c r="B28" i="69" s="1"/>
  <c r="B29" i="70"/>
  <c r="B29" i="69" s="1"/>
  <c r="B30" i="70"/>
  <c r="B30" i="69" s="1"/>
  <c r="B31" i="70"/>
  <c r="B31" i="69" s="1"/>
  <c r="B32" i="70"/>
  <c r="B32" i="69" s="1"/>
  <c r="B33" i="70"/>
  <c r="B33" i="69" s="1"/>
  <c r="B34" i="70"/>
  <c r="B34" i="69" s="1"/>
  <c r="B35" i="70"/>
  <c r="B35" i="69" s="1"/>
  <c r="B36" i="70"/>
  <c r="B36" i="69" s="1"/>
  <c r="B37" i="70"/>
  <c r="B37" i="69" s="1"/>
  <c r="B38" i="70"/>
  <c r="B38" i="69" s="1"/>
  <c r="B39" i="70"/>
  <c r="B39" i="69" s="1"/>
  <c r="B40" i="70"/>
  <c r="B40" i="69" s="1"/>
  <c r="B41" i="70"/>
  <c r="B41" i="69" s="1"/>
  <c r="B42" i="70"/>
  <c r="B42" i="69" s="1"/>
  <c r="B43" i="70"/>
  <c r="B43" i="69" s="1"/>
  <c r="B44" i="70"/>
  <c r="B44" i="69" s="1"/>
  <c r="B8" i="70"/>
  <c r="B8" i="69" s="1"/>
  <c r="I16" i="70"/>
  <c r="I18" i="70"/>
  <c r="I19" i="70"/>
  <c r="I20" i="70"/>
  <c r="I21" i="70"/>
  <c r="I22" i="70"/>
  <c r="I23" i="70"/>
  <c r="I26" i="70" l="1"/>
  <c r="I25" i="70"/>
  <c r="G32" i="69"/>
  <c r="G9" i="69"/>
  <c r="G35" i="69"/>
  <c r="G34" i="69"/>
  <c r="I17" i="70"/>
  <c r="G33" i="69"/>
  <c r="G28" i="69"/>
  <c r="G15" i="69"/>
  <c r="G14" i="69"/>
  <c r="G29" i="69"/>
  <c r="G13" i="69"/>
  <c r="G44" i="69"/>
  <c r="G42" i="69"/>
  <c r="G27" i="69"/>
  <c r="G24" i="69"/>
  <c r="G41" i="69"/>
  <c r="I39" i="70"/>
  <c r="G40" i="69"/>
  <c r="I38" i="70"/>
  <c r="I37" i="70"/>
  <c r="I36" i="70"/>
  <c r="G43" i="69"/>
  <c r="D2" i="69" l="1"/>
  <c r="D2" i="70"/>
  <c r="I8" i="70"/>
  <c r="I45" i="70" s="1"/>
  <c r="B59" i="61" l="1"/>
  <c r="B57" i="61"/>
  <c r="B51" i="61"/>
  <c r="D46" i="69" l="1"/>
  <c r="D51" i="70"/>
  <c r="C27" i="6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7">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futureMetadata>
  <valueMetadata count="37">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valueMetadata>
</metadata>
</file>

<file path=xl/sharedStrings.xml><?xml version="1.0" encoding="utf-8"?>
<sst xmlns="http://schemas.openxmlformats.org/spreadsheetml/2006/main" count="740" uniqueCount="570">
  <si>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</si>
  <si>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</si>
  <si>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</si>
  <si>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</si>
  <si>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</si>
  <si>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</si>
  <si>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</si>
  <si>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</si>
  <si>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</si>
  <si>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</si>
  <si>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</si>
  <si>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</si>
  <si>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</si>
  <si>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</si>
  <si>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</si>
  <si>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</si>
  <si>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</si>
  <si>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</si>
  <si>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</si>
  <si>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</si>
  <si>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</si>
  <si>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</si>
  <si>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</si>
  <si>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</si>
  <si>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</si>
  <si>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</si>
  <si>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</si>
  <si>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</si>
  <si>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</si>
  <si>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</si>
  <si>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</si>
  <si>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</si>
  <si>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</si>
  <si>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</si>
  <si>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</si>
  <si>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</si>
  <si>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</si>
  <si>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</si>
  <si>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</si>
  <si>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</si>
  <si>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</si>
  <si>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</si>
  <si>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</si>
  <si>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</si>
  <si>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t xml:space="preserve"> - </t>
    </r>
    <r>
      <rPr>
        <b/>
        <sz val="11"/>
        <color theme="1"/>
        <rFont val="Arial"/>
        <family val="2"/>
      </rPr>
      <t xml:space="preserve">Annex 4 "Declaration by candidate/bidding consortium" (consortium declaration) </t>
    </r>
    <r>
      <rPr>
        <sz val="11"/>
        <color theme="1"/>
        <rFont val="Arial"/>
        <family val="2"/>
      </rPr>
      <t>signed by all members.</t>
    </r>
  </si>
  <si>
    <r>
      <t xml:space="preserve"> - </t>
    </r>
    <r>
      <rPr>
        <b/>
        <sz val="11"/>
        <color theme="1"/>
        <rFont val="Arial"/>
        <family val="2"/>
      </rPr>
      <t>Додаток 4 «Декларація кандидата/консорціуму учасників торгів»</t>
    </r>
    <r>
      <rPr>
        <sz val="11"/>
        <color theme="1"/>
        <rFont val="Arial"/>
        <family val="2"/>
      </rPr>
      <t xml:space="preserve"> (декларація консорціуму), підписана всіма членами.</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</si>
  <si>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</si>
  <si>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</si>
  <si>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</si>
  <si>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</si>
  <si>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</si>
  <si>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</si>
  <si>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</si>
  <si>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</si>
  <si>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2.5</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</si>
  <si>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</si>
  <si>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</si>
  <si>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</si>
  <si>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</si>
  <si>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</si>
  <si>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</si>
  <si>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</si>
  <si>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</si>
  <si>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</si>
  <si>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</si>
  <si>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</si>
  <si>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</si>
  <si>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</si>
  <si>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</si>
  <si>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</si>
  <si>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</si>
  <si>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</si>
  <si>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</si>
  <si>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</si>
  <si>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</si>
  <si>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</si>
  <si>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</si>
  <si>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</si>
  <si>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</si>
  <si>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</si>
  <si>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</si>
  <si>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</si>
  <si>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</si>
  <si>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</si>
  <si>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</si>
  <si>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</si>
  <si>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</si>
  <si>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</si>
  <si>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</si>
  <si>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</si>
  <si>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</si>
  <si>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</si>
  <si>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</si>
  <si>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</si>
  <si>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</si>
  <si>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</si>
  <si>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</si>
  <si>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</si>
  <si>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</si>
  <si>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</si>
  <si>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</si>
  <si>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</si>
  <si>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</si>
  <si>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</si>
  <si>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</si>
  <si>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</si>
  <si>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</si>
  <si>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</si>
  <si>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</si>
  <si>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</si>
  <si>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</si>
  <si>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</si>
  <si>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</si>
  <si>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</si>
  <si>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</si>
  <si>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</si>
  <si>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</si>
  <si>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</si>
  <si>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</si>
  <si>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</si>
  <si>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</si>
  <si>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</si>
  <si>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</si>
  <si>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</si>
  <si>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</si>
  <si>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</si>
  <si>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</si>
  <si>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</si>
  <si>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</si>
  <si>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</si>
  <si>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</si>
  <si>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</si>
  <si>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</si>
  <si>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</si>
  <si>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</si>
  <si>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</si>
  <si>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</si>
  <si>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</si>
  <si>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</si>
  <si>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</si>
  <si>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</si>
  <si>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</si>
  <si>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</si>
  <si>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</si>
  <si>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</si>
  <si>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</si>
  <si>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</si>
  <si>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</si>
  <si>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</si>
  <si>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</si>
  <si>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</si>
  <si>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</si>
  <si>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</si>
  <si>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</si>
  <si>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</si>
  <si>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</si>
  <si>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</si>
  <si>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</si>
  <si>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</si>
  <si>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</si>
  <si>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</si>
  <si>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</si>
  <si>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</si>
  <si>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</si>
  <si>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</si>
  <si>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</si>
  <si>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</si>
  <si>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</si>
  <si>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</si>
  <si>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</si>
  <si>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</si>
  <si>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</si>
  <si>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</si>
  <si>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</si>
  <si>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</si>
  <si>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</si>
  <si>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</si>
  <si>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</si>
  <si>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</si>
  <si>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</si>
  <si>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</si>
  <si>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</si>
  <si>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</si>
  <si>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</si>
  <si>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</si>
  <si>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</si>
  <si>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</si>
  <si>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</si>
  <si>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</si>
  <si>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</si>
  <si>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</si>
  <si>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</si>
  <si>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</si>
  <si>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</si>
  <si>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</si>
  <si>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</si>
  <si>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</si>
  <si>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</si>
  <si>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</si>
  <si>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</si>
  <si>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</si>
  <si>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</si>
  <si>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</si>
  <si>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</si>
  <si>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</si>
  <si>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</si>
  <si>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</si>
  <si>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</si>
  <si>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</si>
  <si>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</si>
  <si>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</si>
  <si>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</si>
  <si>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</si>
  <si>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CONFIDENTIAL</t>
  </si>
  <si>
    <t>Назва товару</t>
  </si>
  <si>
    <t>Item description</t>
  </si>
  <si>
    <t>Гарантія, міс. / Warranty, months</t>
  </si>
  <si>
    <t>1.1</t>
  </si>
  <si>
    <t>1.2</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</si>
  <si>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</si>
  <si>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</si>
  <si>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</si>
  <si>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</si>
  <si>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</si>
  <si>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</si>
  <si>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</si>
  <si>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</si>
  <si>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</si>
  <si>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</si>
  <si>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</si>
  <si>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t>Lot 1/ Лот 1</t>
  </si>
  <si>
    <r>
      <t>Пропозиція дійсна до</t>
    </r>
    <r>
      <rPr>
        <sz val="10"/>
        <color theme="1"/>
        <rFont val="Arial"/>
        <family val="2"/>
      </rPr>
      <t xml:space="preserve"> / tender valid till</t>
    </r>
  </si>
  <si>
    <t>Бажаний термін постачання /
desired deadline for delivery</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</si>
  <si>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</si>
  <si>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</si>
  <si>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</si>
  <si>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</si>
  <si>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</si>
  <si>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Загальні умови/ General conditions:</t>
  </si>
  <si>
    <t>While procuring used equipment this close should be deleted</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</si>
  <si>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</si>
  <si>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</si>
  <si>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</si>
  <si>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</si>
  <si>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</si>
  <si>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</si>
  <si>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</si>
  <si>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</si>
  <si>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If not applicable delete</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</si>
  <si>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</si>
  <si>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</si>
  <si>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</si>
  <si>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</si>
  <si>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</si>
  <si>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</si>
  <si>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</si>
  <si>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</si>
  <si>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</si>
  <si>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</si>
  <si>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</si>
  <si>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</si>
  <si>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</si>
  <si>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</si>
  <si>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1.3</t>
  </si>
  <si>
    <t>1.4</t>
  </si>
  <si>
    <t>1.5</t>
  </si>
  <si>
    <t>1.6</t>
  </si>
  <si>
    <t>1.7</t>
  </si>
  <si>
    <t>1.8</t>
  </si>
  <si>
    <t>1.9</t>
  </si>
  <si>
    <t>1.10</t>
  </si>
  <si>
    <t>2.6</t>
  </si>
  <si>
    <t>2.7</t>
  </si>
  <si>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</si>
  <si>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</si>
  <si>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</si>
  <si>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</si>
  <si>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</si>
  <si>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</si>
  <si>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</si>
  <si>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</si>
  <si>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</si>
  <si>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</si>
  <si>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</si>
  <si>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</si>
  <si>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</si>
  <si>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</si>
  <si>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</si>
  <si>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</si>
  <si>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</si>
  <si>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</si>
  <si>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</si>
  <si>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</si>
  <si>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Спеціальні умови/ Special conditions:</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</si>
  <si>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</si>
  <si>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</si>
  <si>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</si>
  <si>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</si>
  <si>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</si>
  <si>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</si>
  <si>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</si>
  <si>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</si>
  <si>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</si>
  <si>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</si>
  <si>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</si>
  <si>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</si>
  <si>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</si>
  <si>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
- Certificate of bank account opening with account details for a member, authorized to represent the future consortium.</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</si>
  <si>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 Довідка про відкриття банківського рахунку з реквізитами рахунку учасника, уповноваженого представляти майбутнє об'єднання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</si>
  <si>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
- Certificate of bank account opening with account details.</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</si>
  <si>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</si>
  <si>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</si>
  <si>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</si>
  <si>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</si>
  <si>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</si>
  <si>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</si>
  <si>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</si>
  <si>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</si>
  <si>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</si>
  <si>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</si>
  <si>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</si>
  <si>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</si>
  <si>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</si>
  <si>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</si>
  <si>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</si>
  <si>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</si>
  <si>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</si>
  <si>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</si>
  <si>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</si>
  <si>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</si>
  <si>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</si>
  <si>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</si>
  <si>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</si>
  <si>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</si>
  <si>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</si>
  <si>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</si>
  <si>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</si>
  <si>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</si>
  <si>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</si>
  <si>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</si>
  <si>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</si>
  <si>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</si>
  <si>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</si>
  <si>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</si>
  <si>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</si>
  <si>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</si>
  <si>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</si>
  <si>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</si>
  <si>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</si>
  <si>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</si>
  <si>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t xml:space="preserve">Учасник, що має намір взяти участь в тендері, повинен надіслати підтвердження на електронну адресу:  </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</si>
  <si>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</si>
  <si>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</si>
  <si>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Додаток 6/ Annex 6</t>
  </si>
  <si>
    <t>Додаток 7/ Annex 7</t>
  </si>
  <si>
    <t>G-012242-001</t>
  </si>
  <si>
    <t>Спортивний інвентар для пожежних частин</t>
  </si>
  <si>
    <t>Sports equipment for fire stations/</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</si>
  <si>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</si>
  <si>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</si>
  <si>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</si>
  <si>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</si>
  <si>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</si>
  <si>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</si>
  <si>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Схематичне зображення, креслення (надається проектом при закупівлі меблів та аналогічних товарів)  / Drawing (are provided by project if furniture are to be procured or similar goods)</t>
  </si>
  <si>
    <t>Adjustable (Universal) Stand</t>
  </si>
  <si>
    <t>Стійка регульована (універсальна)</t>
  </si>
  <si>
    <t>Application: Commercial use
Type of stand: Squat stand
Main profile size, mm: not less than 60 × 60
Profile wall thickness, mm: not less than 2.5
Adjustability: Yes
Maximum load capacity, kg: not less than 300 kg
Dimensions                                               Length: 1071 ±29 mm                       
Width: 1526 ±29 mm                        
Height: 1166 ±29 mm
Equipment weight, not less than, kg: 41
Coating: Powder coating, electrostatic spraying
Stand color: Metallic
Material: Steel</t>
  </si>
  <si>
    <t>Вид застосування: комерційний
Тип стійки: для присідань
Розмір основного профілю, мм: не менше 60х60
Товщина металу профілю, мм: не менше  2,5
Регулювання стійок: наявне
Максимальна вага обважнень, кг: не менше 300 кг
Габарити                                               Довжина: 1071 ±29 мм                        Ширина: 1526 ±29 мм                          Висота: 1166 ±29 мм
Вага тренажера, не менше, кг: 41
Фарбування : порошкова емаль, електростатичне напилення
Колір стійки: металік
Матеріал: сталь</t>
  </si>
  <si>
    <t>штука/pc</t>
  </si>
  <si>
    <t>Squat Stand</t>
  </si>
  <si>
    <t>Стійка для присідань</t>
  </si>
  <si>
    <t>Application: Commercial use
Type of stand: Squat stand
Main profile size, mm: not less than 60 × 60
Profile wall thickness, mm: not less than 2.5
Adjustability: Yes
Maximum load capacity, kg: not less than 300 kg
Dimensions                                                   Length: 770 ±30 mm                         
Width: 610 ±30 mm                       
Height: 1870 ±30 mm 
Equipment weight, not less than, kg: 55
Stand color: Metallic
Coating: Powder coating, electrostatic spraying
Material: Steel                                                 1 set consists of 2 stands</t>
  </si>
  <si>
    <t>Вид застосування: комерційний
Тип стійки: для присідань
Розмір основного профілю, мм: не менше 60х60
Товщина металу профілю, мм: не менше 2,5
Регулювання стійок: наявне
Максимальна вага обважнень, кг: не менше 300 кг
Габарити                                                   Довжина: 770 ±30 мм                          Ширина: 610 ±30 мм                       Висота: 1870 ±30 мм 
Вага тренажера, не менше, кг: 55
Колір стійки: металік
Фарбування: порошкова емаль, електростатичне напилення
Матеріал: сталь                                          1 комплект складається з 2 стійок</t>
  </si>
  <si>
    <t>комплект/set</t>
  </si>
  <si>
    <t>Horizontal bench</t>
  </si>
  <si>
    <t>Лава горизонтальна</t>
  </si>
  <si>
    <t>Application: Commercial use
Type of stand: Squat stand
Main profile size, mm: not less than 60 × 60
Profile wall thickness, mm: not less than 2.5
Maximum load capacity, kg: not less than 300 kg
Maximum user weight, kg: at least 150 kg
Upholstery: Artificial leather
Coating: Powder coating, electrostatically applied
Shock-absorbing foot pads: Available
Filling: Dual-layer polyurethane foam
Dimensions                                              Length: not less than 1200 mm               Width: not less than 500 mm                  Height: 450 ±20 mm
Frame coating: Powder coating, electrostatically applied
Frame color: Metallic
Frame material: Steel</t>
  </si>
  <si>
    <t>Вид застосування: комерційний
Тип лави: універсальна
Розмір основного профілю, мм: не менше 60х60
Товщина металу профілю, мм: не менше 2,5
Максимальне навантаження, кг: не менше 300 кг
Максимальна вага користувача, кг: не менше 150 кг
Оббивка: штучна шкіра
Фарбування: порошкова емаль (електростатичне напилення)
Амортизуючі підп'ятники: наявні
Наповнювач: двошаровий пінополіуретан
Габарити                                              Довжина: не менше 1200 мм               Ширина: не менше 500 мм                  Висота: 450 ±20 мм  
Фарбування : порошкова емаль, електростатичне напилення
Колір рами: металік 
Матеріал рами: сталь</t>
  </si>
  <si>
    <t>Adjustable bench</t>
  </si>
  <si>
    <t>Лава регульована</t>
  </si>
  <si>
    <t xml:space="preserve">Application: Commercial use
Bench type: Adjustable (universal) bench
Main profile dimensions, mm: not less than 60 × 60
Profile wall thickness, mm: not less than 2.5
Maximum load capacity, kg: Not less than 200
Backrest adjustment: Yes
Maximum user weight, kg: Not less than 150
Upholstery: Artificial leather
Coating: Powder coating, electrostatically applied
Shock-absorbing foot pads: Available
Filling: Dual-layer polyurethane foam
Dimensions                                             Length: not less than 1300 mm                      Width: 630 ±30 mm                        
Height: 470 ±30 mm
Frame material: Steel                           Frame colour: metallic </t>
  </si>
  <si>
    <t xml:space="preserve">Вид застосування:  комерційний
Тип лави: універсальна
Розмір основного профілю, мм: не менше 60х60
Товщина металу профілю, мм:  не менше 2,5
Максимальне навантаження, кг: не менше 200 кг
Регулювання спинки: так
Максимальна вага користувача, кг: не менше 150 кг
Оббивка: штучна шкіра
Фарбування: порошкова емаль, електростатичне напилення)
Амортизуючі підп'ятники: наявні
Наповнювач: двошаровий пінополіуретан
Габарити                                             Довжина: не менше 1300 мм                      Ширина: 630 ±30 мм                         Висота: 470 ±30 мм  
Матеріал рами: сталь                        Колір рами: металік </t>
  </si>
  <si>
    <t>Block frame (crossover)</t>
  </si>
  <si>
    <t>Блочна рамка (кросовер)</t>
  </si>
  <si>
    <t>Application: Commercial use
Type of resistance: Selectorized (weight stack)
Exercise type: Multi-functional
Target muscle groups: Full body
Maximum weight stack, kg: Not less than 150
Main profile dimensions, mm: Not less than 60 × 60
Weight stack protection (shroud): Available
Nominal weight per plate, kg: 5
Weight stack configuration: 105 kg × 2
Maximum user weight, kg: Not less than 150
Number of workout stations: 2
Profile wall thickness, mm: not less than 2.5
Coating: Powder coating, electrostatically applied
Dimensions                                            Length: 2785 ±15 mm                   
Width: 710 ±15 mm                              Height: 2220 ±20 mm 
Equipment weight, kg: Not less than 330
Frame material: Steel</t>
  </si>
  <si>
    <t>Вид застосування: комерційний
Тип навантаження:  вантажоблокові
Тип вправ: універсальні
Групи м'язів: універсальні
Максимальна вага вантажного блоку, кг: не менше 150 кг
Розмір основного профілю, мм: не менше 60х60
Захист вантажного блоку: наявний
Номінальна вага плити вантажоблоку, кг: 5
Вага вантажного блоку – 105 кг х 2 
Максимальна вага користувача, кг: не менше 150
Кількість тренувальних місць: 2
Товщина металу профілю, мм: не менше 2,5
Фарбування: порошкова емаль, електростатичне напилення
Габарити                                            Довжина: 2785 ±15 мм                    Ширина: 710 ±15 мм                              Висота: 2220 ±20 мм 
Вага тренажера, кг: не менше 330 кг
Матеріал рами: сталь</t>
  </si>
  <si>
    <t>Chrome-plastic dumbbell rack with set (0.5–10 kg)</t>
  </si>
  <si>
    <t>Стійка з набором гантелей хром-пластик 0,5-10 кг</t>
  </si>
  <si>
    <t>Application: Commercial use
Rack type: Dumbbell rack, for 11 pairs of dumbbells
Overall dimensions (L × W × H), mm: approx. 670 × 472 × 1276
Total weight (including dumbbells), kg: Not less than 125
Rack frame material: Steel
Rack color: Metallic
Coating: Powder coating, electrostatically applied
Dumbbell set:
Dumbbell type: Fixed (solid)
Dumbbell shape: Round
Disc coating: Chrome
Handle coating: Plastic
0.5 kg – 2 pairs
1 kg – 2 pairs
2 kg – 2 pairs
3 kg – 2 pairs
4 kg – 2 pairs
5 kg – 2 pairs
6 kg – 2 pairs
7 kg – 2 pairs
8 kg – 2 pairs
9 kg – 2 pairs
10 kg – 2 pairs</t>
  </si>
  <si>
    <t>Вид застосування: комерційний
Тип стійки: для гантелей, під 11 пар гантель.
Габарити ДхШхВ, мм: прибл.  670х472х1276
Вага стійки включно з гантелями, кг: не менше 125
Матеріал рами стійки: сталь
Колір стійки: металік
Фарбування : порошкова емаль, електростатичне напилення
Набір гантелей :
Тип гантелей: цілісні
Форма гантелей: кругла
Покриття дисків гантелей: хром
Покриття грифа гантелей: пластик
0,5 кг - 2 пари
1 кг - 2 пари
2 кг - 2 пари
3 кг - 2 пари
4 кг - 2 пари
5 кг - 2 пари
6 кг - 2 пари
7 кг - 2 пари
8 кг - 2 пари
9 кг - 2 пари
10 кг - 2 пари</t>
  </si>
  <si>
    <t>комп/set</t>
  </si>
  <si>
    <t>Dumbbell stand (for a set of 10 pairs)</t>
  </si>
  <si>
    <t>Стійка під гантелі (для набору з 10 пар)</t>
  </si>
  <si>
    <t>Application: Commercial use
Stand type: Dumbbell stand
Main profile dimensions, mm: Not less than 60 × 60
Maximum load capacity, kg: Not less than 600
Profile wall thickness, mm: at least 2.5
Shock-absorbing foot pads: Available
Dimensions                                            Length: not less than 2570 mm               Width: not less than 625 mm                      Height: not less than 750 mm
Material: Steel                                  Colour: metallic 
Coating: Powder coating, electrostatically applied
Equipment weight, kg: Not less than 65</t>
  </si>
  <si>
    <t>Вид застосування: комерційний
Тип стійки: для гантелей
Розмір основного профілю, мм: не менше 60х60
Максимальна вага обважнень, кг: не менше 600 кг
Товщина металу профілю, мм: не менше 2,5
Амортизуючі підп'ятники: наявні
Габарити                                            Довжина: не менше 2570 мм               Ширина: не менше 625 мм                      Висота: не менше 750 мм
Матеріал: сталь                                      Колір: металік 
Фарбування : порошкова емаль, електростатичне напилення
Вага тренажера, кг: не менше 65 кг</t>
  </si>
  <si>
    <t>Disc stand (52 mm diameter)</t>
  </si>
  <si>
    <t>Стійка під диски (Д 52мм)</t>
  </si>
  <si>
    <t>Application: Commercial use
Stand type: for storing discs
Main profile dimensions, mm: Not less than 60 × 60
Maximum load capacity, kg: Not less than 500
Profile wall thickness, mm: at least 2.5
Shock-absorbing foot pads: Available
Material: Steel
Dimensions                                           Length: 1140 ±40 mm                          Width: 560 ±20 mm                         
Height: at least 1200 mm
Equipment weight, kg: Not less than 25
Stand color: metallic
Coating: Powder coating, electrostatically applied</t>
  </si>
  <si>
    <t>Вид застосування: комерційний
Тип стійки: для зберігання дисків
Розмір основного профілю, мм: не менше 60х60
Максимальна вага обважнень, кг: не менше 500 кг
Товщина металу профілю, мм: не менше 2,5
Амортизуючі підп'ятники: наявні
Матеріал: сталь
Габарити                                           Довжина: 1140 ±40 мм                          Ширина: 560 ±20 мм                           Висота: не менше 1200 мм
Вага тренажера, кг: не менше 25 кг
Колір стійки: металік
Фарбування : порошкова емаль, електростатичне напилення</t>
  </si>
  <si>
    <t>“Olympic” barbell bar with a 220 cm thread (load capacity: 600 kg) and collars</t>
  </si>
  <si>
    <t>Гриф штанги "олімпійський" з різбленням 220см. (навант. 600 кг) із замками</t>
  </si>
  <si>
    <t>Bar type: barbell
Bar shape: straight
Bar weight, kg: 20
Bar length, cm: 220
Lock: included, screw-type, 2 pieces included
Max. bar load, kg: at least 600
Socket length, mm: 445
Socket diameter, mm: 50
Bar finish: chrome
Grip diameter, mm: 28
Distance between sockets, mm: 1310
Material: steel</t>
  </si>
  <si>
    <t>Тип грифу: для штанги
Форма грифа: прямий
Вага грифа, кг: 20
Довжина грифа, см: 220
Замок: наявний, гвинтовий, 2 штуки у комплекті
Макс. навантаження на гриф, кг: не менше 600 
Довжина стаканів, мм: 445
Діаметр стаканів, мм: 50
Покриття грифа: хром
Діаметр хвата, мм: 28
Відстань між стаканами, мм: 1310
Матеріал: сталь</t>
  </si>
  <si>
    <t>Triceps bar, 50 mm diameter, 86 cm</t>
  </si>
  <si>
    <t>Гриф для трицепсу ø50 мм , 86 см</t>
  </si>
  <si>
    <t>Bar type: barbell
Bar shape: parallel grip
Bar weight, kg: 10
Bar length, cm: 120
Lock: none
Max. barbell load, kg: 120
Socket length, mm: 178
Socket diameter, mm: 50
Barbell finish: chrome
Grip diameter, mm: 28
Distance between sockets, mm: 504
Material: steel</t>
  </si>
  <si>
    <t>Тип грифу: для штанги
Форма грифа: з паралельним хватом
Вага грифа, кг: 10
Довжина грифа, см: 120
Замок: без
Макс. навантаження на гриф, кг: 120
Довжина стаканів, мм: 178
Діаметр стаканів, мм: 50
Покриття грифа: хром
Діаметр хвата, мм: 28
Відстань між стаканами, мм: 504
Матеріал: сталь</t>
  </si>
  <si>
    <t>1.11</t>
  </si>
  <si>
    <t>W-shaped bar, 50 mm diameter (without locks), 119 cm</t>
  </si>
  <si>
    <t>Гриф W-подібний ø50 мм (без замків), 119см</t>
  </si>
  <si>
    <t>Bar type: barbell
Bar shape: W-shaped
Bar weight, kg: 10
Bar length, cm: 119
Lock: none
Max. bar load, kg: 120
Socket length, mm: 178
Socket diameter, mm: 50
Bar finish: chrome
Grip diameter, mm: 28
Bar rotation: yes
Distance between sockets, mm: 834
Material: steel</t>
  </si>
  <si>
    <t>Тип грифу: для штанги
Форма грифа: W-подібний
Вага грифа, кг: 10
Довжина грифа, см: 119
Замок: без
Макс. навантаження на гриф, кг: 120
Довжина стаканів, мм: 178
Діаметр стаканів, мм: 50
Покриття грифа: хром
Діаметр хвата, мм: 28
Обертання грифа: наявне
Відстань між стаканами, мм: 834
Матеріал: сталь</t>
  </si>
  <si>
    <t>1.12</t>
  </si>
  <si>
    <t>Barbell bar, 160 cm</t>
  </si>
  <si>
    <t xml:space="preserve">Гриф штанги ,160 см </t>
  </si>
  <si>
    <t>Type: barbell bar
Bar shape: straight
Bar weight: 12.5 kg
Bar length: 160 cm
Collars: not included
Maximum load: 120 kg
Sleeve length: 260 mm
Sleeve diameter: 50 mm
Finish: chrome
Grip diameter: 28 mm
Distance between sleeves: 1010 mm
Material: steel</t>
  </si>
  <si>
    <t>Тип грифу: для штанги
Форма грифа: прямий
Вага грифа, кг: 12,5
Довжина грифа, см: 160
Замок: без
Макс. навантаження на гриф, кг: 120
Довжина стаканів, мм: 260
Діаметр стаканів, мм: 50
Покриття грифа: хром
Діаметр хвата, мм: 28
Відстань між стаканами, мм: 1010
Матеріал: сталь</t>
  </si>
  <si>
    <t>1.13</t>
  </si>
  <si>
    <t>Spring barbell collars (ø50 mm)</t>
  </si>
  <si>
    <t xml:space="preserve">Фіксатор (замок) на гиф штанги ø50 мм </t>
  </si>
  <si>
    <t>Type of use: commercial
Bar diameter: 50 mm
Lock type: spring
Material: steel
Weight: 0.5 kg</t>
  </si>
  <si>
    <t>Вид застосування: комерційний
Діаметр грифа: 50 мм
Вид замку: пружинний
Матеріал: сталь
Вага, кг: 0,5</t>
  </si>
  <si>
    <t>1.14</t>
  </si>
  <si>
    <t>Rubber-coated weight plate, 1,25 kg</t>
  </si>
  <si>
    <t xml:space="preserve">Диск обгумований 1,25 кг </t>
  </si>
  <si>
    <t>Type: training weight plate
Weight: 1.25 kg
Inner diameter: 51 mm
Outer diameter: 160 mm
Thickness: 23 mm
Coating: rubber
Material: steel</t>
  </si>
  <si>
    <t>Тип диска: для тренувань
Вага диска, кг: 1,25
Внутрішній діаметр диска, мм: 51 
Зовнішній діаметр диска, мм: 160
Товщина диска, мм: 23
Покриття дисків: гума
Матеріал дисків: сталь</t>
  </si>
  <si>
    <t>1.15</t>
  </si>
  <si>
    <t>Rubber-coated weight plate, 2,5 kg</t>
  </si>
  <si>
    <t>Диск обгумований 2,5 кг</t>
  </si>
  <si>
    <t>Type: training weight plate
Weight: 2.5 kg
Inner diameter: 51 mm
Outer diameter: 167 mm
Thickness: 32 mm
Coating: rubber
Material: steel</t>
  </si>
  <si>
    <t>Тип диска: для тренувань
Вага диска, кг: 2,5
Внутрішній діаметр диска, мм: 51 
Зовнішній діаметр диска, мм: 167
Товщина диска, мм: 32
Покриття дисків: гума
Матеріал дисків: сталь</t>
  </si>
  <si>
    <t>1.16</t>
  </si>
  <si>
    <t>Rubber-coated weight plate, 5 kg</t>
  </si>
  <si>
    <t>Диск обгумований 5 кг</t>
  </si>
  <si>
    <t>Type: training weight plate
Weight: 5 kg
Inner diameter: 51 mm
Outer diameter: 223 mm
Thickness: 39 mm
Coating: rubber
Material: steel</t>
  </si>
  <si>
    <t>Тип диска: для тренувань
Вага диска, кг: 5
Внутрішній діаметр диска, мм: 51 
Зовнішній діаметр диска, мм: 223
Товщина диска, мм: 39
Покриття дисків: гума
Матеріал дисків: сталь</t>
  </si>
  <si>
    <t>1.17</t>
  </si>
  <si>
    <t>Rubber-coated weight plate, 10 kg</t>
  </si>
  <si>
    <t>Диск обгумований 10 кг</t>
  </si>
  <si>
    <t>Type: training weight plate
Weight: 10 kg
Inner diameter: 51 mm
Outer diameter: 280 mm
Thickness: 43 mm
Coating: rubber
Material: steel</t>
  </si>
  <si>
    <t>Тип диска: для тренувань
Вага диска, кг: 10
Внутрішній діаметр диска, мм: 51 
Зовнішній діаметр диска, мм: 280
Товщина диска, мм: 43
Покриття дисків: гума
Матеріал дисків: сталь</t>
  </si>
  <si>
    <t>1.18</t>
  </si>
  <si>
    <t>Rubber-coated weight plate, 15 kg</t>
  </si>
  <si>
    <t xml:space="preserve">Диск обгумований 15 кг </t>
  </si>
  <si>
    <t>Type: training weight plate
Weight: 15 kg
Inner diameter: 51 mm
Outer diameter: 324 mm
Thickness: 43 mm
Coating: rubber
Material: steel</t>
  </si>
  <si>
    <t>Тип диска: для тренувань
Вага диска, кг: 15
Внутрішній діаметр диска, мм: 51 
Зовнішній діаметр диска, мм: 324
Товщина диска, мм: 43
Покриття дисків: гума
Матеріал дисків: сталь</t>
  </si>
  <si>
    <t>1.19</t>
  </si>
  <si>
    <t>Rubber-coated weight plate, 20 kg</t>
  </si>
  <si>
    <t>Диск обгумований 20 кг</t>
  </si>
  <si>
    <t>Type: training weight plate
Weight: 20 kg
Inner diameter: 51 mm
Outer diameter: 380 mm
Thickness: 44 mm
Coating: rubber
Material: steel</t>
  </si>
  <si>
    <t>Тип диска: для тренувань
Вага диска, кг: 20
Внутрішній діаметр диска, мм: 51 
Зовнішній діаметр диска, мм: 380
Товщина диска, мм: 44
Покриття дисків: гума
Матеріал дисків: сталь</t>
  </si>
  <si>
    <t>1.20</t>
  </si>
  <si>
    <t>Rubber-coated weight plate, 25 kg</t>
  </si>
  <si>
    <t xml:space="preserve">Диск обгумований 25 кг </t>
  </si>
  <si>
    <t>Type: training weight plate
Weight: 25 kg
Inner diameter: 51 mm
Outer diameter: 410 mm
Thickness: 47 mm
Coating: rubber
Material: steel</t>
  </si>
  <si>
    <t>Тип диска: для тренувань
Вага диска, кг: 25
Внутрішній діаметр диска, мм: 51 
Зовнішній діаметр диска, мм: 410
Товщина диска, мм: 47
Покриття дисків: гума
Матеріал дисків: сталь</t>
  </si>
  <si>
    <t>1.21</t>
  </si>
  <si>
    <t>Professional dumbbell, 10 kg</t>
  </si>
  <si>
    <t>Гантель професійна 10 кг</t>
  </si>
  <si>
    <t>Type: solid dumbbell
Shape: round
Maximum weight: 10 kg
Handle diameter: 32 mm
Handle weight: 1 kg
Handle length: not less than 27 cm
Plate coating: polyvinyl chloride 
Handle finish: chrome
Plate denominations: 1 kg – 4 pcs, 2.5 kg – 2 pcs
Color: black
Material (plates and handle): steel</t>
  </si>
  <si>
    <t>Тип гантелі: цілісна
Форма: кругла
Вага максимальна, кг: 10
Діаметр грифа, мм: 32 
Вага грифа, кг: 1
Довжина грифа, см: не менше 27
Покриття дисків: полівінілхлорид
Покриття грифа: хром
Номінали дисків: 1 кг – 4 шт, 2,5 кг – 2 шт
Колір: чорний
Матеріал дисків та грифа: сталь</t>
  </si>
  <si>
    <t>1.22</t>
  </si>
  <si>
    <t>Professional dumbbell, 12 kg</t>
  </si>
  <si>
    <t>Гантель професійна 12 кг</t>
  </si>
  <si>
    <t>Type: solid dumbbell
Shape: round
Maximum weight: 12 kg
Handle diameter: 32 mm
Handle weight: 1 kg
Handle length: not less than 27 cm
Plate coating: polyvinyl chloride 
Handle finish: chrome
Plate denominations: 0.5 kg – 2 pcs, 2.5 kg – 4 pcs
Color: black
Material (plates and handle): steel</t>
  </si>
  <si>
    <t>Тип гантелі: цілісна
Форма: кругла
Вага максимальна, кг: 12
Діаметр грифа, мм: 32 
Вага грифа, кг: 1
Довжина грифа, см: не менше 27
Покриття дисків: полівінілхлорид
Покриття грифа: хром
Номінали дисків: 0,5 кг – 2 шт, 2,5 кг – 4 шт
Колір: чорний
Матеріал дисків та грифа: сталь</t>
  </si>
  <si>
    <t>1.23</t>
  </si>
  <si>
    <t>Professional dumbbell, 14 kg</t>
  </si>
  <si>
    <t>Гантель професійна 14 кг</t>
  </si>
  <si>
    <t>Type: solid dumbbell
Shape: round
Maximum weight: 14 kg
Handle diameter: 32 mm
Handle weight: 1 kg
Handle length: not less than 30 cm
Plate coating: polyvinyl chloride 
Handle finish: chrome
Plate denominations: 0.5 kg – 2 pcs, 1 kg – 2 pcs, 2.5 kg – 4 pcs
Color: black
Material (plates and handle): steel</t>
  </si>
  <si>
    <t>Тип гантелі: цілісна
Форма: кругла
Вага максимальна, кг: 14
Діаметр грифа, мм: 32 
Вага грифа, кг: 1
Довжина грифа, см: не менше 30
Покриття дисків: полівінілхлорид
Покриття грифа: хром
Номінали дисків:  0,5 кг – 2 шт, 1 кг – 2 шт, 2,5 кг – 4 шт
Колір: чорний
Матеріал дисків та грифа: сталь</t>
  </si>
  <si>
    <t>1.24</t>
  </si>
  <si>
    <t>Professional dumbbell, 16 kg</t>
  </si>
  <si>
    <t>Гантель професійна 16 кг</t>
  </si>
  <si>
    <t>Type: solid dumbbell
Shape: round
Maximum weight: 16 kg
Handle diameter: 32 mm
Handle weight: 2 kg
Handle length: not less than 31 cm
Plate coating: polyvinyl chloride 
Handle finish: chrome
Plate denominations: 1 kg – 4 pcs, 2.5 kg – 4 pcs
Color: black
Material (plates and handle): steel</t>
  </si>
  <si>
    <t>Тип гантелі: цілісна
Форма: кругла
Вага максимальна, кг: 16
Діаметр грифа, мм: 32 
Вага грифа, кг: 2
Довжина грифа, см: не менше 31
Покриття дисків: полівінілхлорид
Покриття грифа: хром
Номінали дисків:  1 кг – 4 шт, 2,5 кг – 4 шт
Колір: чорний
Матеріал дисків та грифа: сталь</t>
  </si>
  <si>
    <t>1.25</t>
  </si>
  <si>
    <t>Professional dumbbell, 18 kg</t>
  </si>
  <si>
    <t>Гантель професійна 18 кг</t>
  </si>
  <si>
    <t>Type: solid dumbbell
Shape: round
Maximum weight: 18 kg
Handle diameter: 32 mm
Handle weight: 2 kg
Handle length: not less than 31 cm
Plate coating: polyvinyl chloride 
Handle finish: chrome
Plate denominations: 0.5 kg – 2 pcs, 2.5 kg – 6 pcs
Color: black
Material (plates and handle): steel</t>
  </si>
  <si>
    <t>Тип гантелі: цілісна
Форма: кругла
Вага максимальна, кг: 18
Діаметр грифа, мм: 32 
Вага грифа, кг: 2
Довжина грифа, см: не менше 31
Покриття дисків: полівінілхлорид
Покриття грифа: хром
Номінали дисків:  0,5 кг – 2 шт, 2,5 кг – 6 шт
Колір: чорний
Матеріал дисків та грифа: сталь</t>
  </si>
  <si>
    <t>1.26</t>
  </si>
  <si>
    <t>Professional dumbbell, 20 kg</t>
  </si>
  <si>
    <t>Гантель професійна 20 кг</t>
  </si>
  <si>
    <t>Type: solid dumbbell
Shape: round
Maximum weight: 20 kg
Handle diameter: 32 mm
Handle weight: 2 kg
Handle length: not less than 33 cm
Plate coating: polyvinyl chloride 
Handle finish: chrome
Plate denominations: 0.5 kg – 2 pcs, 1 kg – 2 pcs, 2.5 kg – 6 pcs
Color: black
Material (plates and handle): steel</t>
  </si>
  <si>
    <t>Тип гантелі: цілісна Форма: кругла 
Вага максимальна, кг: 20  
Діаметр грифа, мм: 32 
Вага грифа, кг: 2 
Довжина грифа, см: не менше 33 
Покриття дисків: полівінілхлорид 
Покриття грифа: хром 
Номінали дисків: 0,5 кг – 2 шт, 1 кг – 2 шт, 2,5 кг – 6 шт 
Колір: чорний 
Матеріал дисків та грифа: сталь</t>
  </si>
  <si>
    <t>1.27</t>
  </si>
  <si>
    <t>Professional dumbbell, 22 kg</t>
  </si>
  <si>
    <t>Гантель професійна 22 кг</t>
  </si>
  <si>
    <t>Type: solid dumbbell
Shape: round
Maximum weight: 22 kg
Handle diameter: 32 mm
Handle weight: 2 kg
Handle length: not less than 33 cm
Plate coating: polyvinyl chloride 
Handle finish: chrome
Plate denominations: 2.5 kg – 8 pcs
Color: black
Material (plates and handle): steel</t>
  </si>
  <si>
    <t>Тип гантелі: цілісна
Форма: кругла
Вага максимальна, кг: 22
Діаметр грифа, мм: 32 
Вага грифа, кг: 2
Довжина грифа, см: не менше 33
Покриття дисків: полівінілхлорид
Покриття грифа: хром
Номінали дисків:  2,5 кг – 8 шт
Колір: чорний
Матеріал дисків та грифа: сталь</t>
  </si>
  <si>
    <t>1.28</t>
  </si>
  <si>
    <t>Professional dumbbell, 24 kg</t>
  </si>
  <si>
    <t>Гантель професійна 24 кг</t>
  </si>
  <si>
    <t>Type: solid dumbbell
Shape: round
Maximum weight: 24 kg
Handle diameter: 32 mm
Handle weight: 2 kg
Handle length: not less than 36 cm
Plate coating: polyvinyl chloride 
Handle finish: chrome
Plate denominations: 1 kg – 2 pcs, 2.5 kg – 8 pcs
Color: black
Material (plates and handle): steel</t>
  </si>
  <si>
    <t>Тип гантелі: цілісна
Форма: кругла
Вага максимальна, кг: 24
Діаметр грифа, мм: 32 
Вага грифа, кг: 2
Довжина грифа, см: не менше 36
Покриття дисків: полівінілхлорид
Покриття грифа: хром
Номінали дисків:  1 кг – 2 шт, 2,5 кг – 8 шт
Колір: чорний
Матеріал дисків та грифа: сталь</t>
  </si>
  <si>
    <t>1.29</t>
  </si>
  <si>
    <t>Professional dumbbell, 26 kg</t>
  </si>
  <si>
    <t>Гантель професійна 26 кг</t>
  </si>
  <si>
    <t>Type: solid dumbbell
Shape: round
Maximum weight: 26 kg
Handle diameter: 32 mm
Handle weight: 2 kg
Handle length: not less than 36 cm
Plate coating: polyvinyl chloride 
Handle finish: chrome
Plate denominations: 1 kg – 4 pcs, 2.5 kg – 8 pcs
Color: black
Material (plates and handle): steel</t>
  </si>
  <si>
    <t>Тип гантелі: цілісна
Форма: кругла
Вага максимальна, кг: 26
Діаметр грифа, мм: 32 
Вага грифа, кг: 2
Довжина грифа, см: не менше 36
Покриття дисків: полівінілхлорид
Покриття грифа: хром
Номінали дисків:  1 кг – 4 шт, 2,5 кг – 8 шт
Колір: чорний
Матеріал дисків та грифа: сталь</t>
  </si>
  <si>
    <t>1.30</t>
  </si>
  <si>
    <t>Professional dumbbell, 28 kg</t>
  </si>
  <si>
    <t>Гантель професійна 28 кг</t>
  </si>
  <si>
    <t>Type: solid dumbbell
Shape: round
Maximum weight: 28 kg
Handle diameter: 32 mm
Handle weight: 2 kg
Handle length: not less than 36 cm
Plate coating: polyvinyl chloride 
Handle finish: chrome
Plate denominations: 0.5 kg – 2 pcs, 2.5 kg – 10 pcs
Color: black
Material (plates and handle): steel</t>
  </si>
  <si>
    <t>Тип гантелі: цілісна
Форма: кругла
Вага максимальна, кг: 28
Діаметр грифа, мм: 32 
Вага грифа, кг: 2
Довжина грифа, см: не менше 36
Покриття дисків: полівінілхлорид
Покриття грифа: хром
Номінали дисків:  0,5 кг – 2 шт, 2,5 кг – 10 шт
Колір: чорний
Матеріал дисків та грифа: сталь</t>
  </si>
  <si>
    <t>1.31</t>
  </si>
  <si>
    <t>Closed rotating delta/biceps row handle</t>
  </si>
  <si>
    <t>Ручка для тяги (дельта+біцепс) закрита, що обертається</t>
  </si>
  <si>
    <t>Type: handle for strength training machines, single-hand grip
Handle finish: chrome
Handle rotation: available
Handle material: steel</t>
  </si>
  <si>
    <t>Тип ручки: рукоятка для силових тренажерів, хват однією рукою
Покриття ручки: хром
Обертання ручки: наявне
Матеріал ручки: сталь</t>
  </si>
  <si>
    <t>1.32</t>
  </si>
  <si>
    <t>Rope handle</t>
  </si>
  <si>
    <t>Ручка канатна</t>
  </si>
  <si>
    <t>Type: handle for strength training machines, two-hand grip
Coating: rubber
Material: rope</t>
  </si>
  <si>
    <t>Тип: рукоятка для силових тренажерів, хват двома руками
Покриття: гума
Матеріал: канат</t>
  </si>
  <si>
    <t>1.33</t>
  </si>
  <si>
    <t>W-shaped rotating row handle</t>
  </si>
  <si>
    <t>Ручка для тяги W-подібна, обертова</t>
  </si>
  <si>
    <t>Type: handle for strength training machines, two-hand grip
Handle finish: chrome
Handle rotation: available
Handle material: steel</t>
  </si>
  <si>
    <t>Тип ручки: рукоятка для силових тренажерів, хват двома руками
Покриття ручки: хром
Обертання ручки: наявне
Матеріал ручки: сталь</t>
  </si>
  <si>
    <t>1.34</t>
  </si>
  <si>
    <t>Straight rotating row handle</t>
  </si>
  <si>
    <t>Ручка для тяги пряма, обертова</t>
  </si>
  <si>
    <t>Type: handle for strength training machines, two-hand grip
Handle finish: chrome
Handle rotation: available
Handle material: steel
Size: not less than 520 mm</t>
  </si>
  <si>
    <t>Тип ручки: рукоятка для силових тренажерів, хват двома руками
Покриття ручки: хром
Обертання ручки: наявне
Матеріал ручки: сталь
Розмір : не менше 520 мм</t>
  </si>
  <si>
    <t>1.35</t>
  </si>
  <si>
    <t>Multi-functional rotating low row handle</t>
  </si>
  <si>
    <t>Ручка для тяги знизу, багатофункціональна,
обертова</t>
  </si>
  <si>
    <t>1.36</t>
  </si>
  <si>
    <t>Rowing machine</t>
  </si>
  <si>
    <t>Гребний тренажер</t>
  </si>
  <si>
    <t>Type of use: commercial
Resistance system: air
Resistance levels: at least 10
Seat: included
Maximum user weight: at least 220 kg
Foot platforms: included
Display: graphical display
Programs: at least 4
Rowing handles: included
Foldable design: yes
Floor level compensators: included
Transport wheels: included
Power supply: rechargeable batteries, charged during training
Dimensions                                            Length: 2440 ±40 mm                         
Width: 610 ±10 mm                               Height: 360 ±20 mm 
Dimensions when folded (LxWxH), mm: no more than 700x900x1400
USB data storage/transfer: available
Display metrics: distance, elapsed time, current pace, average pace, split distance, heart rate, calories, watts, strokes per minute
Material: aluminum
Finish: powder coating</t>
  </si>
  <si>
    <t>Вид застосування: комерційний
Система навантаження: повітряна
Рівні навантаження: не менше 10
Сидіння: наявне
Максимальна вага користувача, кг: не менше 220
Платформи для ніг: наявна
Дисплей: графічний дисплей
Програми: не менше 4
Гребні важелі: наявні
Складана конструкція: так
Компенсатори нерівності підлоги: наявні
Транспортувальні ролики: наявні
Живлення: акумуляторні батареї, що заряджаються під час тренування
Габарити                                            Довжина: 2440 ±40 мм                         Ширина: 610 ±10 мм                               Висота: 360 ±20 мм 
Габарити у складаному стані (ДхШхВ), мм: не більше 700х900х1400
Можливість зберігання / перенесення даних на USB-флеш: наявне
Показники дисплея: відстань, витрачений час, поточний темп, середній темп, спліт відстань, пульс, калорії, Вати, повторення в хвилину
Матеріал : алюміній.
Фарбування : порошкове покриття</t>
  </si>
  <si>
    <t>1.37</t>
  </si>
  <si>
    <t>Rubber flooring tile 500×500×20 mm, graphite color</t>
  </si>
  <si>
    <t>Плитка гумова 500×500х20 мм,  графіт</t>
  </si>
  <si>
    <t>Area: 43 m²
Size: 500×500×20 mm
Thickness: 20 mm
Material: SBR rubber crumb, polyurethane binder
Chemical resistance: resistant to short-term exposure to acids and alkalis
Water permeability: permeable to water</t>
  </si>
  <si>
    <t>Площа : 43 м2.
Розмір : 500×500х20 мм.
Товщина : 20 мм.
Матеріал : гумова крихта SBR, поліуретановий клей.
Хімічна стійкість : стійкість до короткочасних впливів кислот та лугів.
Водопроникність : плитка водопроникна.</t>
  </si>
  <si>
    <t>м2/m2</t>
  </si>
  <si>
    <r>
      <rPr>
        <b/>
        <sz val="9"/>
        <color rgb="FF000000"/>
        <rFont val="Arial"/>
        <family val="2"/>
        <charset val="204"/>
      </rPr>
      <t xml:space="preserve">Ціна, </t>
    </r>
    <r>
      <rPr>
        <b/>
        <sz val="9"/>
        <color rgb="FFFF0000"/>
        <rFont val="Arial"/>
        <family val="2"/>
      </rPr>
      <t>Грн.</t>
    </r>
    <r>
      <rPr>
        <b/>
        <sz val="9"/>
        <color rgb="FF000000"/>
        <rFont val="Arial"/>
        <family val="2"/>
        <charset val="204"/>
      </rPr>
      <t xml:space="preserve">
Price </t>
    </r>
    <r>
      <rPr>
        <b/>
        <sz val="9"/>
        <color rgb="FFFF0000"/>
        <rFont val="Arial"/>
        <family val="2"/>
      </rPr>
      <t>UAH</t>
    </r>
    <r>
      <rPr>
        <b/>
        <sz val="9"/>
        <color rgb="FFFF0000"/>
        <rFont val="Arial"/>
        <family val="2"/>
        <charset val="204"/>
      </rPr>
      <t xml:space="preserve"> </t>
    </r>
  </si>
  <si>
    <r>
      <rPr>
        <b/>
        <sz val="9"/>
        <color rgb="FF000000"/>
        <rFont val="Arial"/>
        <family val="2"/>
        <charset val="204"/>
      </rPr>
      <t xml:space="preserve">Сума, </t>
    </r>
    <r>
      <rPr>
        <b/>
        <sz val="9"/>
        <color rgb="FFFF0000"/>
        <rFont val="Arial"/>
        <family val="2"/>
      </rPr>
      <t>Грн.</t>
    </r>
    <r>
      <rPr>
        <b/>
        <sz val="9"/>
        <color rgb="FF000000"/>
        <rFont val="Arial"/>
        <family val="2"/>
        <charset val="204"/>
      </rPr>
      <t xml:space="preserve">
Amount,</t>
    </r>
    <r>
      <rPr>
        <b/>
        <sz val="9"/>
        <color rgb="FFFF0000"/>
        <rFont val="Arial"/>
        <family val="2"/>
        <charset val="204"/>
      </rPr>
      <t xml:space="preserve"> UAH</t>
    </r>
  </si>
  <si>
    <t>Всього до сплати  /Amount to pay</t>
  </si>
  <si>
    <r>
      <t xml:space="preserve">The price must include all applicable charges, to be paid, </t>
    </r>
    <r>
      <rPr>
        <b/>
        <sz val="8"/>
        <color rgb="FFFF0000"/>
        <rFont val="Arial"/>
        <family val="2"/>
        <charset val="204"/>
      </rPr>
      <t xml:space="preserve">excluding VAT </t>
    </r>
    <r>
      <rPr>
        <b/>
        <sz val="8"/>
        <color theme="1"/>
        <rFont val="Arial"/>
        <family val="2"/>
      </rPr>
      <t xml:space="preserve">
Ціна повинна включати всі відповідні збори, що підлягають сплаті, </t>
    </r>
    <r>
      <rPr>
        <b/>
        <sz val="8"/>
        <color rgb="FFFF0000"/>
        <rFont val="Arial"/>
        <family val="2"/>
        <charset val="204"/>
      </rPr>
      <t xml:space="preserve"> без ПДВ</t>
    </r>
  </si>
  <si>
    <r>
      <t>а) Видаткова накладна
б) Рахунок 
г) Гарантійний талон</t>
    </r>
    <r>
      <rPr>
        <i/>
        <sz val="9"/>
        <color theme="1"/>
        <rFont val="Arial"/>
        <family val="2"/>
        <charset val="204"/>
      </rPr>
      <t xml:space="preserve"> (з печаткою виробника та/або Продавця)</t>
    </r>
  </si>
  <si>
    <r>
      <t>a) Delivery note
b) Invoice
d) Warranty certificate</t>
    </r>
    <r>
      <rPr>
        <i/>
        <sz val="9"/>
        <color theme="1"/>
        <rFont val="Arial"/>
        <family val="2"/>
        <charset val="204"/>
      </rPr>
      <t xml:space="preserve"> (with stamp of manufacture and/or Seller)</t>
    </r>
  </si>
  <si>
    <t>Andriia Konopliova str., Novooryhytske, Poltava oblast</t>
  </si>
  <si>
    <t>вул. Андрія Конопльова, с. Новооржицьке, Полтавська область</t>
  </si>
  <si>
    <t>Settlement council Novoorzhytske</t>
  </si>
  <si>
    <t>Новооржицька селищна рада</t>
  </si>
  <si>
    <t>Myru str., Bykivka, Zhytomyr oblast</t>
  </si>
  <si>
    <t>вул. Миру, с. Биківка, Житомирська область</t>
  </si>
  <si>
    <t>Settlement council Romaniv</t>
  </si>
  <si>
    <t>Романівська селищна рада</t>
  </si>
  <si>
    <t>19 March street, Ozeriany, Pryluky district, Tschernihiv oblast</t>
  </si>
  <si>
    <t>вул. 19 Березня, с. Озеряни, Прилуцький район, Чернігівська область</t>
  </si>
  <si>
    <t>Settlement council Varva</t>
  </si>
  <si>
    <t>Варвинська селищна рада</t>
  </si>
  <si>
    <t>В вартість комерційної пропозиції має бути включена доставка на трьох отримувачів (див. План поставки) та монтаж тренажерів після доставки.                                                                                
Адреси об'єктів:
1.	вул. Андрія Конопльова с. Новооржицьке Полтавської області
2.	вул. Миру с. Биківка Житомирської обл.
3.	вул. 19 Березня с. Озеряни, Прилуцького району, Чернігівської обл.</t>
  </si>
  <si>
    <t>The price of the commercial proposal must include delivery to three recipients (see Delivery Schedule) and installation of the exercise equipment following delivery.                                                                                
Facility addresses:
1.    Andriy Konoplyov Street, Novoorzhytske Village, Poltava Region
2.    Myru Street, Bykivka village, Zhytomyr Region
3.    19 Bereznya Street, Ozeryany village, Pryluky Raion, Chernihiv Region</t>
  </si>
  <si>
    <t>Booklets or user manuals from the manufacturer specifying the model of each product offered, which clearly state the technical specifications of the product.</t>
  </si>
  <si>
    <t>Photos of the proposed models for each item in the specification. The photos must show the actual products offered in the commercial proposal.</t>
  </si>
  <si>
    <t>В комерційній пропозиції та технічній специфікації мають бути чітко вказані виробник та модель по кожній запропонованій позиції.</t>
  </si>
  <si>
    <t>The commercial proposal and technical specifications must clearly state the manufacturer and model for each item offered.</t>
  </si>
  <si>
    <t>Технічна специфікація з чітко вказаними параметрами без використання "не менше", "не більше", "мінімум", "максимум" ітд.</t>
  </si>
  <si>
    <t>Technical specifications with clearly defined parameters, without the use of terms such as “not less than,” “not more than,” “minimum,” “maximum,” etc.</t>
  </si>
  <si>
    <r>
      <t xml:space="preserve">Буклети або інструкції з експлуатації від виробника з зазначенням моделі </t>
    </r>
    <r>
      <rPr>
        <b/>
        <sz val="11"/>
        <rFont val="Arial"/>
        <family val="2"/>
      </rPr>
      <t>кожного запропонованого продукту</t>
    </r>
    <r>
      <rPr>
        <sz val="11"/>
        <rFont val="Arial"/>
        <family val="2"/>
      </rPr>
      <t>, в яких чітко зазначені технічні характеристики запропонованого товару</t>
    </r>
  </si>
  <si>
    <r>
      <t xml:space="preserve">Фото запропонованих моделей </t>
    </r>
    <r>
      <rPr>
        <b/>
        <sz val="11"/>
        <rFont val="Arial"/>
        <family val="2"/>
      </rPr>
      <t>по кожній позиції зі специфікації</t>
    </r>
    <r>
      <rPr>
        <sz val="11"/>
        <rFont val="Arial"/>
        <family val="2"/>
      </rPr>
      <t>. Мають бути фото безпосередніх виробів, що пропонуються в комерціній пропозиції.</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</si>
</sst>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 [$EUR]"/>
    <numFmt numFmtId="166" formatCode="dd\.mm\.yyyy;@"/>
    <numFmt numFmtId="167" formatCode="_-* #,##0.00\ [$₴-422]_-;\-* #,##0.00\ [$₴-422]_-;_-* &quot;-&quot;??\ [$₴-422]_-;_-@_-"/>
  </numFmts>
  <fonts count="86"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000000"/>
      <name val="Arial"/>
      <family val="2"/>
      <charset val="204"/>
    </font>
    <font>
      <b/>
      <sz val="9"/>
      <color rgb="FFFF0000"/>
      <name val="Arial"/>
      <family val="2"/>
    </font>
    <font>
      <b/>
      <sz val="9"/>
      <color rgb="FFFF0000"/>
      <name val="Arial"/>
      <family val="2"/>
      <charset val="204"/>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8"/>
      <color rgb="FFFF0000"/>
      <name val="Arial"/>
      <family val="2"/>
      <charset val="204"/>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b/>
      <sz val="10"/>
      <color theme="1"/>
      <name val="Calibri"/>
      <family val="2"/>
      <charset val="204"/>
      <scheme val="minor"/>
    </font>
    <font>
      <sz val="11"/>
      <color theme="1"/>
      <name val="Arial"/>
      <family val="2"/>
      <charset val="204"/>
    </font>
    <font>
      <b/>
      <sz val="9"/>
      <name val="Arial"/>
      <family val="2"/>
      <charset val="204"/>
    </font>
    <font>
      <b/>
      <sz val="10"/>
      <color theme="4"/>
      <name val="Arial"/>
      <family val="2"/>
    </font>
    <font>
      <sz val="10"/>
      <name val="Arial"/>
      <family val="2"/>
      <charset val="204"/>
    </font>
    <font>
      <b/>
      <u/>
      <sz val="11"/>
      <color theme="1"/>
      <name val="Arial"/>
      <family val="2"/>
      <charset val="204"/>
    </font>
    <font>
      <b/>
      <sz val="9"/>
      <color theme="1"/>
      <name val="Arial"/>
      <family val="2"/>
    </font>
    <font>
      <i/>
      <sz val="9"/>
      <color theme="1"/>
      <name val="Arial"/>
      <family val="2"/>
    </font>
    <font>
      <sz val="9"/>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sz val="10"/>
      <color rgb="FFFF0000"/>
      <name val="Arial"/>
      <family val="2"/>
      <charset val="204"/>
    </font>
    <font>
      <sz val="8"/>
      <name val="Calibri"/>
      <family val="2"/>
      <charset val="204"/>
      <scheme val="minor"/>
    </font>
    <font>
      <sz val="9"/>
      <color rgb="FF000000"/>
      <name val="Arial"/>
      <family val="2"/>
      <charset val="204"/>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thin">
        <color indexed="64"/>
      </left>
      <right style="thin">
        <color indexed="64"/>
      </right>
      <top/>
      <bottom style="thin">
        <color indexed="64"/>
      </bottom>
      <diagonal/>
    </border>
    <border>
      <left style="thin">
        <color auto="1"/>
      </left>
      <right style="thin">
        <color auto="1"/>
      </right>
      <top/>
      <bottom style="medium">
        <color auto="1"/>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20" fillId="0" borderId="0">
      <alignment vertical="center"/>
    </xf>
    <xf numFmtId="0" fontId="21" fillId="5" borderId="0" applyNumberFormat="0" applyBorder="0">
      <alignment vertical="center" shrinkToFit="1"/>
      <protection locked="0"/>
    </xf>
    <xf numFmtId="0" fontId="22" fillId="0" borderId="24" applyNumberFormat="0" applyFill="0" applyAlignment="0" applyProtection="0"/>
    <xf numFmtId="0" fontId="23" fillId="7" borderId="0" applyNumberFormat="0" applyAlignment="0" applyProtection="0"/>
    <xf numFmtId="0" fontId="22" fillId="3" borderId="27" applyNumberFormat="0" applyProtection="0">
      <alignment horizontal="center" vertical="center" wrapText="1"/>
    </xf>
    <xf numFmtId="49" fontId="24" fillId="6" borderId="28">
      <alignment vertical="center" wrapText="1"/>
      <protection locked="0"/>
    </xf>
    <xf numFmtId="0" fontId="24" fillId="6" borderId="28" applyNumberFormat="0">
      <alignment vertical="center" shrinkToFit="1"/>
      <protection locked="0"/>
    </xf>
    <xf numFmtId="4" fontId="24" fillId="6" borderId="28">
      <alignment vertical="center" shrinkToFit="1"/>
      <protection locked="0"/>
    </xf>
    <xf numFmtId="164" fontId="20" fillId="0" borderId="29" applyFont="0" applyFill="0" applyAlignment="0" applyProtection="0"/>
    <xf numFmtId="0" fontId="20" fillId="0" borderId="29" applyNumberFormat="0">
      <alignment vertical="center" wrapText="1"/>
    </xf>
    <xf numFmtId="0" fontId="25" fillId="0" borderId="0" applyNumberFormat="0" applyFill="0" applyBorder="0" applyAlignment="0" applyProtection="0"/>
    <xf numFmtId="0" fontId="26" fillId="0" borderId="0" applyNumberFormat="0" applyFill="0" applyBorder="0" applyAlignment="0" applyProtection="0">
      <alignment vertical="center"/>
    </xf>
    <xf numFmtId="0" fontId="22" fillId="0" borderId="0" applyNumberFormat="0" applyFill="0" applyBorder="0" applyAlignment="0" applyProtection="0"/>
    <xf numFmtId="0" fontId="27" fillId="0" borderId="0" applyNumberFormat="0" applyFill="0" applyBorder="0" applyAlignment="0" applyProtection="0"/>
    <xf numFmtId="0" fontId="1" fillId="0" borderId="0"/>
    <xf numFmtId="0" fontId="28" fillId="4" borderId="26" applyNumberFormat="0" applyAlignment="0" applyProtection="0"/>
    <xf numFmtId="0" fontId="29" fillId="0" borderId="25"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0" fillId="0" borderId="0"/>
    <xf numFmtId="0" fontId="10" fillId="0" borderId="0"/>
    <xf numFmtId="0" fontId="1" fillId="0" borderId="0"/>
    <xf numFmtId="0" fontId="39" fillId="0" borderId="0" applyNumberFormat="0" applyFill="0" applyBorder="0" applyAlignment="0" applyProtection="0"/>
  </cellStyleXfs>
  <cellXfs count="448">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17" fillId="0" borderId="0" xfId="0" applyFont="1"/>
    <xf numFmtId="0" fontId="0" fillId="0" borderId="0" xfId="0" applyAlignment="1">
      <alignment wrapText="1"/>
    </xf>
    <xf numFmtId="0" fontId="17"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8" fillId="0" borderId="0" xfId="0" applyFont="1"/>
    <xf numFmtId="0" fontId="18" fillId="2" borderId="0" xfId="0" applyFont="1" applyFill="1"/>
    <xf numFmtId="0" fontId="18" fillId="2" borderId="0" xfId="0" applyFont="1" applyFill="1" applyAlignment="1">
      <alignment vertical="center"/>
    </xf>
    <xf numFmtId="0" fontId="18" fillId="0" borderId="0" xfId="0" applyFont="1" applyAlignment="1">
      <alignment horizontal="left" vertical="top"/>
    </xf>
    <xf numFmtId="0" fontId="18" fillId="2" borderId="0" xfId="0" applyFont="1" applyFill="1" applyAlignment="1">
      <alignment horizontal="left" vertical="top"/>
    </xf>
    <xf numFmtId="0" fontId="33" fillId="2" borderId="0" xfId="1" applyFont="1" applyFill="1" applyBorder="1" applyAlignment="1">
      <alignment vertical="center"/>
    </xf>
    <xf numFmtId="0" fontId="33" fillId="2" borderId="0" xfId="1" applyFont="1" applyFill="1" applyBorder="1" applyAlignment="1">
      <alignment vertical="center" wrapText="1"/>
    </xf>
    <xf numFmtId="0" fontId="32" fillId="2" borderId="0" xfId="1" applyFont="1" applyFill="1" applyBorder="1" applyAlignment="1">
      <alignment vertical="center" wrapText="1"/>
    </xf>
    <xf numFmtId="0" fontId="32" fillId="2" borderId="0" xfId="1" applyFont="1" applyFill="1" applyBorder="1" applyAlignment="1">
      <alignment vertical="center"/>
    </xf>
    <xf numFmtId="0" fontId="14" fillId="0" borderId="7" xfId="0" applyFont="1" applyBorder="1"/>
    <xf numFmtId="0" fontId="18" fillId="0" borderId="7" xfId="0" applyFont="1" applyBorder="1"/>
    <xf numFmtId="0" fontId="18" fillId="0" borderId="7" xfId="0" applyFont="1" applyBorder="1" applyAlignment="1">
      <alignment horizontal="center"/>
    </xf>
    <xf numFmtId="0" fontId="18" fillId="2" borderId="7" xfId="0" applyFont="1" applyFill="1" applyBorder="1" applyAlignment="1">
      <alignment horizontal="center"/>
    </xf>
    <xf numFmtId="0" fontId="18" fillId="0" borderId="7" xfId="0" applyFont="1" applyBorder="1" applyAlignment="1">
      <alignment horizontal="left" vertical="top"/>
    </xf>
    <xf numFmtId="0" fontId="18" fillId="0" borderId="0" xfId="0" applyFont="1" applyAlignment="1">
      <alignment horizontal="left" vertical="top" wrapText="1"/>
    </xf>
    <xf numFmtId="0" fontId="18" fillId="0" borderId="7" xfId="0" applyFont="1" applyBorder="1" applyAlignment="1">
      <alignment horizontal="left" vertical="top" wrapText="1"/>
    </xf>
    <xf numFmtId="0" fontId="18" fillId="0" borderId="0" xfId="0" applyFont="1" applyAlignment="1">
      <alignment horizontal="right" vertical="top" wrapText="1"/>
    </xf>
    <xf numFmtId="0" fontId="18" fillId="2" borderId="6" xfId="0" applyFont="1" applyFill="1" applyBorder="1"/>
    <xf numFmtId="0" fontId="18" fillId="2" borderId="7" xfId="0" applyFont="1" applyFill="1" applyBorder="1" applyAlignment="1">
      <alignment horizontal="left" vertical="top"/>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4" fillId="0" borderId="4" xfId="0" applyFont="1" applyBorder="1" applyAlignment="1">
      <alignment horizontal="left" vertical="top" wrapText="1"/>
    </xf>
    <xf numFmtId="0" fontId="14" fillId="2" borderId="1" xfId="0" applyFont="1" applyFill="1" applyBorder="1" applyAlignment="1">
      <alignment horizontal="left" vertical="top"/>
    </xf>
    <xf numFmtId="0" fontId="18"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4" fillId="0" borderId="21" xfId="0" applyFont="1" applyBorder="1" applyAlignment="1">
      <alignment horizontal="left" vertical="top"/>
    </xf>
    <xf numFmtId="0" fontId="18" fillId="0" borderId="21" xfId="0" applyFont="1" applyBorder="1" applyAlignment="1">
      <alignment horizontal="left" vertical="top" wrapText="1"/>
    </xf>
    <xf numFmtId="0" fontId="14" fillId="0" borderId="21" xfId="0" applyFont="1" applyBorder="1" applyAlignment="1">
      <alignment horizontal="left" vertical="top" wrapText="1"/>
    </xf>
    <xf numFmtId="0" fontId="18" fillId="0" borderId="5" xfId="0" applyFont="1" applyBorder="1" applyAlignment="1">
      <alignment horizontal="left" vertical="top" wrapText="1"/>
    </xf>
    <xf numFmtId="0" fontId="14" fillId="0" borderId="5" xfId="0" applyFont="1" applyBorder="1" applyAlignment="1">
      <alignment horizontal="left" vertical="top"/>
    </xf>
    <xf numFmtId="0" fontId="34" fillId="0" borderId="31" xfId="0" applyFont="1" applyBorder="1" applyAlignment="1">
      <alignment horizontal="left" vertical="top" wrapText="1"/>
    </xf>
    <xf numFmtId="0" fontId="34" fillId="0" borderId="32" xfId="0" applyFont="1" applyBorder="1" applyAlignment="1">
      <alignment horizontal="left" vertical="top" wrapText="1"/>
    </xf>
    <xf numFmtId="0" fontId="18" fillId="0" borderId="4" xfId="0" applyFont="1" applyBorder="1" applyAlignment="1">
      <alignment horizontal="left" vertical="top" wrapText="1"/>
    </xf>
    <xf numFmtId="0" fontId="14" fillId="0" borderId="6" xfId="0" applyFont="1" applyBorder="1" applyAlignment="1">
      <alignment horizontal="center" vertical="top"/>
    </xf>
    <xf numFmtId="0" fontId="14" fillId="0" borderId="4" xfId="0" applyFont="1" applyBorder="1" applyAlignment="1">
      <alignment horizontal="left" vertical="top"/>
    </xf>
    <xf numFmtId="0" fontId="14" fillId="0" borderId="8" xfId="0" applyFont="1" applyBorder="1" applyAlignment="1">
      <alignment horizontal="center" vertical="top"/>
    </xf>
    <xf numFmtId="0" fontId="34" fillId="0" borderId="7" xfId="0" applyFont="1" applyBorder="1" applyAlignment="1">
      <alignment horizontal="left" vertical="top"/>
    </xf>
    <xf numFmtId="14" fontId="34" fillId="0" borderId="7" xfId="0" applyNumberFormat="1" applyFont="1" applyBorder="1" applyAlignment="1">
      <alignment horizontal="left" vertical="top"/>
    </xf>
    <xf numFmtId="0" fontId="14" fillId="0" borderId="9" xfId="0" applyFont="1" applyBorder="1" applyAlignment="1">
      <alignment horizontal="right" vertical="top" wrapText="1"/>
    </xf>
    <xf numFmtId="0" fontId="19" fillId="0" borderId="0" xfId="0" applyFont="1" applyAlignment="1">
      <alignment horizontal="left" vertical="top" wrapText="1"/>
    </xf>
    <xf numFmtId="0" fontId="14" fillId="0" borderId="0" xfId="0" applyFont="1" applyAlignment="1">
      <alignment horizontal="center" vertical="top"/>
    </xf>
    <xf numFmtId="0" fontId="37" fillId="0" borderId="0" xfId="0" applyFont="1" applyAlignment="1">
      <alignment horizontal="left" vertical="top" wrapText="1"/>
    </xf>
    <xf numFmtId="0" fontId="8" fillId="0" borderId="0" xfId="0" applyFont="1" applyAlignment="1">
      <alignment wrapText="1"/>
    </xf>
    <xf numFmtId="0" fontId="8" fillId="0" borderId="0" xfId="0" applyFont="1"/>
    <xf numFmtId="0" fontId="18" fillId="0" borderId="0" xfId="0" applyFont="1" applyAlignment="1">
      <alignment horizontal="left"/>
    </xf>
    <xf numFmtId="0" fontId="19" fillId="0" borderId="0" xfId="0" applyFont="1" applyAlignment="1">
      <alignment horizontal="left"/>
    </xf>
    <xf numFmtId="0" fontId="19" fillId="0" borderId="0" xfId="0" applyFont="1" applyAlignment="1">
      <alignment horizontal="left" wrapText="1"/>
    </xf>
    <xf numFmtId="0" fontId="18" fillId="2" borderId="0" xfId="0" applyFont="1" applyFill="1" applyAlignment="1">
      <alignment horizontal="left"/>
    </xf>
    <xf numFmtId="0" fontId="18" fillId="2" borderId="0" xfId="0" applyFont="1" applyFill="1" applyAlignment="1">
      <alignment horizontal="left" vertical="top" wrapText="1"/>
    </xf>
    <xf numFmtId="0" fontId="18" fillId="2" borderId="9" xfId="0" applyFont="1" applyFill="1" applyBorder="1" applyAlignment="1">
      <alignment horizontal="left" vertical="top" wrapText="1"/>
    </xf>
    <xf numFmtId="0" fontId="14" fillId="0" borderId="3" xfId="0" applyFont="1" applyBorder="1" applyAlignment="1">
      <alignment horizontal="center" vertical="top"/>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49" fontId="14" fillId="0" borderId="6" xfId="0" applyNumberFormat="1" applyFont="1" applyBorder="1" applyAlignment="1">
      <alignment horizontal="center" vertical="top"/>
    </xf>
    <xf numFmtId="0" fontId="18" fillId="0" borderId="7" xfId="0" applyFont="1" applyBorder="1" applyAlignment="1">
      <alignment horizontal="left" wrapText="1"/>
    </xf>
    <xf numFmtId="0" fontId="37" fillId="0" borderId="3" xfId="0" applyFont="1" applyBorder="1" applyAlignment="1">
      <alignment horizontal="center" vertical="top"/>
    </xf>
    <xf numFmtId="0" fontId="37" fillId="0" borderId="4" xfId="0" applyFont="1" applyBorder="1" applyAlignment="1">
      <alignment horizontal="left" vertical="top" wrapText="1"/>
    </xf>
    <xf numFmtId="49" fontId="14" fillId="0" borderId="8" xfId="0" applyNumberFormat="1" applyFont="1" applyBorder="1" applyAlignment="1">
      <alignment horizontal="center" vertical="top"/>
    </xf>
    <xf numFmtId="0" fontId="41" fillId="0" borderId="7" xfId="0" applyFont="1" applyBorder="1" applyAlignment="1">
      <alignment horizontal="left" vertical="top" wrapText="1"/>
    </xf>
    <xf numFmtId="0" fontId="42" fillId="0" borderId="0" xfId="0" applyFont="1" applyAlignment="1">
      <alignment horizontal="center" vertical="center" wrapText="1"/>
    </xf>
    <xf numFmtId="0" fontId="43" fillId="0" borderId="0" xfId="0" applyFont="1"/>
    <xf numFmtId="0" fontId="44" fillId="0" borderId="0" xfId="0" applyFont="1" applyAlignment="1">
      <alignment wrapText="1"/>
    </xf>
    <xf numFmtId="0" fontId="44" fillId="0" borderId="0" xfId="0" applyFont="1"/>
    <xf numFmtId="0" fontId="18" fillId="2" borderId="4" xfId="0" applyFont="1" applyFill="1" applyBorder="1" applyAlignment="1">
      <alignment horizontal="left" vertical="top" wrapText="1"/>
    </xf>
    <xf numFmtId="0" fontId="21" fillId="2" borderId="5" xfId="0" applyFont="1" applyFill="1" applyBorder="1" applyAlignment="1">
      <alignment horizontal="left" vertical="top" wrapText="1"/>
    </xf>
    <xf numFmtId="0" fontId="21" fillId="2" borderId="10" xfId="0" applyFont="1" applyFill="1" applyBorder="1" applyAlignment="1">
      <alignment horizontal="left" vertical="top" wrapText="1"/>
    </xf>
    <xf numFmtId="0" fontId="19" fillId="2" borderId="0" xfId="0" applyFont="1" applyFill="1" applyAlignment="1">
      <alignment horizontal="left"/>
    </xf>
    <xf numFmtId="0" fontId="18" fillId="2" borderId="3" xfId="0" applyFont="1" applyFill="1" applyBorder="1"/>
    <xf numFmtId="0" fontId="18" fillId="2" borderId="8" xfId="0" applyFont="1" applyFill="1" applyBorder="1"/>
    <xf numFmtId="0" fontId="19" fillId="2" borderId="0" xfId="0" applyFont="1" applyFill="1" applyAlignment="1">
      <alignment horizontal="left" vertical="top" wrapText="1"/>
    </xf>
    <xf numFmtId="0" fontId="43" fillId="2" borderId="0" xfId="0" applyFont="1" applyFill="1" applyAlignment="1">
      <alignment wrapText="1"/>
    </xf>
    <xf numFmtId="0" fontId="0" fillId="2" borderId="0" xfId="0" applyFill="1" applyAlignment="1">
      <alignment horizontal="center" vertical="center"/>
    </xf>
    <xf numFmtId="0" fontId="45" fillId="2" borderId="0" xfId="0" applyFont="1" applyFill="1" applyAlignment="1">
      <alignment horizontal="right" vertical="center"/>
    </xf>
    <xf numFmtId="0" fontId="2" fillId="2" borderId="0" xfId="0" applyFont="1" applyFill="1" applyAlignment="1">
      <alignment horizontal="center" vertical="top"/>
    </xf>
    <xf numFmtId="0" fontId="45"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13" fillId="0" borderId="0" xfId="0" applyFont="1" applyAlignment="1">
      <alignment horizontal="center" vertical="center" wrapText="1"/>
    </xf>
    <xf numFmtId="0" fontId="17" fillId="0" borderId="0" xfId="0" applyFont="1" applyAlignment="1">
      <alignment vertical="top"/>
    </xf>
    <xf numFmtId="0" fontId="0" fillId="0" borderId="0" xfId="0" applyAlignment="1">
      <alignment vertical="top"/>
    </xf>
    <xf numFmtId="4" fontId="2" fillId="0" borderId="1" xfId="0" applyNumberFormat="1" applyFont="1" applyBorder="1" applyAlignment="1" applyProtection="1">
      <alignment horizontal="center" vertical="center"/>
      <protection locked="0"/>
    </xf>
    <xf numFmtId="4" fontId="60" fillId="2" borderId="14" xfId="0" applyNumberFormat="1" applyFont="1" applyFill="1" applyBorder="1" applyAlignment="1">
      <alignment horizontal="center" vertical="center"/>
    </xf>
    <xf numFmtId="0" fontId="55" fillId="2" borderId="0" xfId="0" applyFont="1" applyFill="1" applyAlignment="1">
      <alignment horizontal="center" vertical="center"/>
    </xf>
    <xf numFmtId="165" fontId="60" fillId="2" borderId="0" xfId="0" applyNumberFormat="1" applyFont="1" applyFill="1" applyAlignment="1">
      <alignment horizontal="center" vertical="center"/>
    </xf>
    <xf numFmtId="0" fontId="62" fillId="2" borderId="0" xfId="0" applyFont="1" applyFill="1" applyAlignment="1">
      <alignment horizontal="left" vertical="center"/>
    </xf>
    <xf numFmtId="0" fontId="64" fillId="0" borderId="0" xfId="2" applyFont="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6" fillId="0" borderId="20" xfId="0" quotePrefix="1" applyFont="1" applyBorder="1" applyAlignment="1">
      <alignment horizontal="center" vertical="center" wrapText="1"/>
    </xf>
    <xf numFmtId="0" fontId="66" fillId="0" borderId="54" xfId="0" quotePrefix="1" applyFont="1" applyBorder="1" applyAlignment="1">
      <alignment horizontal="center" vertical="center" wrapText="1"/>
    </xf>
    <xf numFmtId="0" fontId="0" fillId="0" borderId="0" xfId="0" applyAlignment="1">
      <alignment vertical="center"/>
    </xf>
    <xf numFmtId="0" fontId="61" fillId="2" borderId="0" xfId="0" applyFont="1" applyFill="1" applyAlignment="1">
      <alignment horizontal="left" vertical="top" wrapText="1"/>
    </xf>
    <xf numFmtId="0" fontId="66"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61" fillId="0" borderId="1" xfId="0" applyFont="1" applyBorder="1" applyAlignment="1">
      <alignment horizontal="left" vertical="center" wrapText="1"/>
    </xf>
    <xf numFmtId="1" fontId="61" fillId="0" borderId="1" xfId="0" applyNumberFormat="1" applyFont="1" applyBorder="1" applyAlignment="1">
      <alignment horizontal="center" vertical="center"/>
    </xf>
    <xf numFmtId="0" fontId="61" fillId="2" borderId="0" xfId="0" applyFont="1" applyFill="1" applyAlignment="1">
      <alignment horizontal="left" vertical="center" wrapText="1"/>
    </xf>
    <xf numFmtId="1" fontId="61" fillId="2" borderId="0" xfId="0" applyNumberFormat="1" applyFont="1" applyFill="1" applyAlignment="1">
      <alignment horizontal="center" vertical="center"/>
    </xf>
    <xf numFmtId="0" fontId="0" fillId="2" borderId="0" xfId="0" applyFill="1" applyAlignment="1">
      <alignment vertical="top"/>
    </xf>
    <xf numFmtId="49" fontId="61" fillId="2" borderId="0" xfId="0" applyNumberFormat="1" applyFont="1" applyFill="1" applyAlignment="1">
      <alignment horizontal="center" vertical="center"/>
    </xf>
    <xf numFmtId="0" fontId="17" fillId="0" borderId="0" xfId="0" applyFont="1" applyAlignment="1">
      <alignment horizontal="left" wrapText="1"/>
    </xf>
    <xf numFmtId="167" fontId="2" fillId="10" borderId="11" xfId="0" applyNumberFormat="1" applyFont="1" applyFill="1" applyBorder="1" applyAlignment="1">
      <alignment horizontal="center" vertical="center"/>
    </xf>
    <xf numFmtId="0" fontId="60" fillId="2" borderId="0" xfId="0" applyFont="1" applyFill="1" applyAlignment="1">
      <alignment horizontal="center" vertical="top" wrapText="1"/>
    </xf>
    <xf numFmtId="0" fontId="66"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49" fontId="51" fillId="0" borderId="1" xfId="6" applyNumberFormat="1" applyFont="1" applyBorder="1" applyAlignment="1">
      <alignment horizontal="center" vertical="center"/>
    </xf>
    <xf numFmtId="0" fontId="2" fillId="0" borderId="0" xfId="6" applyAlignment="1">
      <alignment vertical="top"/>
    </xf>
    <xf numFmtId="0" fontId="2" fillId="0" borderId="0" xfId="6" applyAlignment="1">
      <alignment horizontal="left" vertical="top"/>
    </xf>
    <xf numFmtId="0" fontId="2" fillId="0" borderId="0" xfId="6" applyAlignment="1">
      <alignment horizontal="left" vertical="top" wrapText="1"/>
    </xf>
    <xf numFmtId="0" fontId="55" fillId="2" borderId="1" xfId="6" applyFont="1" applyFill="1" applyBorder="1" applyAlignment="1">
      <alignment horizontal="center" vertical="center" wrapText="1"/>
    </xf>
    <xf numFmtId="0" fontId="55" fillId="0" borderId="1" xfId="6" applyFont="1" applyBorder="1" applyAlignment="1">
      <alignment horizontal="center" vertical="center" wrapText="1"/>
    </xf>
    <xf numFmtId="0" fontId="2" fillId="0" borderId="0" xfId="6" applyAlignment="1">
      <alignment horizontal="center" vertical="center"/>
    </xf>
    <xf numFmtId="0" fontId="72" fillId="0" borderId="1" xfId="6" applyFont="1" applyBorder="1" applyAlignment="1">
      <alignment horizontal="left" vertical="top" wrapText="1"/>
    </xf>
    <xf numFmtId="16" fontId="14" fillId="0" borderId="6" xfId="0" applyNumberFormat="1" applyFont="1" applyBorder="1" applyAlignment="1">
      <alignment horizontal="center" vertical="top"/>
    </xf>
    <xf numFmtId="0" fontId="15" fillId="0" borderId="4" xfId="0" applyFont="1" applyBorder="1" applyAlignment="1">
      <alignment horizontal="left" vertical="top" wrapText="1"/>
    </xf>
    <xf numFmtId="0" fontId="21" fillId="0" borderId="9" xfId="0" applyFont="1" applyBorder="1" applyAlignment="1">
      <alignment horizontal="left" vertical="top" wrapText="1"/>
    </xf>
    <xf numFmtId="0" fontId="14" fillId="0" borderId="4" xfId="0" applyFont="1" applyBorder="1" applyAlignment="1">
      <alignment vertical="top" wrapText="1"/>
    </xf>
    <xf numFmtId="0" fontId="18" fillId="0" borderId="9" xfId="0" applyFont="1" applyBorder="1" applyAlignment="1">
      <alignment horizontal="left" vertical="center" wrapText="1"/>
    </xf>
    <xf numFmtId="0" fontId="14" fillId="0" borderId="4" xfId="0" applyFont="1" applyBorder="1" applyAlignment="1">
      <alignment horizontal="left" vertical="center" wrapText="1"/>
    </xf>
    <xf numFmtId="0" fontId="15" fillId="0" borderId="5" xfId="0" applyFont="1" applyBorder="1" applyAlignment="1">
      <alignment horizontal="left" vertical="top" wrapText="1"/>
    </xf>
    <xf numFmtId="0" fontId="18" fillId="0" borderId="7" xfId="0" applyFont="1" applyBorder="1" applyAlignment="1">
      <alignment horizontal="left" vertical="center" wrapText="1"/>
    </xf>
    <xf numFmtId="0" fontId="18" fillId="0" borderId="10" xfId="0" applyFont="1" applyBorder="1" applyAlignment="1">
      <alignment horizontal="left" vertical="center" wrapText="1"/>
    </xf>
    <xf numFmtId="49" fontId="15" fillId="2" borderId="20" xfId="0" applyNumberFormat="1" applyFont="1" applyFill="1" applyBorder="1" applyAlignment="1">
      <alignment vertical="top"/>
    </xf>
    <xf numFmtId="0" fontId="21" fillId="0" borderId="0" xfId="0" applyFont="1" applyAlignment="1">
      <alignment vertical="center" wrapText="1"/>
    </xf>
    <xf numFmtId="0" fontId="21" fillId="0" borderId="0" xfId="0" applyFont="1"/>
    <xf numFmtId="0" fontId="78" fillId="0" borderId="0" xfId="0" applyFont="1"/>
    <xf numFmtId="0" fontId="21" fillId="0" borderId="6" xfId="0" applyFont="1" applyBorder="1" applyAlignment="1">
      <alignment horizontal="center" vertical="center" wrapText="1"/>
    </xf>
    <xf numFmtId="0" fontId="15" fillId="2" borderId="1" xfId="0" applyFont="1" applyFill="1" applyBorder="1" applyAlignment="1">
      <alignment horizontal="left" vertical="top" wrapText="1"/>
    </xf>
    <xf numFmtId="0" fontId="21" fillId="0" borderId="0" xfId="0" applyFont="1" applyAlignment="1">
      <alignment wrapText="1"/>
    </xf>
    <xf numFmtId="0" fontId="18" fillId="2" borderId="7" xfId="0" applyFont="1" applyFill="1" applyBorder="1" applyAlignment="1">
      <alignment horizontal="left" vertical="top" wrapText="1"/>
    </xf>
    <xf numFmtId="0" fontId="16" fillId="0" borderId="0" xfId="0" applyFont="1" applyAlignment="1">
      <alignment horizontal="center" vertical="center"/>
    </xf>
    <xf numFmtId="0" fontId="14" fillId="0" borderId="4" xfId="0" applyFont="1" applyBorder="1" applyAlignment="1">
      <alignment horizontal="right"/>
    </xf>
    <xf numFmtId="0" fontId="14" fillId="0" borderId="5" xfId="0" applyFont="1" applyBorder="1"/>
    <xf numFmtId="0" fontId="14" fillId="0" borderId="0" xfId="0" applyFont="1" applyAlignment="1">
      <alignment horizontal="right"/>
    </xf>
    <xf numFmtId="0" fontId="18" fillId="0" borderId="0" xfId="0" applyFont="1" applyAlignment="1">
      <alignment horizontal="center"/>
    </xf>
    <xf numFmtId="0" fontId="18" fillId="2" borderId="0" xfId="0" applyFont="1" applyFill="1" applyAlignment="1">
      <alignment horizontal="center"/>
    </xf>
    <xf numFmtId="0" fontId="14" fillId="0" borderId="7" xfId="0" applyFont="1" applyBorder="1" applyAlignment="1">
      <alignment vertical="center" wrapText="1"/>
    </xf>
    <xf numFmtId="0" fontId="34" fillId="0" borderId="0" xfId="0" applyFont="1" applyAlignment="1">
      <alignment horizontal="right" vertical="top"/>
    </xf>
    <xf numFmtId="49" fontId="34" fillId="0" borderId="0" xfId="0" applyNumberFormat="1" applyFont="1" applyAlignment="1">
      <alignment horizontal="right" vertical="top"/>
    </xf>
    <xf numFmtId="0" fontId="18" fillId="2" borderId="10" xfId="0" applyFont="1" applyFill="1" applyBorder="1" applyAlignment="1">
      <alignment horizontal="left" vertical="top" wrapText="1"/>
    </xf>
    <xf numFmtId="0" fontId="18" fillId="2" borderId="21" xfId="0" applyFont="1" applyFill="1" applyBorder="1" applyAlignment="1">
      <alignment horizontal="left" vertical="top" wrapText="1"/>
    </xf>
    <xf numFmtId="0" fontId="21" fillId="2" borderId="21" xfId="0" applyFont="1" applyFill="1" applyBorder="1" applyAlignment="1">
      <alignment horizontal="left" vertical="top" wrapText="1"/>
    </xf>
    <xf numFmtId="0" fontId="21" fillId="2" borderId="1" xfId="0" applyFont="1" applyFill="1" applyBorder="1" applyAlignment="1">
      <alignment horizontal="left" vertical="top" wrapText="1"/>
    </xf>
    <xf numFmtId="49" fontId="14" fillId="2" borderId="20" xfId="0" applyNumberFormat="1" applyFont="1" applyFill="1" applyBorder="1" applyAlignment="1">
      <alignment vertical="top"/>
    </xf>
    <xf numFmtId="0" fontId="14" fillId="2" borderId="6" xfId="0" applyFont="1" applyFill="1" applyBorder="1" applyAlignment="1">
      <alignment horizontal="center" vertical="top"/>
    </xf>
    <xf numFmtId="0" fontId="21" fillId="2" borderId="0" xfId="0" applyFont="1" applyFill="1" applyAlignment="1">
      <alignment horizontal="left" vertical="top" wrapText="1"/>
    </xf>
    <xf numFmtId="0" fontId="21" fillId="2" borderId="7" xfId="0" applyFont="1" applyFill="1" applyBorder="1" applyAlignment="1">
      <alignment horizontal="left" vertical="top" wrapText="1"/>
    </xf>
    <xf numFmtId="0" fontId="21" fillId="2" borderId="0" xfId="1" applyFont="1" applyFill="1" applyBorder="1" applyAlignment="1">
      <alignment horizontal="left" vertical="top" wrapText="1"/>
    </xf>
    <xf numFmtId="0" fontId="19" fillId="2" borderId="0" xfId="0" applyFont="1" applyFill="1" applyAlignment="1">
      <alignment horizontal="left" vertical="center"/>
    </xf>
    <xf numFmtId="0" fontId="21" fillId="2" borderId="7" xfId="1" applyFont="1" applyFill="1" applyBorder="1" applyAlignment="1">
      <alignment horizontal="left" vertical="top" wrapText="1"/>
    </xf>
    <xf numFmtId="0" fontId="14" fillId="2" borderId="8" xfId="0" applyFont="1" applyFill="1" applyBorder="1" applyAlignment="1">
      <alignment horizontal="center" vertical="top"/>
    </xf>
    <xf numFmtId="0" fontId="21" fillId="2" borderId="9" xfId="0" applyFont="1" applyFill="1" applyBorder="1" applyAlignment="1">
      <alignment horizontal="left" vertical="top" wrapText="1"/>
    </xf>
    <xf numFmtId="0" fontId="0" fillId="2" borderId="0" xfId="0" applyFill="1" applyAlignment="1">
      <alignment wrapText="1"/>
    </xf>
    <xf numFmtId="0" fontId="14" fillId="0" borderId="0" xfId="0" applyFont="1" applyAlignment="1">
      <alignment vertical="top"/>
    </xf>
    <xf numFmtId="0" fontId="18" fillId="2" borderId="9" xfId="0" applyFont="1" applyFill="1" applyBorder="1" applyAlignment="1">
      <alignment horizontal="left" vertical="center" wrapText="1"/>
    </xf>
    <xf numFmtId="0" fontId="14" fillId="0" borderId="0" xfId="0" applyFont="1" applyAlignment="1">
      <alignment horizontal="left" vertical="top" wrapText="1"/>
    </xf>
    <xf numFmtId="0" fontId="19" fillId="2" borderId="7" xfId="0" applyFont="1" applyFill="1" applyBorder="1" applyAlignment="1">
      <alignment horizontal="left" vertical="top" wrapText="1"/>
    </xf>
    <xf numFmtId="0" fontId="21" fillId="0" borderId="0" xfId="0" applyFont="1" applyAlignment="1">
      <alignment horizontal="left" vertical="top" wrapText="1"/>
    </xf>
    <xf numFmtId="0" fontId="77" fillId="0" borderId="7" xfId="0" applyFont="1" applyBorder="1"/>
    <xf numFmtId="0" fontId="18" fillId="0" borderId="0" xfId="0" applyFont="1" applyAlignment="1">
      <alignment horizontal="justify" vertical="center"/>
    </xf>
    <xf numFmtId="0" fontId="14" fillId="0" borderId="0" xfId="0" applyFont="1" applyAlignment="1">
      <alignment vertical="center"/>
    </xf>
    <xf numFmtId="0" fontId="18" fillId="0" borderId="0" xfId="0" applyFont="1" applyAlignment="1">
      <alignment horizontal="left" vertical="center" wrapText="1"/>
    </xf>
    <xf numFmtId="0" fontId="14" fillId="0" borderId="0" xfId="0" applyFont="1" applyAlignment="1">
      <alignment horizontal="left" vertical="center" wrapText="1"/>
    </xf>
    <xf numFmtId="0" fontId="15" fillId="0" borderId="6" xfId="0" applyFont="1" applyBorder="1" applyAlignment="1">
      <alignment horizontal="center" vertical="top"/>
    </xf>
    <xf numFmtId="0" fontId="21" fillId="0" borderId="0" xfId="0" applyFont="1" applyAlignment="1">
      <alignment horizontal="left" vertical="center" wrapText="1"/>
    </xf>
    <xf numFmtId="0" fontId="21" fillId="0" borderId="7" xfId="0" applyFont="1" applyBorder="1" applyAlignment="1">
      <alignment horizontal="left" vertical="top" wrapText="1"/>
    </xf>
    <xf numFmtId="0" fontId="78" fillId="0" borderId="0" xfId="0" applyFont="1" applyAlignment="1">
      <alignment wrapText="1"/>
    </xf>
    <xf numFmtId="0" fontId="15" fillId="2" borderId="6" xfId="0" applyFont="1" applyFill="1" applyBorder="1" applyAlignment="1">
      <alignment horizontal="center" vertical="top"/>
    </xf>
    <xf numFmtId="0" fontId="21" fillId="2" borderId="0" xfId="0" applyFont="1" applyFill="1" applyAlignment="1">
      <alignment horizontal="left" vertical="center" wrapText="1"/>
    </xf>
    <xf numFmtId="0" fontId="21" fillId="2" borderId="7" xfId="0" applyFont="1" applyFill="1" applyBorder="1" applyAlignment="1">
      <alignment horizontal="left" vertical="center" wrapText="1"/>
    </xf>
    <xf numFmtId="0" fontId="78" fillId="2" borderId="0" xfId="0" applyFont="1" applyFill="1" applyAlignment="1">
      <alignment wrapText="1"/>
    </xf>
    <xf numFmtId="0" fontId="78" fillId="2" borderId="0" xfId="0" applyFont="1" applyFill="1"/>
    <xf numFmtId="0" fontId="15" fillId="2" borderId="8" xfId="0" applyFont="1" applyFill="1" applyBorder="1" applyAlignment="1">
      <alignment horizontal="center" vertical="top"/>
    </xf>
    <xf numFmtId="0" fontId="21" fillId="2" borderId="9" xfId="0" applyFont="1" applyFill="1" applyBorder="1" applyAlignment="1">
      <alignment horizontal="left" vertical="center" wrapText="1"/>
    </xf>
    <xf numFmtId="0" fontId="10" fillId="2" borderId="0" xfId="0" applyFont="1" applyFill="1" applyAlignment="1">
      <alignment horizontal="right" vertical="center" wrapText="1"/>
    </xf>
    <xf numFmtId="0" fontId="79" fillId="0" borderId="46" xfId="0" applyFont="1" applyBorder="1" applyAlignment="1">
      <alignment horizontal="justify" vertical="center" wrapText="1"/>
    </xf>
    <xf numFmtId="0" fontId="79" fillId="0" borderId="47" xfId="0" applyFont="1" applyBorder="1" applyAlignment="1">
      <alignment horizontal="justify" vertical="center" wrapText="1"/>
    </xf>
    <xf numFmtId="0" fontId="79" fillId="0" borderId="63" xfId="0" applyFont="1" applyBorder="1" applyAlignment="1">
      <alignment horizontal="justify" vertical="center" wrapText="1"/>
    </xf>
    <xf numFmtId="0" fontId="82" fillId="2" borderId="7" xfId="0" applyFont="1" applyFill="1" applyBorder="1" applyAlignment="1">
      <alignment vertical="top" wrapText="1"/>
    </xf>
    <xf numFmtId="0" fontId="0" fillId="2" borderId="64" xfId="0" applyFill="1" applyBorder="1"/>
    <xf numFmtId="0" fontId="10" fillId="2" borderId="6" xfId="0" applyFont="1" applyFill="1" applyBorder="1" applyAlignment="1">
      <alignment horizontal="justify" vertical="center" wrapText="1"/>
    </xf>
    <xf numFmtId="0" fontId="80" fillId="2" borderId="6" xfId="0" applyFont="1" applyFill="1" applyBorder="1" applyAlignment="1">
      <alignment horizontal="justify" vertical="center" wrapText="1"/>
    </xf>
    <xf numFmtId="0" fontId="10" fillId="2" borderId="8" xfId="0" applyFont="1" applyFill="1" applyBorder="1" applyAlignment="1">
      <alignment horizontal="left" vertical="center" wrapText="1"/>
    </xf>
    <xf numFmtId="0" fontId="82" fillId="2" borderId="10" xfId="0" applyFont="1" applyFill="1" applyBorder="1" applyAlignment="1">
      <alignment vertical="top" wrapText="1"/>
    </xf>
    <xf numFmtId="0" fontId="0" fillId="2" borderId="16" xfId="0" applyFill="1" applyBorder="1"/>
    <xf numFmtId="0" fontId="79" fillId="2" borderId="0" xfId="0" applyFont="1" applyFill="1" applyAlignment="1">
      <alignment horizontal="justify" vertical="center" wrapText="1"/>
    </xf>
    <xf numFmtId="0" fontId="14" fillId="2" borderId="30" xfId="0" applyFont="1" applyFill="1" applyBorder="1" applyAlignment="1">
      <alignment vertical="top"/>
    </xf>
    <xf numFmtId="0" fontId="14" fillId="2" borderId="20" xfId="0" applyFont="1" applyFill="1" applyBorder="1" applyAlignment="1">
      <alignment vertical="top"/>
    </xf>
    <xf numFmtId="49" fontId="14" fillId="0" borderId="20" xfId="0" applyNumberFormat="1" applyFont="1" applyBorder="1" applyAlignment="1">
      <alignment vertical="top"/>
    </xf>
    <xf numFmtId="0" fontId="21" fillId="0" borderId="21" xfId="0" applyFont="1" applyBorder="1" applyAlignment="1">
      <alignment horizontal="left" vertical="top" wrapText="1"/>
    </xf>
    <xf numFmtId="0" fontId="18" fillId="2" borderId="7" xfId="0" applyFont="1" applyFill="1" applyBorder="1"/>
    <xf numFmtId="0" fontId="14" fillId="2" borderId="0" xfId="0" applyFont="1" applyFill="1" applyAlignment="1">
      <alignment horizontal="right"/>
    </xf>
    <xf numFmtId="0" fontId="14" fillId="2" borderId="7" xfId="0" applyFont="1" applyFill="1" applyBorder="1"/>
    <xf numFmtId="0" fontId="55" fillId="0" borderId="40" xfId="6" applyFont="1" applyBorder="1" applyAlignment="1">
      <alignment horizontal="center" vertical="center" wrapText="1"/>
    </xf>
    <xf numFmtId="49" fontId="2" fillId="2" borderId="1" xfId="6" applyNumberFormat="1" applyFill="1" applyBorder="1" applyAlignment="1">
      <alignment horizontal="center" vertical="top" wrapText="1"/>
    </xf>
    <xf numFmtId="49" fontId="2" fillId="0" borderId="1" xfId="6" applyNumberFormat="1" applyBorder="1" applyAlignment="1">
      <alignment horizontal="left" vertical="top" wrapText="1"/>
    </xf>
    <xf numFmtId="0" fontId="2" fillId="0" borderId="1" xfId="6" applyBorder="1" applyAlignment="1">
      <alignment horizontal="left" vertical="top" wrapText="1"/>
    </xf>
    <xf numFmtId="0" fontId="2" fillId="0" borderId="1" xfId="6" applyBorder="1" applyAlignment="1">
      <alignment horizontal="left" vertical="top"/>
    </xf>
    <xf numFmtId="49" fontId="2" fillId="0" borderId="1" xfId="6" applyNumberFormat="1" applyBorder="1" applyAlignment="1">
      <alignment horizontal="center" vertical="center" wrapText="1"/>
    </xf>
    <xf numFmtId="0" fontId="65" fillId="0" borderId="1" xfId="6" applyFont="1" applyBorder="1" applyAlignment="1">
      <alignment horizontal="left" vertical="top" wrapText="1"/>
    </xf>
    <xf numFmtId="0" fontId="83" fillId="0" borderId="0" xfId="6" applyFont="1" applyAlignment="1">
      <alignment horizontal="left"/>
    </xf>
    <xf numFmtId="49" fontId="60" fillId="0" borderId="1" xfId="0" applyNumberFormat="1" applyFont="1" applyBorder="1" applyAlignment="1">
      <alignment horizontal="center" vertical="center"/>
    </xf>
    <xf numFmtId="4" fontId="2" fillId="0" borderId="1" xfId="0" applyNumberFormat="1" applyFont="1" applyBorder="1" applyAlignment="1">
      <alignment horizontal="center" vertical="center"/>
    </xf>
    <xf numFmtId="4" fontId="60" fillId="2" borderId="1" xfId="0" applyNumberFormat="1" applyFont="1" applyFill="1" applyBorder="1" applyAlignment="1">
      <alignment horizontal="center" vertical="center"/>
    </xf>
    <xf numFmtId="49" fontId="61" fillId="0" borderId="1" xfId="0" applyNumberFormat="1" applyFont="1" applyBorder="1" applyAlignment="1">
      <alignment horizontal="left" vertical="center" wrapText="1"/>
    </xf>
    <xf numFmtId="0" fontId="51" fillId="0" borderId="66" xfId="0" applyFont="1" applyBorder="1" applyAlignment="1">
      <alignment horizontal="center" vertical="center" wrapText="1"/>
    </xf>
    <xf numFmtId="0" fontId="51" fillId="0" borderId="67" xfId="0" applyFont="1" applyBorder="1" applyAlignment="1">
      <alignment horizontal="center" vertical="center" wrapText="1"/>
    </xf>
    <xf numFmtId="0" fontId="51" fillId="0" borderId="41" xfId="0" applyFont="1" applyBorder="1" applyAlignment="1">
      <alignment horizontal="center" vertical="center" wrapText="1"/>
    </xf>
    <xf numFmtId="0" fontId="51" fillId="0" borderId="65" xfId="0" applyFont="1" applyBorder="1" applyAlignment="1">
      <alignment horizontal="center" vertical="center" wrapText="1"/>
    </xf>
    <xf numFmtId="4" fontId="55" fillId="0" borderId="67" xfId="0" applyNumberFormat="1" applyFont="1" applyBorder="1" applyAlignment="1">
      <alignment horizontal="center" vertical="center" wrapText="1"/>
    </xf>
    <xf numFmtId="4" fontId="55" fillId="0" borderId="16" xfId="0" applyNumberFormat="1" applyFont="1" applyBorder="1" applyAlignment="1">
      <alignment horizontal="center" vertical="center" wrapText="1"/>
    </xf>
    <xf numFmtId="166" fontId="2" fillId="2" borderId="0" xfId="0" applyNumberFormat="1" applyFont="1" applyFill="1" applyAlignment="1">
      <alignment horizontal="center" vertical="center"/>
    </xf>
    <xf numFmtId="0" fontId="2" fillId="2" borderId="1" xfId="0" applyFont="1" applyFill="1" applyBorder="1" applyAlignment="1">
      <alignment horizontal="center" vertical="center"/>
    </xf>
    <xf numFmtId="0" fontId="65" fillId="0" borderId="1" xfId="0" applyFont="1" applyBorder="1" applyAlignment="1">
      <alignment horizontal="left" vertical="center" wrapText="1"/>
    </xf>
    <xf numFmtId="49" fontId="65" fillId="0" borderId="1" xfId="0" applyNumberFormat="1" applyFont="1" applyBorder="1" applyAlignment="1">
      <alignment wrapText="1"/>
    </xf>
    <xf numFmtId="0" fontId="51" fillId="0" borderId="42" xfId="0" applyFont="1" applyBorder="1" applyAlignment="1">
      <alignment horizontal="center" vertical="center" wrapText="1"/>
    </xf>
    <xf numFmtId="0" fontId="55" fillId="0" borderId="68" xfId="0" applyFont="1" applyBorder="1" applyAlignment="1">
      <alignment horizontal="center" vertical="center" wrapText="1"/>
    </xf>
    <xf numFmtId="14" fontId="2" fillId="2" borderId="0" xfId="0" applyNumberFormat="1" applyFont="1" applyFill="1" applyAlignment="1">
      <alignment horizontal="center" vertical="center"/>
    </xf>
    <xf numFmtId="0" fontId="2" fillId="2" borderId="38" xfId="0" applyFont="1" applyFill="1" applyBorder="1" applyAlignment="1">
      <alignment horizontal="center" vertical="center"/>
    </xf>
    <xf numFmtId="14" fontId="72" fillId="2" borderId="14" xfId="0" applyNumberFormat="1" applyFont="1" applyFill="1" applyBorder="1" applyAlignment="1">
      <alignment horizontal="left" vertical="center" wrapText="1"/>
    </xf>
    <xf numFmtId="0" fontId="66" fillId="2" borderId="1" xfId="0" applyFont="1" applyFill="1" applyBorder="1" applyAlignment="1">
      <alignment horizontal="center" vertical="center" wrapText="1"/>
    </xf>
    <xf numFmtId="0" fontId="66" fillId="2" borderId="1" xfId="0" quotePrefix="1" applyFont="1" applyFill="1" applyBorder="1" applyAlignment="1">
      <alignment horizontal="center" vertical="center" wrapText="1"/>
    </xf>
    <xf numFmtId="0" fontId="51" fillId="0" borderId="0" xfId="9" applyFont="1" applyAlignment="1">
      <alignment vertical="top"/>
    </xf>
    <xf numFmtId="0" fontId="2" fillId="0" borderId="0" xfId="9" applyFont="1" applyAlignment="1">
      <alignment vertical="top"/>
    </xf>
    <xf numFmtId="0" fontId="2" fillId="0" borderId="1" xfId="9" applyFont="1" applyBorder="1" applyAlignment="1">
      <alignment horizontal="center" vertical="top" wrapText="1"/>
    </xf>
    <xf numFmtId="0" fontId="2" fillId="0" borderId="0" xfId="9" applyFont="1" applyAlignment="1">
      <alignment vertical="top" wrapText="1"/>
    </xf>
    <xf numFmtId="0" fontId="51" fillId="2" borderId="1" xfId="6" applyFont="1" applyFill="1" applyBorder="1" applyAlignment="1">
      <alignment horizontal="center" vertical="top"/>
    </xf>
    <xf numFmtId="1" fontId="51" fillId="2" borderId="1" xfId="6" applyNumberFormat="1" applyFont="1" applyFill="1" applyBorder="1" applyAlignment="1">
      <alignment horizontal="center" vertical="top"/>
    </xf>
    <xf numFmtId="0" fontId="85" fillId="0" borderId="1" xfId="6" applyFont="1" applyBorder="1" applyAlignment="1">
      <alignment horizontal="left" vertical="top" wrapText="1"/>
    </xf>
    <xf numFmtId="0" fontId="85" fillId="0" borderId="19" xfId="6" applyFont="1" applyBorder="1" applyAlignment="1">
      <alignment horizontal="left" vertical="top" wrapText="1"/>
    </xf>
    <xf numFmtId="0" fontId="85" fillId="0" borderId="40" xfId="6" applyFont="1" applyBorder="1" applyAlignment="1">
      <alignment horizontal="left" vertical="top" wrapText="1"/>
    </xf>
    <xf numFmtId="0" fontId="85" fillId="0" borderId="34" xfId="6" applyFont="1" applyBorder="1" applyAlignment="1">
      <alignment horizontal="left" vertical="top" wrapText="1"/>
    </xf>
    <xf numFmtId="0" fontId="2" fillId="0" borderId="1" xfId="13" applyBorder="1" applyAlignment="1">
      <alignment horizontal="center" vertical="center" wrapText="1"/>
    </xf>
    <xf numFmtId="0" fontId="2" fillId="0" borderId="1" xfId="13" applyBorder="1" applyAlignment="1">
      <alignment horizontal="center" vertical="center"/>
    </xf>
    <xf numFmtId="1" fontId="2" fillId="0" borderId="1" xfId="6" applyNumberFormat="1" applyBorder="1" applyAlignment="1">
      <alignment horizontal="center" vertical="center" wrapText="1"/>
    </xf>
    <xf numFmtId="0" fontId="83" fillId="0" borderId="0" xfId="6" applyFont="1" applyAlignment="1">
      <alignment horizontal="center" vertical="center"/>
    </xf>
    <xf numFmtId="0" fontId="2" fillId="0" borderId="0" xfId="6" applyAlignment="1">
      <alignment horizontal="center" vertical="center" wrapText="1"/>
    </xf>
    <xf numFmtId="0" fontId="2" fillId="0" borderId="1" xfId="6" applyBorder="1" applyAlignment="1">
      <alignment horizontal="center" vertical="center" wrapText="1"/>
    </xf>
    <xf numFmtId="0" fontId="76" fillId="2" borderId="30" xfId="0" quotePrefix="1" applyFont="1" applyFill="1" applyBorder="1" applyAlignment="1">
      <alignment horizontal="center" vertical="center" wrapText="1"/>
    </xf>
    <xf numFmtId="0" fontId="21" fillId="0" borderId="0" xfId="0" applyFont="1" applyAlignment="1">
      <alignment horizontal="center" vertical="center" wrapText="1"/>
    </xf>
    <xf numFmtId="0" fontId="76" fillId="2" borderId="66" xfId="0" quotePrefix="1" applyFont="1" applyFill="1" applyBorder="1" applyAlignment="1">
      <alignment horizontal="center" vertical="center" wrapText="1"/>
    </xf>
    <xf numFmtId="0" fontId="66" fillId="2" borderId="22" xfId="0" applyFont="1" applyFill="1" applyBorder="1" applyAlignment="1">
      <alignment horizontal="center" vertical="center" wrapText="1"/>
    </xf>
    <xf numFmtId="0" fontId="15" fillId="2" borderId="21" xfId="0" applyFont="1" applyFill="1" applyBorder="1" applyAlignment="1">
      <alignment horizontal="left" vertical="top" wrapText="1"/>
    </xf>
    <xf numFmtId="0" fontId="15" fillId="2" borderId="10" xfId="0" applyFont="1" applyFill="1" applyBorder="1" applyAlignment="1">
      <alignment horizontal="left" vertical="top"/>
    </xf>
    <xf numFmtId="0" fontId="36" fillId="0" borderId="0" xfId="1" applyFont="1" applyBorder="1" applyAlignment="1">
      <alignment horizontal="center" vertical="top"/>
    </xf>
    <xf numFmtId="0" fontId="34" fillId="0" borderId="7" xfId="0" applyFont="1" applyBorder="1" applyAlignment="1">
      <alignment horizontal="center" vertical="top"/>
    </xf>
    <xf numFmtId="0" fontId="21" fillId="2" borderId="0" xfId="0" applyFont="1" applyFill="1" applyAlignment="1">
      <alignment horizontal="center"/>
    </xf>
    <xf numFmtId="0" fontId="21" fillId="2" borderId="7" xfId="0" applyFont="1" applyFill="1" applyBorder="1" applyAlignment="1">
      <alignment horizontal="center"/>
    </xf>
    <xf numFmtId="0" fontId="18" fillId="0" borderId="0" xfId="0" applyFont="1" applyAlignment="1">
      <alignment horizontal="center"/>
    </xf>
    <xf numFmtId="0" fontId="18" fillId="0" borderId="7" xfId="0" applyFont="1" applyBorder="1" applyAlignment="1">
      <alignment horizontal="center"/>
    </xf>
    <xf numFmtId="0" fontId="35" fillId="0" borderId="0" xfId="0" applyFont="1" applyAlignment="1">
      <alignment horizontal="center" vertical="top"/>
    </xf>
    <xf numFmtId="0" fontId="35" fillId="0" borderId="7" xfId="0" applyFont="1" applyBorder="1" applyAlignment="1">
      <alignment horizontal="center" vertical="top"/>
    </xf>
    <xf numFmtId="0" fontId="38" fillId="2" borderId="0" xfId="1" applyFont="1" applyFill="1" applyBorder="1" applyAlignment="1">
      <alignment horizontal="center" vertical="top" wrapText="1"/>
    </xf>
    <xf numFmtId="0" fontId="38" fillId="2" borderId="7" xfId="1" applyFont="1" applyFill="1" applyBorder="1" applyAlignment="1">
      <alignment horizontal="center" vertical="top" wrapText="1"/>
    </xf>
    <xf numFmtId="0" fontId="19" fillId="0" borderId="0" xfId="0" applyFont="1" applyAlignment="1">
      <alignment horizontal="left" vertical="center"/>
    </xf>
    <xf numFmtId="0" fontId="33" fillId="2" borderId="0" xfId="1" applyFont="1" applyFill="1" applyBorder="1" applyAlignment="1">
      <alignment horizontal="left" vertical="top"/>
    </xf>
    <xf numFmtId="0" fontId="33" fillId="2" borderId="7" xfId="1" applyFont="1" applyFill="1" applyBorder="1" applyAlignment="1">
      <alignment horizontal="left" vertical="top"/>
    </xf>
    <xf numFmtId="0" fontId="33" fillId="2" borderId="0" xfId="1" applyFont="1" applyFill="1" applyBorder="1" applyAlignment="1">
      <alignment horizontal="left" vertical="top" wrapText="1"/>
    </xf>
    <xf numFmtId="0" fontId="33" fillId="2" borderId="7" xfId="1" applyFont="1" applyFill="1" applyBorder="1" applyAlignment="1">
      <alignment horizontal="left" vertical="top" wrapText="1"/>
    </xf>
    <xf numFmtId="0" fontId="32" fillId="2" borderId="0" xfId="1" applyFont="1" applyFill="1" applyBorder="1" applyAlignment="1">
      <alignment horizontal="left" vertical="top" wrapText="1"/>
    </xf>
    <xf numFmtId="0" fontId="32" fillId="2" borderId="7" xfId="1" applyFont="1" applyFill="1" applyBorder="1" applyAlignment="1">
      <alignment horizontal="left" vertical="top" wrapText="1"/>
    </xf>
    <xf numFmtId="0" fontId="32" fillId="2" borderId="0" xfId="1" applyFont="1" applyFill="1" applyBorder="1" applyAlignment="1">
      <alignment horizontal="left" vertical="top"/>
    </xf>
    <xf numFmtId="0" fontId="32" fillId="2" borderId="7" xfId="1" applyFont="1" applyFill="1" applyBorder="1" applyAlignment="1">
      <alignment horizontal="left" vertical="top"/>
    </xf>
    <xf numFmtId="0" fontId="32" fillId="0" borderId="0" xfId="1" applyFont="1" applyBorder="1" applyAlignment="1">
      <alignment horizontal="center" vertical="top"/>
    </xf>
    <xf numFmtId="0" fontId="32" fillId="0" borderId="7" xfId="1" applyFont="1" applyBorder="1" applyAlignment="1">
      <alignment horizontal="center" vertical="top"/>
    </xf>
    <xf numFmtId="0" fontId="32" fillId="0" borderId="0" xfId="1" applyFont="1" applyBorder="1" applyAlignment="1">
      <alignment horizontal="center" vertical="top" wrapText="1"/>
    </xf>
    <xf numFmtId="0" fontId="32" fillId="0" borderId="7" xfId="1" applyFont="1" applyBorder="1" applyAlignment="1">
      <alignment horizontal="center" vertical="top" wrapText="1"/>
    </xf>
    <xf numFmtId="14" fontId="21" fillId="2" borderId="0" xfId="0" applyNumberFormat="1" applyFont="1" applyFill="1" applyAlignment="1">
      <alignment horizontal="center" vertical="top" wrapText="1"/>
    </xf>
    <xf numFmtId="0" fontId="21" fillId="2" borderId="7" xfId="0" applyFont="1" applyFill="1" applyBorder="1" applyAlignment="1">
      <alignment horizontal="center" vertical="top" wrapText="1"/>
    </xf>
    <xf numFmtId="0" fontId="19" fillId="0" borderId="0" xfId="0" applyFont="1" applyAlignment="1">
      <alignment horizontal="left" vertical="center" wrapText="1"/>
    </xf>
    <xf numFmtId="0" fontId="2" fillId="2" borderId="11" xfId="6" applyFill="1" applyBorder="1" applyAlignment="1">
      <alignment horizontal="center" vertical="center"/>
    </xf>
    <xf numFmtId="0" fontId="2" fillId="2" borderId="65" xfId="6" applyFill="1" applyBorder="1" applyAlignment="1">
      <alignment horizontal="center" vertical="center"/>
    </xf>
    <xf numFmtId="0" fontId="2" fillId="2" borderId="40" xfId="6" applyFill="1" applyBorder="1" applyAlignment="1">
      <alignment horizontal="center" vertical="center"/>
    </xf>
    <xf numFmtId="0" fontId="50" fillId="2" borderId="0" xfId="0" applyFont="1" applyFill="1" applyAlignment="1">
      <alignment horizontal="center" vertical="center" wrapText="1"/>
    </xf>
    <xf numFmtId="0" fontId="12" fillId="9" borderId="43" xfId="0" applyFont="1" applyFill="1" applyBorder="1" applyAlignment="1">
      <alignment horizontal="center" vertical="center"/>
    </xf>
    <xf numFmtId="0" fontId="12" fillId="9" borderId="44" xfId="0" applyFont="1" applyFill="1" applyBorder="1" applyAlignment="1">
      <alignment horizontal="center" vertical="center"/>
    </xf>
    <xf numFmtId="0" fontId="12" fillId="9" borderId="45" xfId="0" applyFont="1" applyFill="1" applyBorder="1" applyAlignment="1">
      <alignment horizontal="center" vertical="center"/>
    </xf>
    <xf numFmtId="0" fontId="76" fillId="2" borderId="31" xfId="0" quotePrefix="1" applyFont="1" applyFill="1" applyBorder="1" applyAlignment="1">
      <alignment horizontal="left" vertical="top" wrapText="1"/>
    </xf>
    <xf numFmtId="0" fontId="76" fillId="2" borderId="31" xfId="0" quotePrefix="1" applyFont="1" applyFill="1" applyBorder="1" applyAlignment="1">
      <alignment vertical="top" wrapText="1"/>
    </xf>
    <xf numFmtId="0" fontId="76" fillId="2" borderId="32" xfId="0" quotePrefix="1" applyFont="1" applyFill="1" applyBorder="1" applyAlignment="1">
      <alignment vertical="top" wrapText="1"/>
    </xf>
    <xf numFmtId="0" fontId="66" fillId="2" borderId="15" xfId="0" applyFont="1" applyFill="1" applyBorder="1" applyAlignment="1">
      <alignment horizontal="left" vertical="top" wrapText="1"/>
    </xf>
    <xf numFmtId="0" fontId="66" fillId="2" borderId="23" xfId="0" applyFont="1" applyFill="1" applyBorder="1" applyAlignment="1">
      <alignment horizontal="left" vertical="top" wrapText="1"/>
    </xf>
    <xf numFmtId="0" fontId="51" fillId="0" borderId="61" xfId="0" applyFont="1" applyBorder="1" applyAlignment="1">
      <alignment horizontal="left" vertical="top" wrapText="1"/>
    </xf>
    <xf numFmtId="0" fontId="68" fillId="0" borderId="37" xfId="0" applyFont="1" applyBorder="1" applyAlignment="1">
      <alignment horizontal="left" vertical="top" wrapText="1"/>
    </xf>
    <xf numFmtId="0" fontId="51" fillId="0" borderId="37" xfId="0" applyFont="1" applyBorder="1" applyAlignment="1">
      <alignment horizontal="left" vertical="top" wrapText="1"/>
    </xf>
    <xf numFmtId="0" fontId="68" fillId="0" borderId="37" xfId="0" applyFont="1" applyBorder="1"/>
    <xf numFmtId="0" fontId="68" fillId="0" borderId="62"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8" fillId="2" borderId="0" xfId="0" applyFont="1" applyFill="1" applyAlignment="1">
      <alignment horizontal="right"/>
    </xf>
    <xf numFmtId="0" fontId="76" fillId="2" borderId="17" xfId="0" quotePrefix="1" applyFont="1" applyFill="1" applyBorder="1" applyAlignment="1">
      <alignment horizontal="left" vertical="top" wrapText="1"/>
    </xf>
    <xf numFmtId="0" fontId="76" fillId="2" borderId="2" xfId="0" quotePrefix="1" applyFont="1" applyFill="1" applyBorder="1" applyAlignment="1">
      <alignment horizontal="left" vertical="top" wrapText="1"/>
    </xf>
    <xf numFmtId="0" fontId="76" fillId="2" borderId="19" xfId="0" quotePrefix="1" applyFont="1" applyFill="1" applyBorder="1" applyAlignment="1">
      <alignment horizontal="left" vertical="top" wrapText="1"/>
    </xf>
    <xf numFmtId="0" fontId="76" fillId="2" borderId="53" xfId="0" quotePrefix="1" applyFont="1" applyFill="1" applyBorder="1" applyAlignment="1">
      <alignment horizontal="left" vertical="top" wrapText="1"/>
    </xf>
    <xf numFmtId="0" fontId="66" fillId="0" borderId="52" xfId="0" applyFont="1" applyBorder="1" applyAlignment="1">
      <alignment horizontal="left" vertical="top" wrapText="1"/>
    </xf>
    <xf numFmtId="0" fontId="66" fillId="0" borderId="2" xfId="0" applyFont="1" applyBorder="1" applyAlignment="1">
      <alignment horizontal="left" vertical="top" wrapText="1"/>
    </xf>
    <xf numFmtId="0" fontId="66" fillId="0" borderId="19" xfId="0" applyFont="1" applyBorder="1" applyAlignment="1">
      <alignment horizontal="left" vertical="top" wrapText="1"/>
    </xf>
    <xf numFmtId="0" fontId="66" fillId="0" borderId="1" xfId="0" applyFont="1" applyBorder="1" applyAlignment="1">
      <alignment horizontal="left" vertical="top" wrapText="1"/>
    </xf>
    <xf numFmtId="0" fontId="66" fillId="0" borderId="1" xfId="0" applyFont="1" applyBorder="1" applyAlignment="1">
      <alignment horizontal="left" vertical="top"/>
    </xf>
    <xf numFmtId="0" fontId="66" fillId="0" borderId="21" xfId="0" applyFont="1" applyBorder="1" applyAlignment="1">
      <alignment horizontal="left" vertical="top"/>
    </xf>
    <xf numFmtId="0" fontId="66" fillId="0" borderId="55" xfId="0" applyFont="1" applyBorder="1" applyAlignment="1">
      <alignment horizontal="left" vertical="top" wrapText="1"/>
    </xf>
    <xf numFmtId="0" fontId="66" fillId="0" borderId="18" xfId="0" applyFont="1" applyBorder="1" applyAlignment="1">
      <alignment horizontal="left" vertical="top" wrapText="1"/>
    </xf>
    <xf numFmtId="0" fontId="66" fillId="0" borderId="33" xfId="0" applyFont="1" applyBorder="1" applyAlignment="1">
      <alignment horizontal="left" vertical="top" wrapText="1"/>
    </xf>
    <xf numFmtId="0" fontId="66" fillId="0" borderId="11" xfId="0" applyFont="1" applyBorder="1" applyAlignment="1">
      <alignment horizontal="left" vertical="top" wrapText="1"/>
    </xf>
    <xf numFmtId="0" fontId="66" fillId="0" borderId="11" xfId="0" applyFont="1" applyBorder="1" applyAlignment="1">
      <alignment horizontal="left" vertical="top"/>
    </xf>
    <xf numFmtId="0" fontId="66" fillId="0" borderId="56" xfId="0" applyFont="1" applyBorder="1" applyAlignment="1">
      <alignment horizontal="left" vertical="top"/>
    </xf>
    <xf numFmtId="0" fontId="66" fillId="0" borderId="52" xfId="0" quotePrefix="1" applyFont="1" applyBorder="1" applyAlignment="1">
      <alignment horizontal="left" vertical="top" wrapText="1"/>
    </xf>
    <xf numFmtId="0" fontId="66" fillId="0" borderId="2" xfId="0" quotePrefix="1" applyFont="1" applyBorder="1" applyAlignment="1">
      <alignment horizontal="left" vertical="top" wrapText="1"/>
    </xf>
    <xf numFmtId="0" fontId="66" fillId="0" borderId="19" xfId="0" quotePrefix="1" applyFont="1" applyBorder="1" applyAlignment="1">
      <alignment horizontal="left" vertical="top" wrapText="1"/>
    </xf>
    <xf numFmtId="0" fontId="62" fillId="2" borderId="0" xfId="0" applyFont="1" applyFill="1" applyAlignment="1">
      <alignment horizontal="left" vertical="center"/>
    </xf>
    <xf numFmtId="0" fontId="62" fillId="2" borderId="0" xfId="0" applyFont="1" applyFill="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0" fontId="2" fillId="0" borderId="48" xfId="0" applyFont="1" applyBorder="1" applyAlignment="1">
      <alignment horizontal="center" vertical="center" wrapText="1"/>
    </xf>
    <xf numFmtId="0" fontId="2" fillId="0" borderId="49"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50" xfId="0" applyNumberFormat="1" applyFont="1" applyBorder="1" applyAlignment="1">
      <alignment horizontal="left" vertical="center" wrapText="1"/>
    </xf>
    <xf numFmtId="9" fontId="2" fillId="0" borderId="51" xfId="0" applyNumberFormat="1" applyFont="1" applyBorder="1" applyAlignment="1">
      <alignment horizontal="left" vertical="center" wrapText="1"/>
    </xf>
    <xf numFmtId="0" fontId="2" fillId="0" borderId="52"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3" xfId="0" applyFont="1" applyBorder="1" applyAlignment="1">
      <alignment horizontal="left" vertical="center" wrapText="1"/>
    </xf>
    <xf numFmtId="0" fontId="66" fillId="2" borderId="1" xfId="0" applyFont="1" applyFill="1" applyBorder="1" applyAlignment="1">
      <alignment horizontal="left" vertical="top" wrapText="1"/>
    </xf>
    <xf numFmtId="0" fontId="66" fillId="2" borderId="1" xfId="0" applyFont="1" applyFill="1" applyBorder="1" applyAlignment="1">
      <alignment horizontal="left" vertical="top"/>
    </xf>
    <xf numFmtId="0" fontId="66" fillId="2" borderId="21" xfId="0" applyFont="1" applyFill="1" applyBorder="1" applyAlignment="1">
      <alignment horizontal="left" vertical="top"/>
    </xf>
    <xf numFmtId="0" fontId="66" fillId="0" borderId="17" xfId="0" applyFont="1" applyBorder="1" applyAlignment="1">
      <alignment horizontal="left" vertical="top" wrapText="1"/>
    </xf>
    <xf numFmtId="0" fontId="66" fillId="0" borderId="53" xfId="0" applyFont="1" applyBorder="1" applyAlignment="1">
      <alignment horizontal="left" vertical="top" wrapText="1"/>
    </xf>
    <xf numFmtId="0" fontId="55" fillId="0" borderId="43" xfId="0" applyFont="1" applyBorder="1" applyAlignment="1">
      <alignment horizontal="right" vertical="center"/>
    </xf>
    <xf numFmtId="0" fontId="55" fillId="0" borderId="44" xfId="0" applyFont="1" applyBorder="1" applyAlignment="1">
      <alignment horizontal="right" vertical="center"/>
    </xf>
    <xf numFmtId="0" fontId="55" fillId="0" borderId="45" xfId="0" applyFont="1" applyBorder="1" applyAlignment="1">
      <alignment horizontal="right" vertical="center"/>
    </xf>
    <xf numFmtId="0" fontId="0" fillId="2" borderId="0" xfId="0" applyFill="1" applyAlignment="1">
      <alignment horizontal="left" vertical="top"/>
    </xf>
    <xf numFmtId="0" fontId="45" fillId="2" borderId="0" xfId="0" applyFont="1" applyFill="1" applyAlignment="1">
      <alignment horizontal="right" vertical="center"/>
    </xf>
    <xf numFmtId="0" fontId="45" fillId="2" borderId="0" xfId="0" applyFont="1" applyFill="1" applyAlignment="1">
      <alignment horizontal="right"/>
    </xf>
    <xf numFmtId="0" fontId="0" fillId="2" borderId="0" xfId="0" applyFill="1" applyAlignment="1">
      <alignment horizontal="right"/>
    </xf>
    <xf numFmtId="0" fontId="46" fillId="2" borderId="0" xfId="0" applyFont="1" applyFill="1" applyAlignment="1">
      <alignment horizontal="left"/>
    </xf>
    <xf numFmtId="0" fontId="47" fillId="2" borderId="0" xfId="0" applyFont="1" applyFill="1" applyAlignment="1">
      <alignment horizontal="right"/>
    </xf>
    <xf numFmtId="0" fontId="48" fillId="2" borderId="0" xfId="0" applyFont="1" applyFill="1" applyAlignment="1">
      <alignment horizontal="left" vertical="center" wrapText="1"/>
    </xf>
    <xf numFmtId="0" fontId="49" fillId="2" borderId="1" xfId="0" applyFont="1" applyFill="1" applyBorder="1" applyAlignment="1">
      <alignment horizontal="center" vertical="center" wrapText="1"/>
    </xf>
    <xf numFmtId="0" fontId="50" fillId="2" borderId="1" xfId="0" applyFont="1" applyFill="1" applyBorder="1" applyAlignment="1">
      <alignment horizontal="center" vertical="center" wrapText="1"/>
    </xf>
    <xf numFmtId="0" fontId="59" fillId="8" borderId="3" xfId="0" applyFont="1" applyFill="1" applyBorder="1" applyAlignment="1">
      <alignment horizontal="center" vertical="top"/>
    </xf>
    <xf numFmtId="0" fontId="17" fillId="0" borderId="4" xfId="0" applyFont="1" applyBorder="1" applyAlignment="1">
      <alignment horizontal="center" vertical="top"/>
    </xf>
    <xf numFmtId="0" fontId="17" fillId="0" borderId="5" xfId="0" applyFont="1" applyBorder="1" applyAlignment="1">
      <alignment horizontal="center" vertical="top"/>
    </xf>
    <xf numFmtId="0" fontId="48" fillId="0" borderId="0" xfId="0" applyFont="1" applyAlignment="1">
      <alignment horizontal="right"/>
    </xf>
    <xf numFmtId="0" fontId="50" fillId="0" borderId="0" xfId="0" applyFont="1" applyAlignment="1">
      <alignment horizontal="center" vertical="center" wrapText="1"/>
    </xf>
    <xf numFmtId="0" fontId="66" fillId="2" borderId="24" xfId="0" quotePrefix="1" applyFont="1" applyFill="1" applyBorder="1" applyAlignment="1">
      <alignment horizontal="left" vertical="top" wrapText="1"/>
    </xf>
    <xf numFmtId="0" fontId="66"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75" fillId="2" borderId="15" xfId="0" applyFont="1" applyFill="1" applyBorder="1" applyAlignment="1">
      <alignment horizontal="left" vertical="top" wrapText="1"/>
    </xf>
    <xf numFmtId="0" fontId="67" fillId="2" borderId="15" xfId="0" applyFont="1" applyFill="1" applyBorder="1" applyAlignment="1">
      <alignment horizontal="left" vertical="top" wrapText="1"/>
    </xf>
    <xf numFmtId="0" fontId="75" fillId="2" borderId="15" xfId="0" applyFont="1" applyFill="1" applyBorder="1" applyAlignment="1">
      <alignment vertical="top" wrapText="1"/>
    </xf>
    <xf numFmtId="0" fontId="67" fillId="2" borderId="15" xfId="0" applyFont="1" applyFill="1" applyBorder="1" applyAlignment="1">
      <alignment vertical="top" wrapText="1"/>
    </xf>
    <xf numFmtId="0" fontId="67" fillId="2" borderId="23" xfId="0" applyFont="1" applyFill="1" applyBorder="1" applyAlignment="1">
      <alignment vertical="top" wrapText="1"/>
    </xf>
    <xf numFmtId="0" fontId="2" fillId="0" borderId="59" xfId="0" applyFont="1" applyBorder="1" applyAlignment="1">
      <alignment horizontal="center" vertical="center" wrapText="1"/>
    </xf>
    <xf numFmtId="0" fontId="73" fillId="11" borderId="48" xfId="0" applyFont="1" applyFill="1" applyBorder="1" applyAlignment="1">
      <alignment horizontal="center" vertical="top" wrapText="1"/>
    </xf>
    <xf numFmtId="0" fontId="73" fillId="11" borderId="50" xfId="0" applyFont="1" applyFill="1" applyBorder="1" applyAlignment="1">
      <alignment horizontal="center" vertical="top" wrapText="1"/>
    </xf>
    <xf numFmtId="0" fontId="73" fillId="11" borderId="51" xfId="0" applyFont="1" applyFill="1" applyBorder="1" applyAlignment="1">
      <alignment horizontal="center" vertical="top" wrapText="1"/>
    </xf>
    <xf numFmtId="0" fontId="60" fillId="2" borderId="0" xfId="0" applyFont="1" applyFill="1" applyAlignment="1">
      <alignment horizontal="center" vertical="top" wrapText="1"/>
    </xf>
    <xf numFmtId="0" fontId="66" fillId="2" borderId="17" xfId="0" applyFont="1" applyFill="1" applyBorder="1" applyAlignment="1">
      <alignment horizontal="left" vertical="top" wrapText="1"/>
    </xf>
    <xf numFmtId="0" fontId="66" fillId="2" borderId="2" xfId="0" applyFont="1" applyFill="1" applyBorder="1" applyAlignment="1">
      <alignment horizontal="left" vertical="top" wrapText="1"/>
    </xf>
    <xf numFmtId="0" fontId="66" fillId="2" borderId="19" xfId="0" applyFont="1" applyFill="1" applyBorder="1" applyAlignment="1">
      <alignment horizontal="left" vertical="top" wrapText="1"/>
    </xf>
    <xf numFmtId="0" fontId="66" fillId="2" borderId="17" xfId="0" quotePrefix="1" applyFont="1" applyFill="1" applyBorder="1" applyAlignment="1">
      <alignment horizontal="left" vertical="top" wrapText="1"/>
    </xf>
    <xf numFmtId="0" fontId="66" fillId="2" borderId="2" xfId="0" quotePrefix="1" applyFont="1" applyFill="1" applyBorder="1" applyAlignment="1">
      <alignment horizontal="left" vertical="top" wrapText="1"/>
    </xf>
    <xf numFmtId="0" fontId="66" fillId="2" borderId="19" xfId="0" quotePrefix="1" applyFont="1" applyFill="1" applyBorder="1" applyAlignment="1">
      <alignment horizontal="left" vertical="top" wrapText="1"/>
    </xf>
    <xf numFmtId="0" fontId="66" fillId="0" borderId="13" xfId="0" quotePrefix="1" applyFont="1" applyBorder="1" applyAlignment="1">
      <alignment horizontal="left" vertical="top" wrapText="1"/>
    </xf>
    <xf numFmtId="0" fontId="66" fillId="0" borderId="18" xfId="0" quotePrefix="1" applyFont="1" applyBorder="1" applyAlignment="1">
      <alignment horizontal="left" vertical="top" wrapText="1"/>
    </xf>
    <xf numFmtId="0" fontId="66" fillId="0" borderId="33" xfId="0" quotePrefix="1" applyFont="1" applyBorder="1" applyAlignment="1">
      <alignment horizontal="left" vertical="top" wrapText="1"/>
    </xf>
    <xf numFmtId="0" fontId="66" fillId="0" borderId="13" xfId="0" applyFont="1" applyBorder="1" applyAlignment="1">
      <alignment horizontal="left" vertical="top" wrapText="1"/>
    </xf>
    <xf numFmtId="0" fontId="66" fillId="2" borderId="35" xfId="0" quotePrefix="1" applyFont="1" applyFill="1" applyBorder="1" applyAlignment="1">
      <alignment horizontal="center" vertical="center" wrapText="1"/>
    </xf>
    <xf numFmtId="0" fontId="66" fillId="2" borderId="57" xfId="0" quotePrefix="1" applyFont="1" applyFill="1" applyBorder="1" applyAlignment="1">
      <alignment horizontal="center" vertical="center" wrapText="1"/>
    </xf>
    <xf numFmtId="0" fontId="74" fillId="2" borderId="49" xfId="0" quotePrefix="1" applyFont="1" applyFill="1" applyBorder="1" applyAlignment="1">
      <alignment horizontal="center" vertical="center" wrapText="1"/>
    </xf>
    <xf numFmtId="0" fontId="74" fillId="2" borderId="31" xfId="0" quotePrefix="1" applyFont="1" applyFill="1" applyBorder="1" applyAlignment="1">
      <alignment horizontal="center" vertical="center" wrapText="1"/>
    </xf>
    <xf numFmtId="0" fontId="74" fillId="2" borderId="31" xfId="0" applyFont="1" applyFill="1" applyBorder="1" applyAlignment="1">
      <alignment horizontal="center" vertical="top" wrapText="1"/>
    </xf>
    <xf numFmtId="0" fontId="74" fillId="2" borderId="32" xfId="0" applyFont="1" applyFill="1" applyBorder="1" applyAlignment="1">
      <alignment horizontal="center" vertical="top" wrapText="1"/>
    </xf>
    <xf numFmtId="0" fontId="2" fillId="2" borderId="24" xfId="0" applyFont="1" applyFill="1" applyBorder="1" applyAlignment="1">
      <alignment horizontal="center"/>
    </xf>
    <xf numFmtId="0" fontId="72" fillId="0" borderId="43" xfId="0" applyFont="1" applyBorder="1" applyAlignment="1">
      <alignment horizontal="center" vertical="center" wrapText="1"/>
    </xf>
    <xf numFmtId="0" fontId="72" fillId="0" borderId="44" xfId="0" applyFont="1" applyBorder="1" applyAlignment="1">
      <alignment horizontal="center" vertical="center" wrapText="1"/>
    </xf>
    <xf numFmtId="0" fontId="72" fillId="0" borderId="4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0" xfId="0" applyFont="1" applyAlignment="1">
      <alignment horizontal="center" vertical="center" wrapText="1"/>
    </xf>
    <xf numFmtId="0" fontId="2" fillId="0" borderId="39" xfId="0" applyFont="1" applyBorder="1" applyAlignment="1">
      <alignment horizontal="left" vertical="center" wrapText="1"/>
    </xf>
    <xf numFmtId="0" fontId="2" fillId="0" borderId="50" xfId="0" applyFont="1" applyBorder="1" applyAlignment="1">
      <alignment horizontal="left" vertical="center" wrapText="1"/>
    </xf>
    <xf numFmtId="0" fontId="2" fillId="0" borderId="51" xfId="0" applyFont="1" applyBorder="1" applyAlignment="1">
      <alignment horizontal="left" vertical="center" wrapText="1"/>
    </xf>
    <xf numFmtId="0" fontId="2" fillId="0" borderId="58"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3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72" fillId="0" borderId="43" xfId="0" applyFont="1" applyBorder="1" applyAlignment="1">
      <alignment horizontal="left" vertical="center" wrapText="1"/>
    </xf>
    <xf numFmtId="0" fontId="72" fillId="0" borderId="44" xfId="0" applyFont="1" applyBorder="1" applyAlignment="1">
      <alignment horizontal="left" vertical="center" wrapText="1"/>
    </xf>
    <xf numFmtId="0" fontId="72" fillId="0" borderId="45" xfId="0" applyFont="1" applyBorder="1" applyAlignment="1">
      <alignment horizontal="left" vertical="center" wrapText="1"/>
    </xf>
    <xf numFmtId="0" fontId="45" fillId="2" borderId="0" xfId="0" applyFont="1" applyFill="1" applyAlignment="1">
      <alignment horizontal="right" wrapText="1"/>
    </xf>
    <xf numFmtId="0" fontId="0" fillId="2" borderId="0" xfId="0" applyFill="1" applyAlignment="1">
      <alignment horizontal="right" wrapText="1"/>
    </xf>
    <xf numFmtId="0" fontId="69" fillId="2" borderId="0" xfId="0" applyFont="1" applyFill="1" applyAlignment="1">
      <alignment horizontal="right"/>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2" fillId="0" borderId="1" xfId="9" applyFont="1" applyBorder="1" applyAlignment="1">
      <alignment horizontal="center" vertical="top" wrapText="1"/>
    </xf>
    <xf numFmtId="0" fontId="51" fillId="0" borderId="1" xfId="9" applyFont="1" applyBorder="1" applyAlignment="1">
      <alignment horizontal="center" vertical="center" wrapText="1"/>
    </xf>
    <xf numFmtId="0" fontId="55" fillId="0" borderId="1" xfId="9" applyFont="1" applyBorder="1" applyAlignment="1">
      <alignment horizontal="center" vertical="center" wrapText="1"/>
    </xf>
    <xf numFmtId="0" fontId="55" fillId="0" borderId="1" xfId="13" applyFont="1" applyBorder="1" applyAlignment="1">
      <alignment horizontal="center" vertical="center" wrapText="1"/>
    </xf>
    <xf numFmtId="0" fontId="70" fillId="0" borderId="1" xfId="13" applyFont="1" applyBorder="1" applyAlignment="1">
      <alignment horizontal="center" vertical="center" wrapText="1"/>
    </xf>
    <xf numFmtId="0" fontId="10" fillId="2" borderId="0" xfId="0" applyFont="1" applyFill="1" applyAlignment="1">
      <alignment horizontal="left" vertical="center" wrapText="1"/>
    </xf>
    <xf numFmtId="0" fontId="79" fillId="0" borderId="46" xfId="0" applyFont="1" applyBorder="1" applyAlignment="1">
      <alignment horizontal="justify" vertical="center" wrapText="1"/>
    </xf>
    <xf numFmtId="0" fontId="79" fillId="0" borderId="47" xfId="0" applyFont="1" applyBorder="1" applyAlignment="1">
      <alignment horizontal="justify" vertical="center" wrapText="1"/>
    </xf>
    <xf numFmtId="0" fontId="81" fillId="2" borderId="6" xfId="0" applyFont="1" applyFill="1" applyBorder="1" applyAlignment="1">
      <alignment horizontal="left" vertical="center" wrapText="1"/>
    </xf>
    <xf numFmtId="0" fontId="81" fillId="2" borderId="7" xfId="0" applyFont="1" applyFill="1" applyBorder="1" applyAlignment="1">
      <alignment horizontal="left" vertical="center" wrapText="1"/>
    </xf>
    <xf numFmtId="0" fontId="12" fillId="2" borderId="6" xfId="0" applyFont="1" applyFill="1" applyBorder="1" applyAlignment="1">
      <alignment horizontal="justify" vertical="center" wrapText="1"/>
    </xf>
    <xf numFmtId="0" fontId="82" fillId="2" borderId="7" xfId="0" applyFont="1" applyFill="1" applyBorder="1" applyAlignment="1">
      <alignment vertical="top" wrapText="1"/>
    </xf>
    <xf numFmtId="0" fontId="79" fillId="2" borderId="6" xfId="0" applyFont="1" applyFill="1" applyBorder="1" applyAlignment="1">
      <alignment horizontal="left" vertical="center" wrapText="1"/>
    </xf>
    <xf numFmtId="0" fontId="10" fillId="2" borderId="6" xfId="0" applyFont="1" applyFill="1" applyBorder="1" applyAlignment="1">
      <alignment horizontal="justify" vertical="center" wrapText="1"/>
    </xf>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9">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microsoft.com/office/2022/10/relationships/richValueRel" Target="richData/richValueRel.xml"/><Relationship Id="rId3" Type="http://schemas.openxmlformats.org/officeDocument/2006/relationships/worksheet" Target="worksheets/sheet3.xml"/><Relationship Id="rId21"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eetMetadata" Target="metadata.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sharedStrings" Target="sharedStrings.xml"/><Relationship Id="rId20"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1.xml"/><Relationship Id="rId10" Type="http://schemas.openxmlformats.org/officeDocument/2006/relationships/externalLink" Target="externalLinks/externalLink3.xml"/><Relationship Id="rId19"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38.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01.%20Request/Copy%20of%20Request%20for%20materials%20and%20equipment_sports%20equipment.xlsx" TargetMode="External"/><Relationship Id="rId2" Type="http://schemas.openxmlformats.org/officeDocument/2006/relationships/externalLinkPath" Target="https://gizonline.sharepoint.com/sites/CountryOfficeGIZUA-BVertrge/Freigegebene%20Dokumente/B%20Vertr&#228;ge/!%202026/G-012242/10017259%20Gym%20equipment/01.%20Request/Copy%20of%20Request%20for%20materials%20and%20equipment_sports%20equipment.xlsx" TargetMode="External"/><Relationship Id="rId1" Type="http://schemas.openxmlformats.org/officeDocument/2006/relationships/externalLinkPath" Target="/sites/CountryOfficeGIZUA-BVertrge/Freigegebene%20Dokumente/B%20Vertr&#228;ge/!%202026/G-012242/10017259%20Gym%20equipment/01.%20Request/Copy%20of%20Request%20for%20materials%20and%20equipment_sports%20equip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R screenshots"/>
      <sheetName val="Delivery Plan"/>
      <sheetName val="Additional informing"/>
      <sheetName val="Short list"/>
      <sheetName val="General conditions"/>
      <sheetName val="Dropdown menu"/>
    </sheetNames>
    <sheetDataSet>
      <sheetData sheetId="0" refreshError="1"/>
      <sheetData sheetId="1">
        <row r="4">
          <cell r="B4" t="str">
            <v>1.1</v>
          </cell>
          <cell r="I4">
            <v>3</v>
          </cell>
        </row>
        <row r="5">
          <cell r="B5" t="str">
            <v>1.2</v>
          </cell>
          <cell r="I5">
            <v>3</v>
          </cell>
        </row>
        <row r="6">
          <cell r="I6">
            <v>3</v>
          </cell>
        </row>
        <row r="7">
          <cell r="I7">
            <v>3</v>
          </cell>
        </row>
        <row r="8">
          <cell r="I8">
            <v>3</v>
          </cell>
        </row>
        <row r="9">
          <cell r="I9">
            <v>3</v>
          </cell>
        </row>
        <row r="10">
          <cell r="I10">
            <v>3</v>
          </cell>
        </row>
        <row r="11">
          <cell r="I11">
            <v>3</v>
          </cell>
        </row>
        <row r="12">
          <cell r="I12">
            <v>3</v>
          </cell>
        </row>
        <row r="13">
          <cell r="I13">
            <v>3</v>
          </cell>
        </row>
        <row r="14">
          <cell r="I14">
            <v>3</v>
          </cell>
        </row>
        <row r="15">
          <cell r="I15">
            <v>3</v>
          </cell>
        </row>
        <row r="16">
          <cell r="I16">
            <v>18</v>
          </cell>
        </row>
        <row r="17">
          <cell r="I17">
            <v>12</v>
          </cell>
        </row>
        <row r="18">
          <cell r="I18">
            <v>12</v>
          </cell>
        </row>
        <row r="19">
          <cell r="I19">
            <v>30</v>
          </cell>
        </row>
        <row r="20">
          <cell r="I20">
            <v>30</v>
          </cell>
        </row>
        <row r="21">
          <cell r="I21">
            <v>30</v>
          </cell>
        </row>
        <row r="22">
          <cell r="I22">
            <v>30</v>
          </cell>
        </row>
        <row r="23">
          <cell r="I23">
            <v>30</v>
          </cell>
        </row>
        <row r="24">
          <cell r="I24">
            <v>6</v>
          </cell>
        </row>
        <row r="25">
          <cell r="I25">
            <v>6</v>
          </cell>
        </row>
        <row r="26">
          <cell r="I26">
            <v>6</v>
          </cell>
        </row>
        <row r="27">
          <cell r="I27">
            <v>6</v>
          </cell>
        </row>
        <row r="28">
          <cell r="I28">
            <v>6</v>
          </cell>
        </row>
        <row r="29">
          <cell r="I29">
            <v>6</v>
          </cell>
        </row>
        <row r="30">
          <cell r="I30">
            <v>6</v>
          </cell>
        </row>
        <row r="31">
          <cell r="I31">
            <v>6</v>
          </cell>
        </row>
        <row r="32">
          <cell r="I32">
            <v>6</v>
          </cell>
        </row>
        <row r="33">
          <cell r="I33">
            <v>6</v>
          </cell>
        </row>
        <row r="34">
          <cell r="I34">
            <v>6</v>
          </cell>
        </row>
        <row r="35">
          <cell r="I35">
            <v>3</v>
          </cell>
        </row>
        <row r="36">
          <cell r="I36">
            <v>3</v>
          </cell>
        </row>
        <row r="37">
          <cell r="I37">
            <v>3</v>
          </cell>
        </row>
        <row r="38">
          <cell r="I38">
            <v>3</v>
          </cell>
        </row>
        <row r="39">
          <cell r="I39">
            <v>3</v>
          </cell>
        </row>
        <row r="40">
          <cell r="I40">
            <v>43</v>
          </cell>
        </row>
      </sheetData>
      <sheetData sheetId="2" refreshError="1"/>
      <sheetData sheetId="3" refreshError="1"/>
      <sheetData sheetId="4" refreshError="1"/>
      <sheetData sheetId="5" refreshError="1"/>
      <sheetData sheetId="6" refreshError="1"/>
      <sheetData sheetId="7">
        <row r="1">
          <cell r="G1" t="str">
            <v>please choose</v>
          </cell>
        </row>
        <row r="2">
          <cell r="G2" t="str">
            <v>Yes</v>
          </cell>
        </row>
        <row r="3">
          <cell r="G3" t="str">
            <v>No</v>
          </cell>
        </row>
      </sheetData>
    </sheetDataSet>
  </externalBook>
</externalLink>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7">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91"/>
  <sheetViews>
    <sheetView view="pageLayout" zoomScale="70" zoomScaleNormal="80" zoomScalePageLayoutView="70" workbookViewId="0">
      <selection activeCell="B2" sqref="B2:C2"/>
    </sheetView>
  </sheetViews>
  <sheetFormatPr defaultRowHeight="14.5" x14ac:dyDescent="0.35"/>
  <cols>
    <col min="1" max="1" width="3.54296875" style="12" customWidth="1"/>
    <col min="2" max="3" width="69.453125" style="11" customWidth="1"/>
    <col min="4" max="4" width="44.453125" style="55" customWidth="1"/>
    <col min="5" max="5" width="20.81640625" style="11" customWidth="1"/>
  </cols>
  <sheetData>
    <row r="1" spans="1:5" x14ac:dyDescent="0.35">
      <c r="A1" s="78"/>
      <c r="B1" s="163" t="s">
        <v>0</v>
      </c>
      <c r="C1" s="164" t="s">
        <v>1</v>
      </c>
    </row>
    <row r="2" spans="1:5" x14ac:dyDescent="0.35">
      <c r="A2" s="28"/>
      <c r="B2" s="278">
        <v>7000006417</v>
      </c>
      <c r="C2" s="279"/>
      <c r="D2" s="56"/>
    </row>
    <row r="3" spans="1:5" ht="5.5" customHeight="1" x14ac:dyDescent="0.35">
      <c r="A3" s="28"/>
      <c r="C3" s="21"/>
    </row>
    <row r="4" spans="1:5" x14ac:dyDescent="0.35">
      <c r="A4" s="28"/>
      <c r="B4" s="165" t="s">
        <v>2</v>
      </c>
      <c r="C4" s="20" t="s">
        <v>3</v>
      </c>
    </row>
    <row r="5" spans="1:5" s="6" customFormat="1" x14ac:dyDescent="0.35">
      <c r="A5" s="28"/>
      <c r="B5" s="278" t="s">
        <v>355</v>
      </c>
      <c r="C5" s="279"/>
      <c r="D5" s="77"/>
      <c r="E5" s="12"/>
    </row>
    <row r="6" spans="1:5" s="6" customFormat="1" ht="5.5" customHeight="1" x14ac:dyDescent="0.35">
      <c r="A6" s="28"/>
      <c r="B6" s="12"/>
      <c r="C6" s="222"/>
      <c r="D6" s="58"/>
      <c r="E6" s="12"/>
    </row>
    <row r="7" spans="1:5" s="6" customFormat="1" x14ac:dyDescent="0.35">
      <c r="A7" s="28"/>
      <c r="B7" s="223" t="s">
        <v>4</v>
      </c>
      <c r="C7" s="224" t="s">
        <v>5</v>
      </c>
      <c r="D7" s="58"/>
      <c r="E7" s="12"/>
    </row>
    <row r="8" spans="1:5" s="6" customFormat="1" x14ac:dyDescent="0.35">
      <c r="A8" s="28"/>
      <c r="B8" s="278">
        <v>10017259</v>
      </c>
      <c r="C8" s="279"/>
      <c r="D8" s="77"/>
      <c r="E8" s="12"/>
    </row>
    <row r="9" spans="1:5" ht="14.5" customHeight="1" x14ac:dyDescent="0.35">
      <c r="A9" s="28"/>
      <c r="C9" s="21"/>
    </row>
    <row r="10" spans="1:5" x14ac:dyDescent="0.35">
      <c r="A10" s="28"/>
      <c r="B10" s="165" t="s">
        <v>6</v>
      </c>
      <c r="C10" s="20" t="s">
        <v>7</v>
      </c>
    </row>
    <row r="11" spans="1:5" x14ac:dyDescent="0.35">
      <c r="A11" s="28"/>
      <c r="B11" s="280" t="s">
        <v>8</v>
      </c>
      <c r="C11" s="281"/>
    </row>
    <row r="12" spans="1:5" ht="5.5" customHeight="1" x14ac:dyDescent="0.35">
      <c r="A12" s="28"/>
      <c r="B12" s="166"/>
      <c r="C12" s="22"/>
    </row>
    <row r="13" spans="1:5" x14ac:dyDescent="0.35">
      <c r="A13" s="28"/>
      <c r="B13" s="165" t="s">
        <v>9</v>
      </c>
      <c r="C13" s="20" t="s">
        <v>10</v>
      </c>
    </row>
    <row r="14" spans="1:5" x14ac:dyDescent="0.35">
      <c r="A14" s="28"/>
      <c r="B14" s="278" t="s">
        <v>11</v>
      </c>
      <c r="C14" s="279"/>
      <c r="D14" s="162"/>
    </row>
    <row r="15" spans="1:5" x14ac:dyDescent="0.35">
      <c r="A15" s="28"/>
      <c r="B15" s="165" t="s">
        <v>346</v>
      </c>
      <c r="C15" s="20" t="s">
        <v>347</v>
      </c>
    </row>
    <row r="16" spans="1:5" s="6" customFormat="1" x14ac:dyDescent="0.35">
      <c r="A16" s="28"/>
      <c r="B16" s="223" t="s">
        <v>357</v>
      </c>
      <c r="C16" s="224" t="s">
        <v>356</v>
      </c>
      <c r="D16" s="58"/>
      <c r="E16" s="12"/>
    </row>
    <row r="17" spans="1:5" x14ac:dyDescent="0.35">
      <c r="A17" s="28"/>
      <c r="B17" s="167"/>
      <c r="C17" s="23"/>
    </row>
    <row r="18" spans="1:5" ht="20" x14ac:dyDescent="0.35">
      <c r="A18" s="28"/>
      <c r="B18" s="282" t="s">
        <v>12</v>
      </c>
      <c r="C18" s="283"/>
    </row>
    <row r="19" spans="1:5" ht="20.149999999999999" customHeight="1" x14ac:dyDescent="0.35">
      <c r="A19" s="28"/>
      <c r="B19" s="14" t="s">
        <v>13</v>
      </c>
      <c r="C19" s="24" t="s">
        <v>14</v>
      </c>
    </row>
    <row r="20" spans="1:5" ht="89.15" customHeight="1" x14ac:dyDescent="0.35">
      <c r="A20" s="28"/>
      <c r="B20" s="25" t="s">
        <v>15</v>
      </c>
      <c r="C20" s="69" t="s">
        <v>16</v>
      </c>
    </row>
    <row r="21" spans="1:5" ht="32.5" customHeight="1" thickBot="1" x14ac:dyDescent="0.4">
      <c r="A21" s="79"/>
      <c r="B21" s="60" t="s">
        <v>17</v>
      </c>
      <c r="C21" s="171" t="s">
        <v>18</v>
      </c>
    </row>
    <row r="22" spans="1:5" ht="28" x14ac:dyDescent="0.35">
      <c r="A22" s="28"/>
      <c r="B22" s="185" t="s">
        <v>19</v>
      </c>
      <c r="C22" s="168" t="s">
        <v>20</v>
      </c>
      <c r="D22" s="57"/>
    </row>
    <row r="23" spans="1:5" ht="20.5" customHeight="1" x14ac:dyDescent="0.35">
      <c r="A23" s="28"/>
      <c r="B23" s="276" t="s">
        <v>21</v>
      </c>
      <c r="C23" s="277"/>
    </row>
    <row r="24" spans="1:5" ht="15.65" customHeight="1" x14ac:dyDescent="0.35">
      <c r="A24" s="28"/>
      <c r="B24" s="169" t="s">
        <v>22</v>
      </c>
      <c r="C24" s="47" t="s">
        <v>23</v>
      </c>
    </row>
    <row r="25" spans="1:5" ht="24" customHeight="1" x14ac:dyDescent="0.35">
      <c r="A25" s="28"/>
      <c r="B25" s="170" t="s">
        <v>24</v>
      </c>
      <c r="C25" s="48">
        <v>46142</v>
      </c>
    </row>
    <row r="26" spans="1:5" x14ac:dyDescent="0.35">
      <c r="A26" s="28"/>
      <c r="B26" s="27" t="s">
        <v>25</v>
      </c>
      <c r="C26" s="24" t="s">
        <v>26</v>
      </c>
    </row>
    <row r="27" spans="1:5" ht="15" thickBot="1" x14ac:dyDescent="0.4">
      <c r="A27" s="79"/>
      <c r="B27" s="49" t="s">
        <v>27</v>
      </c>
      <c r="C27" s="275">
        <f>B2</f>
        <v>7000006417</v>
      </c>
    </row>
    <row r="28" spans="1:5" s="6" customFormat="1" ht="28" x14ac:dyDescent="0.35">
      <c r="A28" s="78"/>
      <c r="B28" s="74" t="s">
        <v>28</v>
      </c>
      <c r="C28" s="75" t="s">
        <v>350</v>
      </c>
      <c r="D28" s="77"/>
      <c r="E28" s="12"/>
    </row>
    <row r="29" spans="1:5" s="6" customFormat="1" x14ac:dyDescent="0.35">
      <c r="A29" s="28"/>
      <c r="B29" s="284" t="s">
        <v>29</v>
      </c>
      <c r="C29" s="285"/>
      <c r="D29" s="58"/>
      <c r="E29" s="12"/>
    </row>
    <row r="30" spans="1:5" s="6" customFormat="1" ht="45.65" customHeight="1" thickBot="1" x14ac:dyDescent="0.4">
      <c r="A30" s="79"/>
      <c r="B30" s="60" t="s">
        <v>30</v>
      </c>
      <c r="C30" s="76" t="s">
        <v>31</v>
      </c>
      <c r="D30" s="58"/>
      <c r="E30" s="12"/>
    </row>
    <row r="31" spans="1:5" ht="87.65" customHeight="1" x14ac:dyDescent="0.35">
      <c r="A31" s="28"/>
      <c r="B31" s="25" t="s">
        <v>32</v>
      </c>
      <c r="C31" s="26" t="s">
        <v>33</v>
      </c>
    </row>
    <row r="32" spans="1:5" ht="28" x14ac:dyDescent="0.35">
      <c r="A32" s="28"/>
      <c r="B32" s="25" t="s">
        <v>34</v>
      </c>
      <c r="C32" s="161" t="s">
        <v>303</v>
      </c>
      <c r="D32" s="56"/>
    </row>
    <row r="33" spans="1:6" ht="28.5" thickBot="1" x14ac:dyDescent="0.4">
      <c r="A33" s="28"/>
      <c r="B33" s="25" t="s">
        <v>35</v>
      </c>
      <c r="C33" s="26" t="s">
        <v>304</v>
      </c>
    </row>
    <row r="34" spans="1:6" s="6" customFormat="1" ht="5.15" customHeight="1" thickBot="1" x14ac:dyDescent="0.4">
      <c r="A34" s="28"/>
      <c r="B34" s="15"/>
      <c r="C34" s="29"/>
      <c r="D34" s="58"/>
      <c r="E34" s="12"/>
    </row>
    <row r="35" spans="1:6" ht="32.15" customHeight="1" x14ac:dyDescent="0.35">
      <c r="A35" s="218"/>
      <c r="B35" s="41" t="s">
        <v>36</v>
      </c>
      <c r="C35" s="42" t="s">
        <v>37</v>
      </c>
    </row>
    <row r="36" spans="1:6" x14ac:dyDescent="0.35">
      <c r="A36" s="219">
        <v>1</v>
      </c>
      <c r="B36" s="33" t="s">
        <v>38</v>
      </c>
      <c r="C36" s="36" t="s">
        <v>39</v>
      </c>
    </row>
    <row r="37" spans="1:6" ht="98" x14ac:dyDescent="0.35">
      <c r="A37" s="219"/>
      <c r="B37" s="34" t="s">
        <v>40</v>
      </c>
      <c r="C37" s="37" t="s">
        <v>41</v>
      </c>
    </row>
    <row r="38" spans="1:6" ht="112" x14ac:dyDescent="0.35">
      <c r="A38" s="219"/>
      <c r="B38" s="34" t="s">
        <v>42</v>
      </c>
      <c r="C38" s="172" t="s">
        <v>43</v>
      </c>
    </row>
    <row r="39" spans="1:6" ht="182" x14ac:dyDescent="0.35">
      <c r="A39" s="219"/>
      <c r="B39" s="34" t="s">
        <v>307</v>
      </c>
      <c r="C39" s="37" t="s">
        <v>308</v>
      </c>
      <c r="D39" s="80"/>
      <c r="E39" s="81"/>
      <c r="F39" s="77"/>
    </row>
    <row r="40" spans="1:6" ht="140" x14ac:dyDescent="0.35">
      <c r="A40" s="219"/>
      <c r="B40" s="34" t="s">
        <v>309</v>
      </c>
      <c r="C40" s="37" t="s">
        <v>310</v>
      </c>
      <c r="D40" s="80"/>
      <c r="E40" s="81"/>
      <c r="F40" s="77"/>
    </row>
    <row r="41" spans="1:6" ht="28" x14ac:dyDescent="0.35">
      <c r="A41" s="219"/>
      <c r="B41" s="34" t="s">
        <v>44</v>
      </c>
      <c r="C41" s="172" t="s">
        <v>45</v>
      </c>
      <c r="D41" s="56"/>
      <c r="E41" s="71"/>
      <c r="F41" s="56"/>
    </row>
    <row r="42" spans="1:6" ht="42" x14ac:dyDescent="0.35">
      <c r="A42" s="219">
        <v>2</v>
      </c>
      <c r="B42" s="35" t="s">
        <v>46</v>
      </c>
      <c r="C42" s="38" t="s">
        <v>47</v>
      </c>
    </row>
    <row r="43" spans="1:6" s="157" customFormat="1" ht="55" customHeight="1" x14ac:dyDescent="0.35">
      <c r="A43" s="154" t="s">
        <v>48</v>
      </c>
      <c r="B43" s="159" t="s">
        <v>50</v>
      </c>
      <c r="C43" s="274" t="s">
        <v>51</v>
      </c>
      <c r="D43" s="56"/>
      <c r="E43" s="160"/>
    </row>
    <row r="44" spans="1:6" s="157" customFormat="1" ht="58.5" customHeight="1" x14ac:dyDescent="0.35">
      <c r="A44" s="220" t="s">
        <v>49</v>
      </c>
      <c r="B44" s="174" t="s">
        <v>348</v>
      </c>
      <c r="C44" s="221" t="s">
        <v>349</v>
      </c>
      <c r="D44" s="50"/>
      <c r="E44" s="160"/>
    </row>
    <row r="45" spans="1:6" s="157" customFormat="1" ht="74.5" customHeight="1" x14ac:dyDescent="0.35">
      <c r="A45" s="154" t="s">
        <v>52</v>
      </c>
      <c r="B45" s="174" t="s">
        <v>313</v>
      </c>
      <c r="C45" s="173" t="s">
        <v>314</v>
      </c>
      <c r="D45" s="155"/>
      <c r="E45" s="156"/>
    </row>
    <row r="46" spans="1:6" s="157" customFormat="1" ht="73" customHeight="1" x14ac:dyDescent="0.35">
      <c r="A46" s="154" t="s">
        <v>53</v>
      </c>
      <c r="B46" s="159" t="s">
        <v>316</v>
      </c>
      <c r="C46" s="173" t="s">
        <v>315</v>
      </c>
      <c r="D46" s="158"/>
      <c r="E46" s="156"/>
    </row>
    <row r="47" spans="1:6" s="157" customFormat="1" ht="52.5" customHeight="1" x14ac:dyDescent="0.35">
      <c r="A47" s="154" t="s">
        <v>54</v>
      </c>
      <c r="B47" s="174" t="s">
        <v>562</v>
      </c>
      <c r="C47" s="173" t="s">
        <v>568</v>
      </c>
      <c r="D47" s="271"/>
      <c r="E47" s="156"/>
    </row>
    <row r="48" spans="1:6" s="157" customFormat="1" ht="52" customHeight="1" x14ac:dyDescent="0.35">
      <c r="A48" s="154" t="s">
        <v>271</v>
      </c>
      <c r="B48" s="174" t="s">
        <v>563</v>
      </c>
      <c r="C48" s="173" t="s">
        <v>569</v>
      </c>
      <c r="D48" s="271"/>
      <c r="E48" s="156"/>
    </row>
    <row r="49" spans="1:8" s="6" customFormat="1" ht="42.5" thickBot="1" x14ac:dyDescent="0.4">
      <c r="A49" s="175" t="s">
        <v>272</v>
      </c>
      <c r="B49" s="34" t="s">
        <v>317</v>
      </c>
      <c r="C49" s="172" t="s">
        <v>318</v>
      </c>
      <c r="D49" s="56"/>
      <c r="E49" s="12"/>
    </row>
    <row r="50" spans="1:8" ht="31.5" customHeight="1" x14ac:dyDescent="0.35">
      <c r="A50" s="78"/>
      <c r="B50" s="43" t="s">
        <v>55</v>
      </c>
      <c r="C50" s="39" t="s">
        <v>56</v>
      </c>
    </row>
    <row r="51" spans="1:8" x14ac:dyDescent="0.35">
      <c r="A51" s="28"/>
      <c r="B51" s="299">
        <f>C25-3</f>
        <v>46139</v>
      </c>
      <c r="C51" s="300"/>
      <c r="D51" s="56"/>
    </row>
    <row r="52" spans="1:8" x14ac:dyDescent="0.35">
      <c r="A52" s="28"/>
      <c r="B52" s="27" t="s">
        <v>57</v>
      </c>
      <c r="C52" s="24" t="s">
        <v>58</v>
      </c>
    </row>
    <row r="53" spans="1:8" x14ac:dyDescent="0.35">
      <c r="A53" s="28"/>
      <c r="B53" s="297" t="s">
        <v>29</v>
      </c>
      <c r="C53" s="298"/>
    </row>
    <row r="54" spans="1:8" ht="28.5" thickBot="1" x14ac:dyDescent="0.4">
      <c r="A54" s="79"/>
      <c r="B54" s="30" t="s">
        <v>59</v>
      </c>
      <c r="C54" s="31" t="s">
        <v>60</v>
      </c>
    </row>
    <row r="55" spans="1:8" ht="16.5" customHeight="1" x14ac:dyDescent="0.35">
      <c r="A55" s="78"/>
      <c r="B55" s="32" t="s">
        <v>61</v>
      </c>
      <c r="C55" s="40" t="s">
        <v>62</v>
      </c>
    </row>
    <row r="56" spans="1:8" ht="17.149999999999999" customHeight="1" x14ac:dyDescent="0.35">
      <c r="A56" s="28"/>
      <c r="B56" s="25" t="s">
        <v>63</v>
      </c>
      <c r="C56" s="26" t="s">
        <v>64</v>
      </c>
    </row>
    <row r="57" spans="1:8" ht="17.149999999999999" customHeight="1" x14ac:dyDescent="0.35">
      <c r="A57" s="28"/>
      <c r="B57" s="299">
        <f>C25+21</f>
        <v>46163</v>
      </c>
      <c r="C57" s="300"/>
      <c r="D57" s="56"/>
    </row>
    <row r="58" spans="1:8" ht="31" customHeight="1" x14ac:dyDescent="0.35">
      <c r="A58" s="28"/>
      <c r="B58" s="14" t="s">
        <v>65</v>
      </c>
      <c r="C58" s="26" t="s">
        <v>66</v>
      </c>
    </row>
    <row r="59" spans="1:8" ht="17.149999999999999" customHeight="1" thickBot="1" x14ac:dyDescent="0.4">
      <c r="A59" s="28"/>
      <c r="B59" s="299">
        <f>C25+30</f>
        <v>46172</v>
      </c>
      <c r="C59" s="300"/>
      <c r="D59" s="56"/>
    </row>
    <row r="60" spans="1:8" ht="70" x14ac:dyDescent="0.35">
      <c r="A60" s="78"/>
      <c r="B60" s="43" t="s">
        <v>67</v>
      </c>
      <c r="C60" s="39" t="s">
        <v>68</v>
      </c>
      <c r="D60" s="301"/>
    </row>
    <row r="61" spans="1:8" ht="28" x14ac:dyDescent="0.35">
      <c r="A61" s="28"/>
      <c r="B61" s="25" t="s">
        <v>69</v>
      </c>
      <c r="C61" s="26" t="s">
        <v>70</v>
      </c>
      <c r="D61" s="301"/>
    </row>
    <row r="62" spans="1:8" s="6" customFormat="1" x14ac:dyDescent="0.35">
      <c r="A62" s="28"/>
      <c r="B62" s="15" t="s">
        <v>71</v>
      </c>
      <c r="C62" s="29" t="s">
        <v>72</v>
      </c>
      <c r="D62" s="301"/>
      <c r="E62" s="13"/>
      <c r="F62" s="1"/>
      <c r="G62" s="2"/>
      <c r="H62" s="1"/>
    </row>
    <row r="63" spans="1:8" s="6" customFormat="1" x14ac:dyDescent="0.35">
      <c r="A63" s="28"/>
      <c r="B63" s="287" t="s">
        <v>73</v>
      </c>
      <c r="C63" s="288"/>
      <c r="D63" s="301"/>
      <c r="E63" s="16"/>
      <c r="F63" s="7"/>
      <c r="G63" s="7"/>
      <c r="H63" s="7"/>
    </row>
    <row r="64" spans="1:8" s="6" customFormat="1" x14ac:dyDescent="0.35">
      <c r="A64" s="28"/>
      <c r="B64" s="289" t="s">
        <v>74</v>
      </c>
      <c r="C64" s="290"/>
      <c r="D64" s="301"/>
      <c r="E64" s="17"/>
      <c r="F64" s="8"/>
      <c r="G64" s="8"/>
      <c r="H64" s="8"/>
    </row>
    <row r="65" spans="1:8" s="6" customFormat="1" x14ac:dyDescent="0.35">
      <c r="A65" s="28"/>
      <c r="B65" s="291" t="s">
        <v>75</v>
      </c>
      <c r="C65" s="292"/>
      <c r="D65" s="301"/>
      <c r="E65" s="18"/>
      <c r="F65" s="9"/>
      <c r="G65" s="9"/>
      <c r="H65" s="9"/>
    </row>
    <row r="66" spans="1:8" s="6" customFormat="1" x14ac:dyDescent="0.35">
      <c r="A66" s="28"/>
      <c r="B66" s="293" t="s">
        <v>76</v>
      </c>
      <c r="C66" s="294"/>
      <c r="D66" s="301"/>
      <c r="E66" s="19"/>
      <c r="F66" s="10"/>
      <c r="G66" s="10"/>
      <c r="H66" s="10"/>
    </row>
    <row r="67" spans="1:8" s="6" customFormat="1" x14ac:dyDescent="0.35">
      <c r="A67" s="28"/>
      <c r="B67" s="287" t="s">
        <v>77</v>
      </c>
      <c r="C67" s="288"/>
      <c r="D67" s="301"/>
      <c r="E67" s="16"/>
      <c r="F67" s="7"/>
      <c r="G67" s="7"/>
      <c r="H67" s="7"/>
    </row>
    <row r="68" spans="1:8" s="6" customFormat="1" x14ac:dyDescent="0.35">
      <c r="A68" s="28"/>
      <c r="B68" s="293" t="s">
        <v>78</v>
      </c>
      <c r="C68" s="294"/>
      <c r="D68" s="301"/>
      <c r="E68" s="19"/>
      <c r="F68" s="10"/>
      <c r="G68" s="10"/>
      <c r="H68" s="10"/>
    </row>
    <row r="69" spans="1:8" ht="71.5" customHeight="1" x14ac:dyDescent="0.35">
      <c r="A69" s="28"/>
      <c r="B69" s="25" t="s">
        <v>79</v>
      </c>
      <c r="C69" s="178" t="s">
        <v>301</v>
      </c>
    </row>
    <row r="70" spans="1:8" ht="28" x14ac:dyDescent="0.35">
      <c r="A70" s="28"/>
      <c r="B70" s="25" t="s">
        <v>80</v>
      </c>
      <c r="C70" s="178" t="s">
        <v>302</v>
      </c>
    </row>
    <row r="71" spans="1:8" ht="23.5" customHeight="1" x14ac:dyDescent="0.35">
      <c r="A71" s="28"/>
      <c r="B71" s="295" t="s">
        <v>81</v>
      </c>
      <c r="C71" s="296"/>
    </row>
    <row r="72" spans="1:8" ht="21" customHeight="1" thickBot="1" x14ac:dyDescent="0.4">
      <c r="A72" s="28"/>
      <c r="B72" s="14" t="s">
        <v>82</v>
      </c>
      <c r="C72" s="24" t="s">
        <v>83</v>
      </c>
    </row>
    <row r="73" spans="1:8" ht="31" customHeight="1" thickBot="1" x14ac:dyDescent="0.4">
      <c r="A73" s="78"/>
      <c r="B73" s="43" t="s">
        <v>84</v>
      </c>
      <c r="C73" s="39" t="s">
        <v>85</v>
      </c>
    </row>
    <row r="74" spans="1:8" x14ac:dyDescent="0.35">
      <c r="A74" s="78"/>
      <c r="B74" s="45" t="s">
        <v>86</v>
      </c>
      <c r="C74" s="40" t="s">
        <v>87</v>
      </c>
    </row>
    <row r="75" spans="1:8" ht="42" x14ac:dyDescent="0.35">
      <c r="A75" s="176">
        <v>1</v>
      </c>
      <c r="B75" s="25" t="s">
        <v>88</v>
      </c>
      <c r="C75" s="26" t="s">
        <v>89</v>
      </c>
      <c r="D75" s="286"/>
    </row>
    <row r="76" spans="1:8" ht="48.65" customHeight="1" x14ac:dyDescent="0.35">
      <c r="A76" s="176">
        <v>2</v>
      </c>
      <c r="B76" s="25" t="s">
        <v>305</v>
      </c>
      <c r="C76" s="26" t="s">
        <v>306</v>
      </c>
      <c r="D76" s="286"/>
    </row>
    <row r="77" spans="1:8" x14ac:dyDescent="0.35">
      <c r="A77" s="176"/>
      <c r="B77" s="297" t="s">
        <v>90</v>
      </c>
      <c r="C77" s="298"/>
      <c r="D77" s="286"/>
    </row>
    <row r="78" spans="1:8" s="6" customFormat="1" x14ac:dyDescent="0.35">
      <c r="A78" s="176">
        <v>3</v>
      </c>
      <c r="B78" s="59" t="s">
        <v>91</v>
      </c>
      <c r="C78" s="29" t="s">
        <v>92</v>
      </c>
      <c r="D78" s="286"/>
      <c r="E78" s="12"/>
    </row>
    <row r="79" spans="1:8" s="6" customFormat="1" ht="28" x14ac:dyDescent="0.35">
      <c r="A79" s="176">
        <v>4</v>
      </c>
      <c r="B79" s="59" t="s">
        <v>93</v>
      </c>
      <c r="C79" s="161" t="s">
        <v>94</v>
      </c>
      <c r="D79" s="286"/>
      <c r="E79" s="12"/>
    </row>
    <row r="80" spans="1:8" s="6" customFormat="1" x14ac:dyDescent="0.35">
      <c r="A80" s="176">
        <v>5</v>
      </c>
      <c r="B80" s="179" t="s">
        <v>95</v>
      </c>
      <c r="C80" s="181" t="s">
        <v>96</v>
      </c>
      <c r="D80" s="286"/>
      <c r="E80" s="12"/>
    </row>
    <row r="81" spans="1:5" s="6" customFormat="1" x14ac:dyDescent="0.35">
      <c r="A81" s="176">
        <v>6</v>
      </c>
      <c r="B81" s="59" t="s">
        <v>97</v>
      </c>
      <c r="C81" s="29" t="s">
        <v>98</v>
      </c>
      <c r="D81" s="286"/>
      <c r="E81" s="12"/>
    </row>
    <row r="82" spans="1:5" s="6" customFormat="1" x14ac:dyDescent="0.35">
      <c r="A82" s="176">
        <v>7</v>
      </c>
      <c r="B82" s="59" t="s">
        <v>99</v>
      </c>
      <c r="C82" s="29" t="s">
        <v>100</v>
      </c>
      <c r="D82" s="286"/>
      <c r="E82" s="12"/>
    </row>
    <row r="83" spans="1:5" s="6" customFormat="1" x14ac:dyDescent="0.35">
      <c r="A83" s="176">
        <v>8</v>
      </c>
      <c r="B83" s="59" t="s">
        <v>101</v>
      </c>
      <c r="C83" s="29" t="s">
        <v>102</v>
      </c>
      <c r="D83" s="180"/>
      <c r="E83" s="12"/>
    </row>
    <row r="84" spans="1:5" s="6" customFormat="1" ht="28" x14ac:dyDescent="0.35">
      <c r="A84" s="176">
        <v>9</v>
      </c>
      <c r="B84" s="177" t="s">
        <v>103</v>
      </c>
      <c r="C84" s="161" t="s">
        <v>104</v>
      </c>
      <c r="D84" s="180"/>
      <c r="E84" s="12"/>
    </row>
    <row r="85" spans="1:5" s="6" customFormat="1" ht="15" thickBot="1" x14ac:dyDescent="0.4">
      <c r="A85" s="182">
        <v>10</v>
      </c>
      <c r="B85" s="183" t="s">
        <v>345</v>
      </c>
      <c r="C85" s="171" t="s">
        <v>344</v>
      </c>
      <c r="D85" s="180"/>
      <c r="E85" s="12"/>
    </row>
    <row r="86" spans="1:5" x14ac:dyDescent="0.35">
      <c r="B86" s="14"/>
      <c r="C86" s="14"/>
    </row>
    <row r="87" spans="1:5" x14ac:dyDescent="0.35">
      <c r="B87" s="14"/>
      <c r="C87" s="14"/>
      <c r="D87" s="14"/>
    </row>
    <row r="88" spans="1:5" x14ac:dyDescent="0.35">
      <c r="C88" s="14"/>
    </row>
    <row r="89" spans="1:5" x14ac:dyDescent="0.35">
      <c r="B89" s="14"/>
      <c r="C89" s="14"/>
    </row>
    <row r="90" spans="1:5" x14ac:dyDescent="0.35">
      <c r="B90" s="14"/>
      <c r="C90" s="14"/>
    </row>
    <row r="91" spans="1:5" x14ac:dyDescent="0.35">
      <c r="B91" s="14"/>
      <c r="C91" s="14"/>
    </row>
  </sheetData>
  <mergeCells count="22">
    <mergeCell ref="B29:C29"/>
    <mergeCell ref="D75:D82"/>
    <mergeCell ref="B63:C63"/>
    <mergeCell ref="B64:C64"/>
    <mergeCell ref="B65:C65"/>
    <mergeCell ref="B66:C66"/>
    <mergeCell ref="B67:C67"/>
    <mergeCell ref="B71:C71"/>
    <mergeCell ref="B77:C77"/>
    <mergeCell ref="B51:C51"/>
    <mergeCell ref="B53:C53"/>
    <mergeCell ref="B57:C57"/>
    <mergeCell ref="B68:C68"/>
    <mergeCell ref="D60:D68"/>
    <mergeCell ref="B59:C59"/>
    <mergeCell ref="B23:C23"/>
    <mergeCell ref="B2:C2"/>
    <mergeCell ref="B5:C5"/>
    <mergeCell ref="B8:C8"/>
    <mergeCell ref="B11:C11"/>
    <mergeCell ref="B14:C14"/>
    <mergeCell ref="B18:C18"/>
  </mergeCells>
  <hyperlinks>
    <hyperlink ref="B23" r:id="rId1" xr:uid="{0A8AB56C-6F2D-45E3-A83E-1913732F0362}"/>
    <hyperlink ref="B53" r:id="rId2" xr:uid="{64392FA2-E53F-411F-A2F4-7DEAF52DA442}"/>
    <hyperlink ref="B63" r:id="rId3" display="Постанова 153" xr:uid="{46145F32-6D61-4406-9D85-D68C92EC4BBF}"/>
    <hyperlink ref="B66" r:id="rId4" display="Перелік організацій-виконавців, які заявили право на податкові пільги " xr:uid="{1575F2A4-633A-4219-987A-054E44DC8B7F}"/>
    <hyperlink ref="B68" r:id="rId5" display="Податковий кодекс" xr:uid="{D9EBBCB1-5B13-433B-9699-4CBFE8E9670D}"/>
    <hyperlink ref="B67" r:id="rId6" display="Податковий кодекс" xr:uid="{2828A17B-4242-48C2-A59D-EE586D2C9A0E}"/>
    <hyperlink ref="B71" r:id="rId7" xr:uid="{568ABEA6-38B5-4C02-A494-C12E760C0CEF}"/>
    <hyperlink ref="B77"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zoomScale="80" zoomScaleNormal="80" zoomScalePageLayoutView="70" workbookViewId="0">
      <selection activeCell="B16" sqref="B16"/>
    </sheetView>
  </sheetViews>
  <sheetFormatPr defaultRowHeight="14.5" x14ac:dyDescent="0.35"/>
  <cols>
    <col min="1" max="1" width="3.81640625" style="51" customWidth="1"/>
    <col min="2" max="3" width="68.54296875" style="14" customWidth="1"/>
    <col min="4" max="4" width="58.1796875" style="14" customWidth="1"/>
    <col min="5" max="5" width="31.1796875" customWidth="1"/>
    <col min="6" max="6" width="37.54296875" customWidth="1"/>
  </cols>
  <sheetData>
    <row r="1" spans="1:5" ht="45" customHeight="1" x14ac:dyDescent="0.35">
      <c r="A1" s="61"/>
      <c r="B1" s="146" t="s">
        <v>88</v>
      </c>
      <c r="C1" s="151" t="s">
        <v>89</v>
      </c>
      <c r="D1" s="25"/>
      <c r="E1" s="4"/>
    </row>
    <row r="2" spans="1:5" ht="28.5" thickBot="1" x14ac:dyDescent="0.4">
      <c r="A2" s="44"/>
      <c r="B2" s="25" t="s">
        <v>105</v>
      </c>
      <c r="C2" s="26" t="s">
        <v>106</v>
      </c>
      <c r="D2" s="25"/>
      <c r="E2" s="4"/>
    </row>
    <row r="3" spans="1:5" x14ac:dyDescent="0.35">
      <c r="A3" s="61">
        <v>1</v>
      </c>
      <c r="B3" s="32" t="s">
        <v>107</v>
      </c>
      <c r="C3" s="62" t="s">
        <v>108</v>
      </c>
      <c r="D3" s="25"/>
      <c r="E3" s="4"/>
    </row>
    <row r="4" spans="1:5" ht="47.15" customHeight="1" x14ac:dyDescent="0.35">
      <c r="A4" s="44"/>
      <c r="B4" s="25" t="s">
        <v>109</v>
      </c>
      <c r="C4" s="26" t="s">
        <v>110</v>
      </c>
      <c r="D4" s="25"/>
      <c r="E4" s="4"/>
    </row>
    <row r="5" spans="1:5" ht="29.5" customHeight="1" x14ac:dyDescent="0.35">
      <c r="A5" s="44"/>
      <c r="B5" s="25" t="s">
        <v>111</v>
      </c>
      <c r="C5" s="26" t="s">
        <v>112</v>
      </c>
      <c r="D5" s="25"/>
      <c r="E5" s="4"/>
    </row>
    <row r="6" spans="1:5" x14ac:dyDescent="0.35">
      <c r="A6" s="44"/>
      <c r="B6" s="297" t="s">
        <v>21</v>
      </c>
      <c r="C6" s="298"/>
      <c r="D6" s="25"/>
      <c r="E6" s="4"/>
    </row>
    <row r="7" spans="1:5" ht="28" x14ac:dyDescent="0.35">
      <c r="A7" s="44"/>
      <c r="B7" s="187" t="s">
        <v>113</v>
      </c>
      <c r="C7" s="63" t="s">
        <v>114</v>
      </c>
      <c r="D7" s="25"/>
      <c r="E7" s="4"/>
    </row>
    <row r="8" spans="1:5" s="6" customFormat="1" ht="28" x14ac:dyDescent="0.35">
      <c r="A8" s="176"/>
      <c r="B8" s="177" t="s">
        <v>115</v>
      </c>
      <c r="C8" s="161" t="s">
        <v>116</v>
      </c>
      <c r="D8" s="59"/>
      <c r="E8" s="184"/>
    </row>
    <row r="9" spans="1:5" s="6" customFormat="1" x14ac:dyDescent="0.35">
      <c r="A9" s="176"/>
      <c r="B9" s="80" t="s">
        <v>117</v>
      </c>
      <c r="C9" s="188" t="s">
        <v>117</v>
      </c>
      <c r="D9" s="59"/>
      <c r="E9" s="184"/>
    </row>
    <row r="10" spans="1:5" ht="75.650000000000006" customHeight="1" x14ac:dyDescent="0.35">
      <c r="A10" s="44"/>
      <c r="B10" s="59" t="s">
        <v>118</v>
      </c>
      <c r="C10" s="26" t="s">
        <v>119</v>
      </c>
      <c r="D10" s="25"/>
      <c r="E10" s="4"/>
    </row>
    <row r="11" spans="1:5" x14ac:dyDescent="0.35">
      <c r="A11" s="44"/>
      <c r="B11" s="297" t="s">
        <v>120</v>
      </c>
      <c r="C11" s="298"/>
      <c r="D11" s="25"/>
      <c r="E11" s="4"/>
    </row>
    <row r="12" spans="1:5" ht="100" customHeight="1" x14ac:dyDescent="0.35">
      <c r="A12" s="44"/>
      <c r="B12" s="59" t="s">
        <v>121</v>
      </c>
      <c r="C12" s="26" t="s">
        <v>122</v>
      </c>
      <c r="D12" s="25"/>
      <c r="E12" s="4"/>
    </row>
    <row r="13" spans="1:5" ht="42" x14ac:dyDescent="0.35">
      <c r="A13" s="44"/>
      <c r="B13" s="59" t="s">
        <v>123</v>
      </c>
      <c r="C13" s="26" t="s">
        <v>124</v>
      </c>
      <c r="D13" s="25"/>
      <c r="E13" s="4"/>
    </row>
    <row r="14" spans="1:5" ht="29.5" customHeight="1" x14ac:dyDescent="0.35">
      <c r="A14" s="44"/>
      <c r="B14" s="59" t="s">
        <v>125</v>
      </c>
      <c r="C14" s="26" t="s">
        <v>126</v>
      </c>
      <c r="D14" s="25"/>
      <c r="E14" s="4"/>
    </row>
    <row r="15" spans="1:5" ht="59.5" customHeight="1" x14ac:dyDescent="0.35">
      <c r="A15" s="44"/>
      <c r="B15" s="59" t="s">
        <v>127</v>
      </c>
      <c r="C15" s="26" t="s">
        <v>128</v>
      </c>
      <c r="D15" s="25"/>
      <c r="E15" s="4"/>
    </row>
    <row r="16" spans="1:5" ht="147.75" customHeight="1" x14ac:dyDescent="0.35">
      <c r="A16" s="44"/>
      <c r="B16" s="59" t="s">
        <v>129</v>
      </c>
      <c r="C16" s="26" t="s">
        <v>352</v>
      </c>
      <c r="D16" s="25"/>
      <c r="E16" s="4"/>
    </row>
    <row r="17" spans="1:5" ht="62.25" customHeight="1" thickBot="1" x14ac:dyDescent="0.4">
      <c r="A17" s="46"/>
      <c r="B17" s="60" t="s">
        <v>130</v>
      </c>
      <c r="C17" s="31" t="s">
        <v>131</v>
      </c>
      <c r="D17" s="25"/>
      <c r="E17" s="4"/>
    </row>
    <row r="18" spans="1:5" ht="30" customHeight="1" x14ac:dyDescent="0.35">
      <c r="A18" s="61">
        <v>2</v>
      </c>
      <c r="B18" s="32" t="s">
        <v>132</v>
      </c>
      <c r="C18" s="62" t="s">
        <v>133</v>
      </c>
      <c r="D18" s="25"/>
      <c r="E18" s="4"/>
    </row>
    <row r="19" spans="1:5" ht="30" customHeight="1" x14ac:dyDescent="0.35">
      <c r="A19" s="44"/>
      <c r="B19" s="25" t="s">
        <v>134</v>
      </c>
      <c r="C19" s="26" t="s">
        <v>135</v>
      </c>
      <c r="D19" s="25"/>
      <c r="E19" s="4"/>
    </row>
    <row r="20" spans="1:5" ht="30" customHeight="1" x14ac:dyDescent="0.35">
      <c r="A20" s="44"/>
      <c r="B20" s="25" t="s">
        <v>136</v>
      </c>
      <c r="C20" s="26" t="s">
        <v>137</v>
      </c>
      <c r="D20" s="25"/>
      <c r="E20" s="4"/>
    </row>
    <row r="21" spans="1:5" ht="49.5" customHeight="1" thickBot="1" x14ac:dyDescent="0.4">
      <c r="A21" s="44"/>
      <c r="B21" s="30" t="s">
        <v>138</v>
      </c>
      <c r="C21" s="31" t="s">
        <v>139</v>
      </c>
      <c r="D21" s="25"/>
      <c r="E21" s="4"/>
    </row>
    <row r="22" spans="1:5" x14ac:dyDescent="0.35">
      <c r="A22" s="61">
        <v>3</v>
      </c>
      <c r="B22" s="32" t="s">
        <v>140</v>
      </c>
      <c r="C22" s="62" t="s">
        <v>141</v>
      </c>
      <c r="D22" s="25"/>
      <c r="E22" s="4"/>
    </row>
    <row r="23" spans="1:5" ht="32.15" customHeight="1" thickBot="1" x14ac:dyDescent="0.4">
      <c r="A23" s="145"/>
      <c r="B23" s="59" t="s">
        <v>142</v>
      </c>
      <c r="C23" s="26" t="s">
        <v>143</v>
      </c>
      <c r="D23" s="25"/>
      <c r="E23" s="4"/>
    </row>
    <row r="24" spans="1:5" x14ac:dyDescent="0.35">
      <c r="A24" s="61">
        <v>4</v>
      </c>
      <c r="B24" s="32" t="s">
        <v>144</v>
      </c>
      <c r="C24" s="62" t="s">
        <v>145</v>
      </c>
      <c r="D24" s="25"/>
      <c r="E24" s="4"/>
    </row>
    <row r="25" spans="1:5" ht="42.5" x14ac:dyDescent="0.35">
      <c r="A25" s="64" t="s">
        <v>146</v>
      </c>
      <c r="B25" s="25" t="s">
        <v>147</v>
      </c>
      <c r="C25" s="65" t="s">
        <v>148</v>
      </c>
      <c r="D25" s="25"/>
      <c r="E25" s="4"/>
    </row>
    <row r="26" spans="1:5" ht="42" x14ac:dyDescent="0.35">
      <c r="A26" s="64" t="s">
        <v>149</v>
      </c>
      <c r="B26" s="25" t="s">
        <v>150</v>
      </c>
      <c r="C26" s="26" t="s">
        <v>151</v>
      </c>
      <c r="D26" s="25"/>
      <c r="E26" s="4"/>
    </row>
    <row r="27" spans="1:5" ht="368.5" customHeight="1" x14ac:dyDescent="0.35">
      <c r="A27" s="64" t="s">
        <v>152</v>
      </c>
      <c r="B27" s="189" t="s">
        <v>153</v>
      </c>
      <c r="C27" s="26" t="s">
        <v>154</v>
      </c>
      <c r="D27" s="25"/>
      <c r="E27" s="5"/>
    </row>
    <row r="28" spans="1:5" ht="31.5" customHeight="1" thickBot="1" x14ac:dyDescent="0.4">
      <c r="A28" s="68" t="s">
        <v>155</v>
      </c>
      <c r="B28" s="30" t="s">
        <v>156</v>
      </c>
      <c r="C28" s="31" t="s">
        <v>157</v>
      </c>
      <c r="D28" s="25"/>
      <c r="E28" s="4"/>
    </row>
    <row r="29" spans="1:5" x14ac:dyDescent="0.35">
      <c r="A29" s="61">
        <v>5</v>
      </c>
      <c r="B29" s="146" t="s">
        <v>158</v>
      </c>
      <c r="C29" s="62" t="s">
        <v>159</v>
      </c>
      <c r="D29" s="50"/>
      <c r="E29" s="4"/>
    </row>
    <row r="30" spans="1:5" ht="87.75" customHeight="1" thickBot="1" x14ac:dyDescent="0.4">
      <c r="A30" s="46"/>
      <c r="B30" s="147" t="s">
        <v>160</v>
      </c>
      <c r="C30" s="31" t="s">
        <v>161</v>
      </c>
      <c r="D30" s="25"/>
      <c r="E30" s="4"/>
    </row>
    <row r="31" spans="1:5" ht="16.5" customHeight="1" x14ac:dyDescent="0.35">
      <c r="A31" s="61">
        <v>6</v>
      </c>
      <c r="B31" s="32" t="s">
        <v>162</v>
      </c>
      <c r="C31" s="62" t="s">
        <v>163</v>
      </c>
      <c r="D31" s="25"/>
      <c r="E31" s="4"/>
    </row>
    <row r="32" spans="1:5" ht="62.25" customHeight="1" thickBot="1" x14ac:dyDescent="0.4">
      <c r="A32" s="46"/>
      <c r="B32" s="30" t="s">
        <v>164</v>
      </c>
      <c r="C32" s="31" t="s">
        <v>165</v>
      </c>
      <c r="D32" s="25"/>
      <c r="E32" s="4"/>
    </row>
    <row r="33" spans="1:6" s="54" customFormat="1" ht="15.65" customHeight="1" x14ac:dyDescent="0.35">
      <c r="A33" s="66">
        <v>7</v>
      </c>
      <c r="B33" s="67" t="s">
        <v>166</v>
      </c>
      <c r="C33" s="190" t="s">
        <v>167</v>
      </c>
      <c r="D33" s="52"/>
      <c r="E33" s="53"/>
    </row>
    <row r="34" spans="1:6" ht="32.5" customHeight="1" thickBot="1" x14ac:dyDescent="0.4">
      <c r="A34" s="44"/>
      <c r="B34" s="191" t="s">
        <v>168</v>
      </c>
      <c r="C34" s="26" t="s">
        <v>169</v>
      </c>
      <c r="D34" s="25"/>
      <c r="E34" s="4"/>
    </row>
    <row r="35" spans="1:6" x14ac:dyDescent="0.35">
      <c r="A35" s="61">
        <v>8</v>
      </c>
      <c r="B35" s="32" t="s">
        <v>170</v>
      </c>
      <c r="C35" s="62" t="s">
        <v>171</v>
      </c>
      <c r="D35" s="25"/>
      <c r="E35" s="4"/>
    </row>
    <row r="36" spans="1:6" ht="49" customHeight="1" x14ac:dyDescent="0.35">
      <c r="A36" s="44"/>
      <c r="B36" s="25" t="s">
        <v>172</v>
      </c>
      <c r="C36" s="26" t="s">
        <v>173</v>
      </c>
      <c r="D36" s="25"/>
      <c r="E36" s="4"/>
    </row>
    <row r="37" spans="1:6" ht="21" customHeight="1" thickBot="1" x14ac:dyDescent="0.4">
      <c r="A37" s="46"/>
      <c r="B37" s="30" t="s">
        <v>174</v>
      </c>
      <c r="C37" s="31" t="s">
        <v>175</v>
      </c>
      <c r="D37" s="50"/>
      <c r="E37" s="72"/>
      <c r="F37" s="73"/>
    </row>
    <row r="38" spans="1:6" ht="18" customHeight="1" x14ac:dyDescent="0.35">
      <c r="A38" s="44">
        <v>9</v>
      </c>
      <c r="B38" s="192" t="s">
        <v>176</v>
      </c>
      <c r="C38" s="63" t="s">
        <v>177</v>
      </c>
      <c r="D38" s="25"/>
      <c r="E38" s="4"/>
    </row>
    <row r="39" spans="1:6" ht="48.65" customHeight="1" thickBot="1" x14ac:dyDescent="0.4">
      <c r="A39" s="44"/>
      <c r="B39" s="25" t="s">
        <v>178</v>
      </c>
      <c r="C39" s="26" t="s">
        <v>179</v>
      </c>
      <c r="D39" s="70"/>
      <c r="E39" s="4"/>
    </row>
    <row r="40" spans="1:6" ht="31.5" customHeight="1" x14ac:dyDescent="0.35">
      <c r="A40" s="61">
        <v>10</v>
      </c>
      <c r="B40" s="148" t="s">
        <v>180</v>
      </c>
      <c r="C40" s="62" t="s">
        <v>181</v>
      </c>
      <c r="D40" s="25"/>
      <c r="E40" s="4"/>
    </row>
    <row r="41" spans="1:6" s="157" customFormat="1" ht="35.5" customHeight="1" x14ac:dyDescent="0.35">
      <c r="A41" s="195"/>
      <c r="B41" s="196" t="s">
        <v>311</v>
      </c>
      <c r="C41" s="197" t="s">
        <v>182</v>
      </c>
      <c r="D41" s="189"/>
      <c r="E41" s="198"/>
    </row>
    <row r="42" spans="1:6" s="203" customFormat="1" ht="70" customHeight="1" x14ac:dyDescent="0.35">
      <c r="A42" s="199"/>
      <c r="B42" s="200" t="s">
        <v>312</v>
      </c>
      <c r="C42" s="201" t="s">
        <v>183</v>
      </c>
      <c r="D42" s="177"/>
      <c r="E42" s="202"/>
    </row>
    <row r="43" spans="1:6" s="203" customFormat="1" ht="45" customHeight="1" thickBot="1" x14ac:dyDescent="0.4">
      <c r="A43" s="204"/>
      <c r="B43" s="205" t="s">
        <v>184</v>
      </c>
      <c r="C43" s="76" t="s">
        <v>185</v>
      </c>
      <c r="D43" s="177"/>
      <c r="E43" s="202"/>
    </row>
    <row r="44" spans="1:6" ht="35.5" customHeight="1" x14ac:dyDescent="0.35">
      <c r="A44" s="61">
        <v>11</v>
      </c>
      <c r="B44" s="150" t="s">
        <v>186</v>
      </c>
      <c r="C44" s="62" t="s">
        <v>187</v>
      </c>
      <c r="D44" s="25"/>
      <c r="E44" s="4"/>
    </row>
    <row r="45" spans="1:6" ht="61.5" customHeight="1" x14ac:dyDescent="0.35">
      <c r="A45" s="44"/>
      <c r="B45" s="193" t="s">
        <v>188</v>
      </c>
      <c r="C45" s="26" t="s">
        <v>189</v>
      </c>
      <c r="D45" s="25"/>
      <c r="E45" s="4"/>
    </row>
    <row r="46" spans="1:6" ht="34" customHeight="1" thickBot="1" x14ac:dyDescent="0.4">
      <c r="A46" s="46"/>
      <c r="B46" s="149" t="s">
        <v>190</v>
      </c>
      <c r="C46" s="31" t="s">
        <v>191</v>
      </c>
      <c r="D46" s="25"/>
      <c r="E46" s="4"/>
    </row>
    <row r="47" spans="1:6" ht="18" customHeight="1" x14ac:dyDescent="0.35">
      <c r="A47" s="61">
        <v>12</v>
      </c>
      <c r="B47" s="150" t="s">
        <v>192</v>
      </c>
      <c r="C47" s="62" t="s">
        <v>193</v>
      </c>
      <c r="D47" s="25"/>
      <c r="E47" s="4"/>
    </row>
    <row r="48" spans="1:6" s="6" customFormat="1" ht="66" customHeight="1" thickBot="1" x14ac:dyDescent="0.4">
      <c r="A48" s="182"/>
      <c r="B48" s="186" t="s">
        <v>194</v>
      </c>
      <c r="C48" s="171" t="s">
        <v>195</v>
      </c>
      <c r="D48" s="59"/>
      <c r="E48" s="184"/>
    </row>
    <row r="49" spans="1:5" ht="18" customHeight="1" x14ac:dyDescent="0.35">
      <c r="A49" s="61">
        <v>13</v>
      </c>
      <c r="B49" s="150" t="s">
        <v>196</v>
      </c>
      <c r="C49" s="62" t="s">
        <v>197</v>
      </c>
      <c r="D49" s="25"/>
      <c r="E49" s="4"/>
    </row>
    <row r="50" spans="1:5" ht="144.65" customHeight="1" x14ac:dyDescent="0.35">
      <c r="A50" s="44"/>
      <c r="B50" s="193" t="s">
        <v>198</v>
      </c>
      <c r="C50" s="26" t="s">
        <v>199</v>
      </c>
      <c r="D50" s="25"/>
      <c r="E50" s="4"/>
    </row>
    <row r="51" spans="1:5" ht="89.15" customHeight="1" thickBot="1" x14ac:dyDescent="0.4">
      <c r="A51" s="46"/>
      <c r="B51" s="149" t="s">
        <v>200</v>
      </c>
      <c r="C51" s="153" t="s">
        <v>201</v>
      </c>
      <c r="D51" s="25"/>
      <c r="E51" s="4"/>
    </row>
    <row r="52" spans="1:5" ht="31" customHeight="1" x14ac:dyDescent="0.35">
      <c r="A52" s="61">
        <v>14</v>
      </c>
      <c r="B52" s="150" t="s">
        <v>202</v>
      </c>
      <c r="C52" s="62" t="s">
        <v>203</v>
      </c>
      <c r="D52" s="25"/>
      <c r="E52" s="4"/>
    </row>
    <row r="53" spans="1:5" ht="107.15" customHeight="1" x14ac:dyDescent="0.35">
      <c r="A53" s="44"/>
      <c r="B53" s="193" t="s">
        <v>204</v>
      </c>
      <c r="C53" s="152" t="s">
        <v>205</v>
      </c>
      <c r="D53" s="25"/>
      <c r="E53" s="4"/>
    </row>
    <row r="54" spans="1:5" ht="162" customHeight="1" x14ac:dyDescent="0.35">
      <c r="A54" s="44"/>
      <c r="B54" s="193" t="s">
        <v>206</v>
      </c>
      <c r="C54" s="152" t="s">
        <v>207</v>
      </c>
      <c r="D54" s="25"/>
      <c r="E54" s="4"/>
    </row>
    <row r="55" spans="1:5" ht="102.65" customHeight="1" thickBot="1" x14ac:dyDescent="0.4">
      <c r="A55" s="46"/>
      <c r="B55" s="149" t="s">
        <v>208</v>
      </c>
      <c r="C55" s="153" t="s">
        <v>209</v>
      </c>
      <c r="D55" s="25"/>
      <c r="E55" s="4"/>
    </row>
    <row r="56" spans="1:5" ht="18" customHeight="1" x14ac:dyDescent="0.35">
      <c r="A56" s="61">
        <v>15</v>
      </c>
      <c r="B56" s="150" t="s">
        <v>210</v>
      </c>
      <c r="C56" s="62" t="s">
        <v>211</v>
      </c>
      <c r="D56" s="25"/>
      <c r="E56" s="4"/>
    </row>
    <row r="57" spans="1:5" ht="48" customHeight="1" thickBot="1" x14ac:dyDescent="0.4">
      <c r="A57" s="46"/>
      <c r="B57" s="149" t="s">
        <v>212</v>
      </c>
      <c r="C57" s="31" t="s">
        <v>351</v>
      </c>
      <c r="D57" s="25"/>
      <c r="E57" s="4"/>
    </row>
    <row r="58" spans="1:5" ht="18" customHeight="1" x14ac:dyDescent="0.35">
      <c r="A58" s="44"/>
      <c r="B58" s="194"/>
      <c r="C58" s="26"/>
      <c r="D58" s="25"/>
      <c r="E58" s="4"/>
    </row>
    <row r="59" spans="1:5" x14ac:dyDescent="0.35">
      <c r="A59" s="44"/>
      <c r="B59" s="25"/>
      <c r="C59" s="26"/>
      <c r="D59" s="25"/>
      <c r="E59" s="4"/>
    </row>
    <row r="60" spans="1:5" x14ac:dyDescent="0.35">
      <c r="A60" s="44"/>
      <c r="B60" s="14" t="s">
        <v>82</v>
      </c>
      <c r="C60" s="24" t="s">
        <v>83</v>
      </c>
      <c r="D60" s="25"/>
      <c r="E60" s="4"/>
    </row>
    <row r="61" spans="1:5" ht="28.5" thickBot="1" x14ac:dyDescent="0.4">
      <c r="A61" s="46"/>
      <c r="B61" s="30" t="s">
        <v>84</v>
      </c>
      <c r="C61" s="31" t="s">
        <v>85</v>
      </c>
      <c r="D61" s="25"/>
      <c r="E61" s="4"/>
    </row>
    <row r="62" spans="1:5" x14ac:dyDescent="0.35">
      <c r="B62" s="25"/>
      <c r="C62" s="25"/>
      <c r="D62" s="25"/>
      <c r="E62" s="4"/>
    </row>
    <row r="63" spans="1:5" x14ac:dyDescent="0.35">
      <c r="B63" s="25"/>
      <c r="C63" s="25"/>
      <c r="D63" s="25"/>
      <c r="E63" s="4"/>
    </row>
    <row r="64" spans="1:5" x14ac:dyDescent="0.35">
      <c r="B64" s="25"/>
      <c r="C64" s="25"/>
      <c r="D64" s="25"/>
      <c r="E64" s="4"/>
    </row>
    <row r="65" spans="2:5" x14ac:dyDescent="0.35">
      <c r="B65" s="25"/>
      <c r="C65" s="25"/>
      <c r="D65" s="25"/>
      <c r="E65" s="4"/>
    </row>
    <row r="66" spans="2:5" x14ac:dyDescent="0.35">
      <c r="B66" s="25"/>
      <c r="C66" s="25"/>
      <c r="D66" s="25"/>
      <c r="E66" s="4"/>
    </row>
    <row r="67" spans="2:5" x14ac:dyDescent="0.35">
      <c r="B67" s="25"/>
      <c r="C67" s="25"/>
      <c r="D67" s="25"/>
      <c r="E67" s="4"/>
    </row>
    <row r="68" spans="2:5" x14ac:dyDescent="0.35">
      <c r="B68" s="25"/>
      <c r="C68" s="25"/>
      <c r="D68" s="25"/>
      <c r="E68" s="4"/>
    </row>
    <row r="69" spans="2:5" x14ac:dyDescent="0.35">
      <c r="B69" s="25"/>
      <c r="C69" s="25"/>
      <c r="D69" s="25"/>
      <c r="E69" s="4"/>
    </row>
    <row r="70" spans="2:5" x14ac:dyDescent="0.35">
      <c r="B70" s="25"/>
      <c r="C70" s="25"/>
      <c r="D70" s="25"/>
      <c r="E70" s="4"/>
    </row>
    <row r="71" spans="2:5" x14ac:dyDescent="0.35">
      <c r="B71" s="25"/>
      <c r="C71" s="25"/>
      <c r="D71" s="25"/>
      <c r="E71" s="4"/>
    </row>
    <row r="72" spans="2:5" x14ac:dyDescent="0.35">
      <c r="B72" s="25"/>
      <c r="C72" s="25"/>
      <c r="D72" s="25"/>
      <c r="E72" s="4"/>
    </row>
    <row r="73" spans="2:5" x14ac:dyDescent="0.35">
      <c r="B73" s="25"/>
      <c r="C73" s="25"/>
      <c r="D73" s="25"/>
      <c r="E73" s="4"/>
    </row>
    <row r="74" spans="2:5" x14ac:dyDescent="0.35">
      <c r="B74" s="25"/>
      <c r="C74" s="25"/>
      <c r="D74" s="25"/>
      <c r="E74" s="4"/>
    </row>
    <row r="75" spans="2:5" x14ac:dyDescent="0.35">
      <c r="B75" s="25"/>
      <c r="C75" s="25"/>
      <c r="D75" s="25"/>
      <c r="E75" s="4"/>
    </row>
    <row r="76" spans="2:5" x14ac:dyDescent="0.35">
      <c r="B76" s="25"/>
      <c r="C76" s="25"/>
      <c r="D76" s="25"/>
      <c r="E76" s="4"/>
    </row>
    <row r="77" spans="2:5" x14ac:dyDescent="0.35">
      <c r="B77" s="25"/>
      <c r="C77" s="25"/>
      <c r="D77" s="25"/>
      <c r="E77" s="4"/>
    </row>
    <row r="78" spans="2:5" x14ac:dyDescent="0.35">
      <c r="B78" s="25"/>
      <c r="C78" s="25"/>
      <c r="D78" s="25"/>
      <c r="E78" s="4"/>
    </row>
    <row r="79" spans="2:5" x14ac:dyDescent="0.35">
      <c r="B79" s="25"/>
      <c r="C79" s="25"/>
      <c r="D79" s="25"/>
      <c r="E79" s="4"/>
    </row>
    <row r="80" spans="2:5" x14ac:dyDescent="0.35">
      <c r="B80" s="25"/>
      <c r="C80" s="25"/>
      <c r="D80" s="25"/>
      <c r="E80" s="4"/>
    </row>
    <row r="81" spans="2:5" x14ac:dyDescent="0.35">
      <c r="B81" s="25"/>
      <c r="C81" s="25"/>
      <c r="D81" s="25"/>
      <c r="E81" s="4"/>
    </row>
    <row r="82" spans="2:5" x14ac:dyDescent="0.35">
      <c r="B82" s="25"/>
      <c r="C82" s="25"/>
      <c r="D82" s="25"/>
      <c r="E82" s="4"/>
    </row>
    <row r="83" spans="2:5" x14ac:dyDescent="0.35">
      <c r="B83" s="25"/>
      <c r="C83" s="25"/>
      <c r="D83" s="25"/>
      <c r="E83" s="4"/>
    </row>
    <row r="84" spans="2:5" x14ac:dyDescent="0.35">
      <c r="B84" s="25"/>
      <c r="C84" s="25"/>
      <c r="D84" s="25"/>
      <c r="E84" s="4"/>
    </row>
    <row r="85" spans="2:5" x14ac:dyDescent="0.35">
      <c r="B85" s="25"/>
      <c r="C85" s="25"/>
      <c r="D85" s="25"/>
      <c r="E85" s="4"/>
    </row>
    <row r="86" spans="2:5" x14ac:dyDescent="0.35">
      <c r="B86" s="25"/>
      <c r="C86" s="25"/>
      <c r="D86" s="25"/>
      <c r="E86" s="4"/>
    </row>
    <row r="87" spans="2:5" x14ac:dyDescent="0.35">
      <c r="B87" s="25"/>
      <c r="C87" s="25"/>
      <c r="D87" s="25"/>
      <c r="E87" s="4"/>
    </row>
    <row r="88" spans="2:5" x14ac:dyDescent="0.35">
      <c r="B88" s="25"/>
      <c r="C88" s="25"/>
      <c r="D88" s="25"/>
      <c r="E88" s="4"/>
    </row>
    <row r="89" spans="2:5" x14ac:dyDescent="0.35">
      <c r="B89" s="25"/>
      <c r="C89" s="25"/>
      <c r="D89" s="25"/>
      <c r="E89" s="4"/>
    </row>
    <row r="90" spans="2:5" x14ac:dyDescent="0.35">
      <c r="B90" s="25"/>
      <c r="C90" s="25"/>
      <c r="D90" s="25"/>
      <c r="E90" s="4"/>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EB5E5-7290-4014-BCD3-4A57F642C0BF}">
  <dimension ref="A2:J44"/>
  <sheetViews>
    <sheetView zoomScale="70" zoomScaleNormal="70" workbookViewId="0">
      <pane ySplit="2" topLeftCell="A3" activePane="bottomLeft" state="frozen"/>
      <selection pane="bottomLeft" activeCell="E4" sqref="E4"/>
    </sheetView>
  </sheetViews>
  <sheetFormatPr defaultColWidth="11.453125" defaultRowHeight="12.5" x14ac:dyDescent="0.35"/>
  <cols>
    <col min="1" max="1" width="7.1796875" style="139" customWidth="1"/>
    <col min="2" max="2" width="9.453125" style="140" customWidth="1"/>
    <col min="3" max="3" width="32.7265625" style="140" customWidth="1"/>
    <col min="4" max="4" width="27.453125" style="140" customWidth="1"/>
    <col min="5" max="5" width="60.54296875" style="140" customWidth="1"/>
    <col min="6" max="6" width="56.08984375" style="140" customWidth="1"/>
    <col min="7" max="7" width="12.81640625" style="268" bestFit="1" customWidth="1"/>
    <col min="8" max="8" width="16.1796875" style="268" customWidth="1"/>
    <col min="9" max="9" width="10" style="268" customWidth="1"/>
    <col min="10" max="10" width="39.81640625" style="139" customWidth="1"/>
    <col min="11" max="16384" width="11.453125" style="139"/>
  </cols>
  <sheetData>
    <row r="2" spans="1:10" s="143" customFormat="1" ht="61.5" customHeight="1" x14ac:dyDescent="0.35">
      <c r="A2" s="141" t="s">
        <v>358</v>
      </c>
      <c r="B2" s="141" t="s">
        <v>359</v>
      </c>
      <c r="C2" s="142" t="s">
        <v>215</v>
      </c>
      <c r="D2" s="142" t="s">
        <v>214</v>
      </c>
      <c r="E2" s="141" t="s">
        <v>360</v>
      </c>
      <c r="F2" s="141" t="s">
        <v>361</v>
      </c>
      <c r="G2" s="142" t="s">
        <v>216</v>
      </c>
      <c r="H2" s="142" t="s">
        <v>362</v>
      </c>
      <c r="I2" s="142" t="s">
        <v>363</v>
      </c>
      <c r="J2" s="142" t="s">
        <v>364</v>
      </c>
    </row>
    <row r="3" spans="1:10" ht="241" customHeight="1" x14ac:dyDescent="0.35">
      <c r="A3" s="302">
        <v>1</v>
      </c>
      <c r="B3" s="226" t="s">
        <v>217</v>
      </c>
      <c r="C3" s="227" t="s">
        <v>365</v>
      </c>
      <c r="D3" s="228" t="s">
        <v>366</v>
      </c>
      <c r="E3" s="228" t="s">
        <v>367</v>
      </c>
      <c r="F3" s="144" t="s">
        <v>368</v>
      </c>
      <c r="G3" s="269">
        <v>24</v>
      </c>
      <c r="H3" s="269" t="s">
        <v>369</v>
      </c>
      <c r="I3" s="266">
        <v>3</v>
      </c>
      <c r="J3" s="229" t="e" vm="1">
        <v>#VALUE!</v>
      </c>
    </row>
    <row r="4" spans="1:10" ht="251" customHeight="1" x14ac:dyDescent="0.35">
      <c r="A4" s="303"/>
      <c r="B4" s="230" t="s">
        <v>218</v>
      </c>
      <c r="C4" s="227" t="s">
        <v>370</v>
      </c>
      <c r="D4" s="228" t="s">
        <v>371</v>
      </c>
      <c r="E4" s="228" t="s">
        <v>372</v>
      </c>
      <c r="F4" s="144" t="s">
        <v>373</v>
      </c>
      <c r="G4" s="269">
        <v>24</v>
      </c>
      <c r="H4" s="269" t="s">
        <v>374</v>
      </c>
      <c r="I4" s="266">
        <v>3</v>
      </c>
      <c r="J4" s="229" t="e" vm="2">
        <v>#VALUE!</v>
      </c>
    </row>
    <row r="5" spans="1:10" ht="287.5" customHeight="1" x14ac:dyDescent="0.35">
      <c r="A5" s="303"/>
      <c r="B5" s="226" t="s">
        <v>263</v>
      </c>
      <c r="C5" s="227" t="s">
        <v>375</v>
      </c>
      <c r="D5" s="228" t="s">
        <v>376</v>
      </c>
      <c r="E5" s="228" t="s">
        <v>377</v>
      </c>
      <c r="F5" s="144" t="s">
        <v>378</v>
      </c>
      <c r="G5" s="269">
        <v>24</v>
      </c>
      <c r="H5" s="269" t="s">
        <v>369</v>
      </c>
      <c r="I5" s="266">
        <v>3</v>
      </c>
      <c r="J5" s="229" t="e" vm="3">
        <v>#VALUE!</v>
      </c>
    </row>
    <row r="6" spans="1:10" ht="297.5" customHeight="1" x14ac:dyDescent="0.35">
      <c r="A6" s="303"/>
      <c r="B6" s="230" t="s">
        <v>264</v>
      </c>
      <c r="C6" s="227" t="s">
        <v>379</v>
      </c>
      <c r="D6" s="228" t="s">
        <v>380</v>
      </c>
      <c r="E6" s="228" t="s">
        <v>381</v>
      </c>
      <c r="F6" s="144" t="s">
        <v>382</v>
      </c>
      <c r="G6" s="269">
        <v>24</v>
      </c>
      <c r="H6" s="269" t="s">
        <v>369</v>
      </c>
      <c r="I6" s="266">
        <v>3</v>
      </c>
      <c r="J6" s="229" t="e" vm="4">
        <v>#VALUE!</v>
      </c>
    </row>
    <row r="7" spans="1:10" ht="348" customHeight="1" x14ac:dyDescent="0.35">
      <c r="A7" s="303"/>
      <c r="B7" s="226" t="s">
        <v>265</v>
      </c>
      <c r="C7" s="227" t="s">
        <v>383</v>
      </c>
      <c r="D7" s="228" t="s">
        <v>384</v>
      </c>
      <c r="E7" s="228" t="s">
        <v>385</v>
      </c>
      <c r="F7" s="144" t="s">
        <v>386</v>
      </c>
      <c r="G7" s="269">
        <v>24</v>
      </c>
      <c r="H7" s="269" t="s">
        <v>369</v>
      </c>
      <c r="I7" s="266">
        <v>3</v>
      </c>
      <c r="J7" s="229" t="e" vm="5">
        <v>#VALUE!</v>
      </c>
    </row>
    <row r="8" spans="1:10" ht="356" customHeight="1" x14ac:dyDescent="0.35">
      <c r="A8" s="303"/>
      <c r="B8" s="230" t="s">
        <v>266</v>
      </c>
      <c r="C8" s="227" t="s">
        <v>387</v>
      </c>
      <c r="D8" s="228" t="s">
        <v>388</v>
      </c>
      <c r="E8" s="228" t="s">
        <v>389</v>
      </c>
      <c r="F8" s="228" t="s">
        <v>390</v>
      </c>
      <c r="G8" s="269">
        <v>24</v>
      </c>
      <c r="H8" s="269" t="s">
        <v>391</v>
      </c>
      <c r="I8" s="266">
        <v>3</v>
      </c>
      <c r="J8" s="229" t="e" vm="6">
        <v>#VALUE!</v>
      </c>
    </row>
    <row r="9" spans="1:10" ht="242" customHeight="1" x14ac:dyDescent="0.35">
      <c r="A9" s="303"/>
      <c r="B9" s="226" t="s">
        <v>267</v>
      </c>
      <c r="C9" s="227" t="s">
        <v>392</v>
      </c>
      <c r="D9" s="228" t="s">
        <v>393</v>
      </c>
      <c r="E9" s="228" t="s">
        <v>394</v>
      </c>
      <c r="F9" s="144" t="s">
        <v>395</v>
      </c>
      <c r="G9" s="269">
        <v>24</v>
      </c>
      <c r="H9" s="269" t="s">
        <v>369</v>
      </c>
      <c r="I9" s="266">
        <v>3</v>
      </c>
      <c r="J9" s="229" t="e" vm="7">
        <v>#VALUE!</v>
      </c>
    </row>
    <row r="10" spans="1:10" ht="250.5" customHeight="1" x14ac:dyDescent="0.35">
      <c r="A10" s="303"/>
      <c r="B10" s="230" t="s">
        <v>268</v>
      </c>
      <c r="C10" s="227" t="s">
        <v>396</v>
      </c>
      <c r="D10" s="228" t="s">
        <v>397</v>
      </c>
      <c r="E10" s="228" t="s">
        <v>398</v>
      </c>
      <c r="F10" s="144" t="s">
        <v>399</v>
      </c>
      <c r="G10" s="269">
        <v>24</v>
      </c>
      <c r="H10" s="269" t="s">
        <v>369</v>
      </c>
      <c r="I10" s="266">
        <v>3</v>
      </c>
      <c r="J10" s="229" t="e" vm="8">
        <v>#VALUE!</v>
      </c>
    </row>
    <row r="11" spans="1:10" ht="191.5" customHeight="1" x14ac:dyDescent="0.35">
      <c r="A11" s="303"/>
      <c r="B11" s="226" t="s">
        <v>269</v>
      </c>
      <c r="C11" s="227" t="s">
        <v>400</v>
      </c>
      <c r="D11" s="228" t="s">
        <v>401</v>
      </c>
      <c r="E11" s="228" t="s">
        <v>402</v>
      </c>
      <c r="F11" s="228" t="s">
        <v>403</v>
      </c>
      <c r="G11" s="269">
        <v>24</v>
      </c>
      <c r="H11" s="269" t="s">
        <v>369</v>
      </c>
      <c r="I11" s="266">
        <v>3</v>
      </c>
      <c r="J11" s="229" t="e" vm="9">
        <v>#VALUE!</v>
      </c>
    </row>
    <row r="12" spans="1:10" ht="160" customHeight="1" x14ac:dyDescent="0.35">
      <c r="A12" s="303"/>
      <c r="B12" s="230" t="s">
        <v>270</v>
      </c>
      <c r="C12" s="227" t="s">
        <v>404</v>
      </c>
      <c r="D12" s="228" t="s">
        <v>405</v>
      </c>
      <c r="E12" s="228" t="s">
        <v>406</v>
      </c>
      <c r="F12" s="228" t="s">
        <v>407</v>
      </c>
      <c r="G12" s="269">
        <v>24</v>
      </c>
      <c r="H12" s="269" t="s">
        <v>369</v>
      </c>
      <c r="I12" s="266">
        <v>3</v>
      </c>
      <c r="J12" s="229" t="e" vm="10">
        <v>#VALUE!</v>
      </c>
    </row>
    <row r="13" spans="1:10" ht="174" customHeight="1" x14ac:dyDescent="0.35">
      <c r="A13" s="303"/>
      <c r="B13" s="226" t="s">
        <v>408</v>
      </c>
      <c r="C13" s="227" t="s">
        <v>409</v>
      </c>
      <c r="D13" s="228" t="s">
        <v>410</v>
      </c>
      <c r="E13" s="228" t="s">
        <v>411</v>
      </c>
      <c r="F13" s="228" t="s">
        <v>412</v>
      </c>
      <c r="G13" s="269">
        <v>24</v>
      </c>
      <c r="H13" s="269" t="s">
        <v>369</v>
      </c>
      <c r="I13" s="266">
        <v>3</v>
      </c>
      <c r="J13" s="229" t="e" vm="11">
        <v>#VALUE!</v>
      </c>
    </row>
    <row r="14" spans="1:10" ht="164" customHeight="1" x14ac:dyDescent="0.35">
      <c r="A14" s="303"/>
      <c r="B14" s="230" t="s">
        <v>413</v>
      </c>
      <c r="C14" s="227" t="s">
        <v>414</v>
      </c>
      <c r="D14" s="228" t="s">
        <v>415</v>
      </c>
      <c r="E14" s="228" t="s">
        <v>416</v>
      </c>
      <c r="F14" s="228" t="s">
        <v>417</v>
      </c>
      <c r="G14" s="269">
        <v>24</v>
      </c>
      <c r="H14" s="269" t="s">
        <v>369</v>
      </c>
      <c r="I14" s="266">
        <v>3</v>
      </c>
      <c r="J14" s="229" t="e" vm="12">
        <v>#VALUE!</v>
      </c>
    </row>
    <row r="15" spans="1:10" ht="76" customHeight="1" x14ac:dyDescent="0.35">
      <c r="A15" s="303"/>
      <c r="B15" s="226" t="s">
        <v>418</v>
      </c>
      <c r="C15" s="227" t="s">
        <v>419</v>
      </c>
      <c r="D15" s="228" t="s">
        <v>420</v>
      </c>
      <c r="E15" s="228" t="s">
        <v>421</v>
      </c>
      <c r="F15" s="228" t="s">
        <v>422</v>
      </c>
      <c r="G15" s="269">
        <v>24</v>
      </c>
      <c r="H15" s="269" t="s">
        <v>369</v>
      </c>
      <c r="I15" s="266">
        <v>18</v>
      </c>
      <c r="J15" s="229" t="e" vm="13">
        <v>#VALUE!</v>
      </c>
    </row>
    <row r="16" spans="1:10" ht="97.5" customHeight="1" x14ac:dyDescent="0.35">
      <c r="A16" s="303"/>
      <c r="B16" s="230" t="s">
        <v>423</v>
      </c>
      <c r="C16" s="227" t="s">
        <v>424</v>
      </c>
      <c r="D16" s="140" t="s">
        <v>425</v>
      </c>
      <c r="E16" s="228" t="s">
        <v>426</v>
      </c>
      <c r="F16" s="228" t="s">
        <v>427</v>
      </c>
      <c r="G16" s="269">
        <v>24</v>
      </c>
      <c r="H16" s="269" t="s">
        <v>369</v>
      </c>
      <c r="I16" s="266">
        <v>12</v>
      </c>
      <c r="J16" s="229" t="e" vm="14">
        <v>#VALUE!</v>
      </c>
    </row>
    <row r="17" spans="1:10" ht="98.5" customHeight="1" x14ac:dyDescent="0.35">
      <c r="A17" s="303"/>
      <c r="B17" s="226" t="s">
        <v>428</v>
      </c>
      <c r="C17" s="227" t="s">
        <v>429</v>
      </c>
      <c r="D17" s="228" t="s">
        <v>430</v>
      </c>
      <c r="E17" s="228" t="s">
        <v>431</v>
      </c>
      <c r="F17" s="228" t="s">
        <v>432</v>
      </c>
      <c r="G17" s="269">
        <v>24</v>
      </c>
      <c r="H17" s="269" t="s">
        <v>369</v>
      </c>
      <c r="I17" s="266">
        <v>12</v>
      </c>
      <c r="J17" s="229" t="e" vm="15">
        <v>#VALUE!</v>
      </c>
    </row>
    <row r="18" spans="1:10" ht="100" customHeight="1" x14ac:dyDescent="0.35">
      <c r="A18" s="303"/>
      <c r="B18" s="230" t="s">
        <v>433</v>
      </c>
      <c r="C18" s="227" t="s">
        <v>434</v>
      </c>
      <c r="D18" s="228" t="s">
        <v>435</v>
      </c>
      <c r="E18" s="228" t="s">
        <v>436</v>
      </c>
      <c r="F18" s="228" t="s">
        <v>437</v>
      </c>
      <c r="G18" s="269">
        <v>24</v>
      </c>
      <c r="H18" s="269" t="s">
        <v>369</v>
      </c>
      <c r="I18" s="266">
        <v>30</v>
      </c>
      <c r="J18" s="229" t="e" vm="16">
        <v>#VALUE!</v>
      </c>
    </row>
    <row r="19" spans="1:10" ht="101" customHeight="1" x14ac:dyDescent="0.35">
      <c r="A19" s="303"/>
      <c r="B19" s="226" t="s">
        <v>438</v>
      </c>
      <c r="C19" s="227" t="s">
        <v>439</v>
      </c>
      <c r="D19" s="228" t="s">
        <v>440</v>
      </c>
      <c r="E19" s="228" t="s">
        <v>441</v>
      </c>
      <c r="F19" s="228" t="s">
        <v>442</v>
      </c>
      <c r="G19" s="269">
        <v>24</v>
      </c>
      <c r="H19" s="269" t="s">
        <v>369</v>
      </c>
      <c r="I19" s="266">
        <v>30</v>
      </c>
      <c r="J19" s="229" t="e" vm="17">
        <v>#VALUE!</v>
      </c>
    </row>
    <row r="20" spans="1:10" ht="104" customHeight="1" x14ac:dyDescent="0.35">
      <c r="A20" s="303"/>
      <c r="B20" s="230" t="s">
        <v>443</v>
      </c>
      <c r="C20" s="227" t="s">
        <v>444</v>
      </c>
      <c r="D20" s="228" t="s">
        <v>445</v>
      </c>
      <c r="E20" s="228" t="s">
        <v>446</v>
      </c>
      <c r="F20" s="228" t="s">
        <v>447</v>
      </c>
      <c r="G20" s="269">
        <v>24</v>
      </c>
      <c r="H20" s="269" t="s">
        <v>369</v>
      </c>
      <c r="I20" s="266">
        <v>30</v>
      </c>
      <c r="J20" s="229" t="e" vm="18">
        <v>#VALUE!</v>
      </c>
    </row>
    <row r="21" spans="1:10" ht="102" customHeight="1" x14ac:dyDescent="0.35">
      <c r="A21" s="303"/>
      <c r="B21" s="226" t="s">
        <v>448</v>
      </c>
      <c r="C21" s="227" t="s">
        <v>449</v>
      </c>
      <c r="D21" s="228" t="s">
        <v>450</v>
      </c>
      <c r="E21" s="228" t="s">
        <v>451</v>
      </c>
      <c r="F21" s="228" t="s">
        <v>452</v>
      </c>
      <c r="G21" s="269">
        <v>24</v>
      </c>
      <c r="H21" s="269" t="s">
        <v>369</v>
      </c>
      <c r="I21" s="266">
        <v>30</v>
      </c>
      <c r="J21" s="229" t="e" vm="19">
        <v>#VALUE!</v>
      </c>
    </row>
    <row r="22" spans="1:10" ht="97.5" customHeight="1" x14ac:dyDescent="0.35">
      <c r="A22" s="303"/>
      <c r="B22" s="230" t="s">
        <v>453</v>
      </c>
      <c r="C22" s="227" t="s">
        <v>454</v>
      </c>
      <c r="D22" s="228" t="s">
        <v>455</v>
      </c>
      <c r="E22" s="228" t="s">
        <v>456</v>
      </c>
      <c r="F22" s="228" t="s">
        <v>457</v>
      </c>
      <c r="G22" s="269">
        <v>24</v>
      </c>
      <c r="H22" s="269" t="s">
        <v>369</v>
      </c>
      <c r="I22" s="266">
        <v>30</v>
      </c>
      <c r="J22" s="229" t="e" vm="20">
        <v>#VALUE!</v>
      </c>
    </row>
    <row r="23" spans="1:10" ht="163.5" customHeight="1" x14ac:dyDescent="0.35">
      <c r="A23" s="303"/>
      <c r="B23" s="226" t="s">
        <v>458</v>
      </c>
      <c r="C23" s="227" t="s">
        <v>459</v>
      </c>
      <c r="D23" s="228" t="s">
        <v>460</v>
      </c>
      <c r="E23" s="228" t="s">
        <v>461</v>
      </c>
      <c r="F23" s="228" t="s">
        <v>462</v>
      </c>
      <c r="G23" s="269">
        <v>24</v>
      </c>
      <c r="H23" s="269" t="s">
        <v>369</v>
      </c>
      <c r="I23" s="266">
        <v>6</v>
      </c>
      <c r="J23" s="229" t="e" vm="21">
        <v>#VALUE!</v>
      </c>
    </row>
    <row r="24" spans="1:10" ht="172" customHeight="1" x14ac:dyDescent="0.35">
      <c r="A24" s="303"/>
      <c r="B24" s="230" t="s">
        <v>463</v>
      </c>
      <c r="C24" s="227" t="s">
        <v>464</v>
      </c>
      <c r="D24" s="228" t="s">
        <v>465</v>
      </c>
      <c r="E24" s="228" t="s">
        <v>466</v>
      </c>
      <c r="F24" s="228" t="s">
        <v>467</v>
      </c>
      <c r="G24" s="269">
        <v>24</v>
      </c>
      <c r="H24" s="269" t="s">
        <v>369</v>
      </c>
      <c r="I24" s="266">
        <v>6</v>
      </c>
      <c r="J24" s="229" t="e" vm="22">
        <v>#VALUE!</v>
      </c>
    </row>
    <row r="25" spans="1:10" ht="168" customHeight="1" x14ac:dyDescent="0.35">
      <c r="A25" s="303"/>
      <c r="B25" s="226" t="s">
        <v>468</v>
      </c>
      <c r="C25" s="227" t="s">
        <v>469</v>
      </c>
      <c r="D25" s="228" t="s">
        <v>470</v>
      </c>
      <c r="E25" s="228" t="s">
        <v>471</v>
      </c>
      <c r="F25" s="228" t="s">
        <v>472</v>
      </c>
      <c r="G25" s="269">
        <v>24</v>
      </c>
      <c r="H25" s="269" t="s">
        <v>369</v>
      </c>
      <c r="I25" s="266">
        <v>6</v>
      </c>
      <c r="J25" s="229" t="e" vm="23">
        <v>#VALUE!</v>
      </c>
    </row>
    <row r="26" spans="1:10" ht="169" customHeight="1" x14ac:dyDescent="0.35">
      <c r="A26" s="303"/>
      <c r="B26" s="230" t="s">
        <v>473</v>
      </c>
      <c r="C26" s="227" t="s">
        <v>474</v>
      </c>
      <c r="D26" s="228" t="s">
        <v>475</v>
      </c>
      <c r="E26" s="228" t="s">
        <v>476</v>
      </c>
      <c r="F26" s="228" t="s">
        <v>477</v>
      </c>
      <c r="G26" s="269">
        <v>24</v>
      </c>
      <c r="H26" s="269" t="s">
        <v>369</v>
      </c>
      <c r="I26" s="266">
        <v>6</v>
      </c>
      <c r="J26" s="229" t="e" vm="24">
        <v>#VALUE!</v>
      </c>
    </row>
    <row r="27" spans="1:10" ht="169" customHeight="1" x14ac:dyDescent="0.35">
      <c r="A27" s="303"/>
      <c r="B27" s="226" t="s">
        <v>478</v>
      </c>
      <c r="C27" s="227" t="s">
        <v>479</v>
      </c>
      <c r="D27" s="228" t="s">
        <v>480</v>
      </c>
      <c r="E27" s="228" t="s">
        <v>481</v>
      </c>
      <c r="F27" s="228" t="s">
        <v>482</v>
      </c>
      <c r="G27" s="269">
        <v>24</v>
      </c>
      <c r="H27" s="269" t="s">
        <v>369</v>
      </c>
      <c r="I27" s="266">
        <v>6</v>
      </c>
      <c r="J27" s="229" t="e" vm="25">
        <v>#VALUE!</v>
      </c>
    </row>
    <row r="28" spans="1:10" ht="166.5" customHeight="1" x14ac:dyDescent="0.35">
      <c r="A28" s="303"/>
      <c r="B28" s="230" t="s">
        <v>483</v>
      </c>
      <c r="C28" s="227" t="s">
        <v>484</v>
      </c>
      <c r="D28" s="228" t="s">
        <v>485</v>
      </c>
      <c r="E28" s="228" t="s">
        <v>486</v>
      </c>
      <c r="F28" s="228" t="s">
        <v>487</v>
      </c>
      <c r="G28" s="269">
        <v>24</v>
      </c>
      <c r="H28" s="269" t="s">
        <v>369</v>
      </c>
      <c r="I28" s="266">
        <v>6</v>
      </c>
      <c r="J28" s="229" t="e" vm="26">
        <v>#VALUE!</v>
      </c>
    </row>
    <row r="29" spans="1:10" ht="161" customHeight="1" x14ac:dyDescent="0.35">
      <c r="A29" s="303"/>
      <c r="B29" s="226" t="s">
        <v>488</v>
      </c>
      <c r="C29" s="227" t="s">
        <v>489</v>
      </c>
      <c r="D29" s="228" t="s">
        <v>490</v>
      </c>
      <c r="E29" s="228" t="s">
        <v>491</v>
      </c>
      <c r="F29" s="228" t="s">
        <v>492</v>
      </c>
      <c r="G29" s="269">
        <v>24</v>
      </c>
      <c r="H29" s="269" t="s">
        <v>369</v>
      </c>
      <c r="I29" s="266">
        <v>6</v>
      </c>
      <c r="J29" s="229" t="e" vm="27">
        <v>#VALUE!</v>
      </c>
    </row>
    <row r="30" spans="1:10" ht="161.5" customHeight="1" x14ac:dyDescent="0.35">
      <c r="A30" s="303"/>
      <c r="B30" s="230" t="s">
        <v>493</v>
      </c>
      <c r="C30" s="227" t="s">
        <v>494</v>
      </c>
      <c r="D30" s="228" t="s">
        <v>495</v>
      </c>
      <c r="E30" s="228" t="s">
        <v>496</v>
      </c>
      <c r="F30" s="228" t="s">
        <v>497</v>
      </c>
      <c r="G30" s="269">
        <v>24</v>
      </c>
      <c r="H30" s="269" t="s">
        <v>369</v>
      </c>
      <c r="I30" s="266">
        <v>6</v>
      </c>
      <c r="J30" s="229" t="e" vm="28">
        <v>#VALUE!</v>
      </c>
    </row>
    <row r="31" spans="1:10" ht="166.5" customHeight="1" x14ac:dyDescent="0.35">
      <c r="A31" s="303"/>
      <c r="B31" s="230" t="s">
        <v>498</v>
      </c>
      <c r="C31" s="227" t="s">
        <v>499</v>
      </c>
      <c r="D31" s="228" t="s">
        <v>500</v>
      </c>
      <c r="E31" s="228" t="s">
        <v>501</v>
      </c>
      <c r="F31" s="228" t="s">
        <v>502</v>
      </c>
      <c r="G31" s="269">
        <v>24</v>
      </c>
      <c r="H31" s="269" t="s">
        <v>369</v>
      </c>
      <c r="I31" s="266">
        <v>6</v>
      </c>
      <c r="J31" s="229" t="e" vm="29">
        <v>#VALUE!</v>
      </c>
    </row>
    <row r="32" spans="1:10" ht="166.5" customHeight="1" x14ac:dyDescent="0.35">
      <c r="A32" s="303"/>
      <c r="B32" s="226" t="s">
        <v>503</v>
      </c>
      <c r="C32" s="227" t="s">
        <v>504</v>
      </c>
      <c r="D32" s="228" t="s">
        <v>505</v>
      </c>
      <c r="E32" s="228" t="s">
        <v>506</v>
      </c>
      <c r="F32" s="228" t="s">
        <v>507</v>
      </c>
      <c r="G32" s="269">
        <v>24</v>
      </c>
      <c r="H32" s="269" t="s">
        <v>369</v>
      </c>
      <c r="I32" s="266">
        <v>6</v>
      </c>
      <c r="J32" s="229" t="e" vm="30">
        <v>#VALUE!</v>
      </c>
    </row>
    <row r="33" spans="1:10" ht="72.5" customHeight="1" x14ac:dyDescent="0.35">
      <c r="A33" s="303"/>
      <c r="B33" s="230" t="s">
        <v>508</v>
      </c>
      <c r="C33" s="227" t="s">
        <v>509</v>
      </c>
      <c r="D33" s="228" t="s">
        <v>510</v>
      </c>
      <c r="E33" s="228" t="s">
        <v>511</v>
      </c>
      <c r="F33" s="228" t="s">
        <v>512</v>
      </c>
      <c r="G33" s="269">
        <v>24</v>
      </c>
      <c r="H33" s="269" t="s">
        <v>369</v>
      </c>
      <c r="I33" s="266">
        <v>6</v>
      </c>
      <c r="J33" s="229" t="e" vm="31">
        <v>#VALUE!</v>
      </c>
    </row>
    <row r="34" spans="1:10" ht="56.5" customHeight="1" x14ac:dyDescent="0.35">
      <c r="A34" s="303"/>
      <c r="B34" s="226" t="s">
        <v>513</v>
      </c>
      <c r="C34" s="227" t="s">
        <v>514</v>
      </c>
      <c r="D34" s="228" t="s">
        <v>515</v>
      </c>
      <c r="E34" s="228" t="s">
        <v>516</v>
      </c>
      <c r="F34" s="231" t="s">
        <v>517</v>
      </c>
      <c r="G34" s="269">
        <v>24</v>
      </c>
      <c r="H34" s="269" t="s">
        <v>369</v>
      </c>
      <c r="I34" s="266">
        <v>3</v>
      </c>
      <c r="J34" s="229" t="e" vm="32">
        <v>#VALUE!</v>
      </c>
    </row>
    <row r="35" spans="1:10" ht="81.5" customHeight="1" x14ac:dyDescent="0.35">
      <c r="A35" s="303"/>
      <c r="B35" s="230" t="s">
        <v>518</v>
      </c>
      <c r="C35" s="227" t="s">
        <v>519</v>
      </c>
      <c r="D35" s="228" t="s">
        <v>520</v>
      </c>
      <c r="E35" s="228" t="s">
        <v>521</v>
      </c>
      <c r="F35" s="228" t="s">
        <v>522</v>
      </c>
      <c r="G35" s="269">
        <v>24</v>
      </c>
      <c r="H35" s="269" t="s">
        <v>369</v>
      </c>
      <c r="I35" s="266">
        <v>3</v>
      </c>
      <c r="J35" s="229" t="e" vm="33">
        <v>#VALUE!</v>
      </c>
    </row>
    <row r="36" spans="1:10" ht="84" customHeight="1" x14ac:dyDescent="0.35">
      <c r="A36" s="303"/>
      <c r="B36" s="230" t="s">
        <v>523</v>
      </c>
      <c r="C36" s="227" t="s">
        <v>524</v>
      </c>
      <c r="D36" s="228" t="s">
        <v>525</v>
      </c>
      <c r="E36" s="228" t="s">
        <v>526</v>
      </c>
      <c r="F36" s="228" t="s">
        <v>527</v>
      </c>
      <c r="G36" s="269">
        <v>24</v>
      </c>
      <c r="H36" s="269" t="s">
        <v>369</v>
      </c>
      <c r="I36" s="266">
        <v>3</v>
      </c>
      <c r="J36" s="229" t="e" vm="34">
        <v>#VALUE!</v>
      </c>
    </row>
    <row r="37" spans="1:10" ht="76" customHeight="1" x14ac:dyDescent="0.35">
      <c r="A37" s="303"/>
      <c r="B37" s="226" t="s">
        <v>528</v>
      </c>
      <c r="C37" s="227" t="s">
        <v>529</v>
      </c>
      <c r="D37" s="228" t="s">
        <v>530</v>
      </c>
      <c r="E37" s="228" t="s">
        <v>521</v>
      </c>
      <c r="F37" s="228" t="s">
        <v>522</v>
      </c>
      <c r="G37" s="269">
        <v>24</v>
      </c>
      <c r="H37" s="269" t="s">
        <v>369</v>
      </c>
      <c r="I37" s="266">
        <v>3</v>
      </c>
      <c r="J37" s="229" t="e" vm="35">
        <v>#VALUE!</v>
      </c>
    </row>
    <row r="38" spans="1:10" ht="409" customHeight="1" x14ac:dyDescent="0.35">
      <c r="A38" s="303"/>
      <c r="B38" s="230" t="s">
        <v>531</v>
      </c>
      <c r="C38" s="227" t="s">
        <v>532</v>
      </c>
      <c r="D38" s="228" t="s">
        <v>533</v>
      </c>
      <c r="E38" s="228" t="s">
        <v>534</v>
      </c>
      <c r="F38" s="144" t="s">
        <v>535</v>
      </c>
      <c r="G38" s="269">
        <v>24</v>
      </c>
      <c r="H38" s="269" t="s">
        <v>369</v>
      </c>
      <c r="I38" s="266">
        <v>3</v>
      </c>
      <c r="J38" s="229" t="e" vm="36">
        <v>#VALUE!</v>
      </c>
    </row>
    <row r="39" spans="1:10" ht="121" customHeight="1" x14ac:dyDescent="0.35">
      <c r="A39" s="304"/>
      <c r="B39" s="226" t="s">
        <v>536</v>
      </c>
      <c r="C39" s="227" t="s">
        <v>537</v>
      </c>
      <c r="D39" s="228" t="s">
        <v>538</v>
      </c>
      <c r="E39" s="228" t="s">
        <v>539</v>
      </c>
      <c r="F39" s="228" t="s">
        <v>540</v>
      </c>
      <c r="G39" s="269">
        <v>24</v>
      </c>
      <c r="H39" s="269" t="s">
        <v>541</v>
      </c>
      <c r="I39" s="266">
        <v>43</v>
      </c>
      <c r="J39" s="229" t="e" vm="37">
        <v>#VALUE!</v>
      </c>
    </row>
    <row r="41" spans="1:10" x14ac:dyDescent="0.25">
      <c r="I41" s="267"/>
      <c r="J41" s="232"/>
    </row>
    <row r="44" spans="1:10" x14ac:dyDescent="0.25">
      <c r="I44" s="267"/>
      <c r="J44" s="232"/>
    </row>
  </sheetData>
  <autoFilter ref="A2:I39" xr:uid="{00000000-0001-0000-0100-000000000000}"/>
  <mergeCells count="1">
    <mergeCell ref="A3:A39"/>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J74"/>
  <sheetViews>
    <sheetView showWhiteSpace="0" view="pageLayout" zoomScaleNormal="100" workbookViewId="0">
      <selection activeCell="C42" sqref="C42"/>
    </sheetView>
  </sheetViews>
  <sheetFormatPr defaultColWidth="9.1796875" defaultRowHeight="14.5" x14ac:dyDescent="0.35"/>
  <cols>
    <col min="1" max="1" width="5.81640625" style="116" customWidth="1"/>
    <col min="2" max="2" width="27.81640625" customWidth="1"/>
    <col min="3" max="3" width="28" customWidth="1"/>
    <col min="4" max="4" width="39.81640625" customWidth="1"/>
    <col min="5" max="5" width="36" style="117" customWidth="1"/>
    <col min="6" max="6" width="13.81640625" style="117" customWidth="1"/>
    <col min="7" max="7" width="11.81640625" style="117" customWidth="1"/>
    <col min="8" max="8" width="18.81640625" style="118" customWidth="1"/>
    <col min="9" max="9" width="20.81640625" style="118" customWidth="1"/>
    <col min="10" max="10" width="15" customWidth="1"/>
  </cols>
  <sheetData>
    <row r="1" spans="1:10" ht="15.5" x14ac:dyDescent="0.35">
      <c r="A1" s="368" t="s">
        <v>213</v>
      </c>
      <c r="B1" s="368"/>
      <c r="C1" s="6"/>
      <c r="D1" s="6"/>
      <c r="E1" s="82"/>
      <c r="F1" s="82"/>
      <c r="G1" s="82"/>
      <c r="H1" s="369" t="s">
        <v>353</v>
      </c>
      <c r="I1" s="369"/>
    </row>
    <row r="2" spans="1:10" ht="15.5" x14ac:dyDescent="0.35">
      <c r="A2" s="84"/>
      <c r="B2" s="370" t="s">
        <v>257</v>
      </c>
      <c r="C2" s="371"/>
      <c r="D2" s="85">
        <f>'Invitation NEW'!B2</f>
        <v>7000006417</v>
      </c>
      <c r="E2" s="372"/>
      <c r="F2" s="372"/>
      <c r="G2" s="372"/>
      <c r="H2" s="372"/>
      <c r="I2" s="86"/>
    </row>
    <row r="3" spans="1:10" ht="14.5" customHeight="1" x14ac:dyDescent="0.35">
      <c r="A3" s="84"/>
      <c r="B3" s="370" t="s">
        <v>258</v>
      </c>
      <c r="C3" s="373"/>
      <c r="D3" s="87"/>
      <c r="E3" s="88"/>
      <c r="F3" s="88"/>
      <c r="G3" s="88"/>
      <c r="H3" s="86"/>
      <c r="I3" s="86"/>
    </row>
    <row r="4" spans="1:10" ht="47.5" customHeight="1" x14ac:dyDescent="0.35">
      <c r="A4" s="374" t="s">
        <v>221</v>
      </c>
      <c r="B4" s="374"/>
      <c r="C4" s="374"/>
      <c r="D4" s="374"/>
      <c r="E4" s="374"/>
      <c r="F4" s="374"/>
      <c r="G4" s="374"/>
      <c r="H4" s="374"/>
      <c r="I4" s="374"/>
    </row>
    <row r="5" spans="1:10" x14ac:dyDescent="0.35">
      <c r="A5" s="375" t="s">
        <v>259</v>
      </c>
      <c r="B5" s="376"/>
      <c r="C5" s="376"/>
      <c r="D5" s="376"/>
      <c r="E5" s="376"/>
      <c r="F5" s="376"/>
      <c r="G5" s="376"/>
      <c r="H5" s="376"/>
      <c r="I5" s="376"/>
    </row>
    <row r="6" spans="1:10" ht="52.5" thickBot="1" x14ac:dyDescent="0.4">
      <c r="A6" s="237" t="s">
        <v>223</v>
      </c>
      <c r="B6" s="238" t="s">
        <v>260</v>
      </c>
      <c r="C6" s="239" t="s">
        <v>224</v>
      </c>
      <c r="D6" s="239" t="s">
        <v>261</v>
      </c>
      <c r="E6" s="239" t="s">
        <v>262</v>
      </c>
      <c r="F6" s="240" t="s">
        <v>227</v>
      </c>
      <c r="G6" s="240" t="s">
        <v>228</v>
      </c>
      <c r="H6" s="241" t="s">
        <v>542</v>
      </c>
      <c r="I6" s="242" t="s">
        <v>543</v>
      </c>
      <c r="J6" s="89"/>
    </row>
    <row r="7" spans="1:10" s="91" customFormat="1" x14ac:dyDescent="0.35">
      <c r="A7" s="377" t="s">
        <v>230</v>
      </c>
      <c r="B7" s="378"/>
      <c r="C7" s="378"/>
      <c r="D7" s="378"/>
      <c r="E7" s="378"/>
      <c r="F7" s="378"/>
      <c r="G7" s="378"/>
      <c r="H7" s="378"/>
      <c r="I7" s="379"/>
      <c r="J7" s="90"/>
    </row>
    <row r="8" spans="1:10" s="91" customFormat="1" ht="23" x14ac:dyDescent="0.35">
      <c r="A8" s="233" t="s">
        <v>217</v>
      </c>
      <c r="B8" s="119" t="str">
        <f>'Annex 5 Specification'!D3</f>
        <v>Стійка регульована (універсальна)</v>
      </c>
      <c r="C8" s="236" t="str">
        <f>'Annex 5 Specification'!C3</f>
        <v>Adjustable (Universal) Stand</v>
      </c>
      <c r="D8" s="92"/>
      <c r="E8" s="92"/>
      <c r="F8" s="120" t="str">
        <f>'Annex 5 Specification'!H3</f>
        <v>штука/pc</v>
      </c>
      <c r="G8" s="120">
        <f>'Annex 5 Specification'!I3</f>
        <v>3</v>
      </c>
      <c r="H8" s="234"/>
      <c r="I8" s="235">
        <f>G8*H8</f>
        <v>0</v>
      </c>
    </row>
    <row r="9" spans="1:10" s="91" customFormat="1" x14ac:dyDescent="0.35">
      <c r="A9" s="233" t="s">
        <v>218</v>
      </c>
      <c r="B9" s="119" t="str">
        <f>'Annex 5 Specification'!D4</f>
        <v>Стійка для присідань</v>
      </c>
      <c r="C9" s="236" t="str">
        <f>'Annex 5 Specification'!C4</f>
        <v>Squat Stand</v>
      </c>
      <c r="D9" s="92"/>
      <c r="E9" s="92"/>
      <c r="F9" s="120" t="str">
        <f>'Annex 5 Specification'!H4</f>
        <v>комплект/set</v>
      </c>
      <c r="G9" s="120">
        <f>'Annex 5 Specification'!I4</f>
        <v>3</v>
      </c>
      <c r="H9" s="92"/>
      <c r="I9" s="235">
        <f t="shared" ref="I9:I44" si="0">G9*H9</f>
        <v>0</v>
      </c>
    </row>
    <row r="10" spans="1:10" s="91" customFormat="1" x14ac:dyDescent="0.35">
      <c r="A10" s="233" t="s">
        <v>263</v>
      </c>
      <c r="B10" s="119" t="str">
        <f>'Annex 5 Specification'!D5</f>
        <v>Лава горизонтальна</v>
      </c>
      <c r="C10" s="236" t="str">
        <f>'Annex 5 Specification'!C5</f>
        <v>Horizontal bench</v>
      </c>
      <c r="D10" s="92"/>
      <c r="E10" s="92"/>
      <c r="F10" s="120" t="str">
        <f>'Annex 5 Specification'!H5</f>
        <v>штука/pc</v>
      </c>
      <c r="G10" s="120">
        <f>'Annex 5 Specification'!I5</f>
        <v>3</v>
      </c>
      <c r="H10" s="92"/>
      <c r="I10" s="235">
        <f t="shared" si="0"/>
        <v>0</v>
      </c>
    </row>
    <row r="11" spans="1:10" s="91" customFormat="1" x14ac:dyDescent="0.35">
      <c r="A11" s="233" t="s">
        <v>264</v>
      </c>
      <c r="B11" s="119" t="str">
        <f>'Annex 5 Specification'!D6</f>
        <v>Лава регульована</v>
      </c>
      <c r="C11" s="236" t="str">
        <f>'Annex 5 Specification'!C6</f>
        <v>Adjustable bench</v>
      </c>
      <c r="D11" s="92"/>
      <c r="E11" s="92"/>
      <c r="F11" s="120" t="str">
        <f>'Annex 5 Specification'!H6</f>
        <v>штука/pc</v>
      </c>
      <c r="G11" s="120">
        <f>'Annex 5 Specification'!I6</f>
        <v>3</v>
      </c>
      <c r="H11" s="92"/>
      <c r="I11" s="235">
        <f t="shared" si="0"/>
        <v>0</v>
      </c>
    </row>
    <row r="12" spans="1:10" s="91" customFormat="1" x14ac:dyDescent="0.35">
      <c r="A12" s="233" t="s">
        <v>265</v>
      </c>
      <c r="B12" s="119" t="str">
        <f>'Annex 5 Specification'!D7</f>
        <v>Блочна рамка (кросовер)</v>
      </c>
      <c r="C12" s="236" t="str">
        <f>'Annex 5 Specification'!C7</f>
        <v>Block frame (crossover)</v>
      </c>
      <c r="D12" s="92"/>
      <c r="E12" s="92"/>
      <c r="F12" s="120" t="str">
        <f>'Annex 5 Specification'!H7</f>
        <v>штука/pc</v>
      </c>
      <c r="G12" s="120">
        <f>'Annex 5 Specification'!I7</f>
        <v>3</v>
      </c>
      <c r="H12" s="92"/>
      <c r="I12" s="235">
        <f t="shared" si="0"/>
        <v>0</v>
      </c>
    </row>
    <row r="13" spans="1:10" s="91" customFormat="1" ht="23" x14ac:dyDescent="0.35">
      <c r="A13" s="233" t="s">
        <v>266</v>
      </c>
      <c r="B13" s="119" t="str">
        <f>'Annex 5 Specification'!D8</f>
        <v>Стійка з набором гантелей хром-пластик 0,5-10 кг</v>
      </c>
      <c r="C13" s="236" t="str">
        <f>'Annex 5 Specification'!C8</f>
        <v>Chrome-plastic dumbbell rack with set (0.5–10 kg)</v>
      </c>
      <c r="D13" s="92"/>
      <c r="E13" s="92"/>
      <c r="F13" s="120" t="str">
        <f>'Annex 5 Specification'!H8</f>
        <v>комп/set</v>
      </c>
      <c r="G13" s="120">
        <f>'Annex 5 Specification'!I8</f>
        <v>3</v>
      </c>
      <c r="H13" s="92"/>
      <c r="I13" s="235">
        <f t="shared" si="0"/>
        <v>0</v>
      </c>
    </row>
    <row r="14" spans="1:10" s="91" customFormat="1" ht="23" x14ac:dyDescent="0.35">
      <c r="A14" s="233" t="s">
        <v>267</v>
      </c>
      <c r="B14" s="119" t="str">
        <f>'Annex 5 Specification'!D9</f>
        <v>Стійка під гантелі (для набору з 10 пар)</v>
      </c>
      <c r="C14" s="236" t="str">
        <f>'Annex 5 Specification'!C9</f>
        <v>Dumbbell stand (for a set of 10 pairs)</v>
      </c>
      <c r="D14" s="92"/>
      <c r="E14" s="92"/>
      <c r="F14" s="120" t="str">
        <f>'Annex 5 Specification'!H9</f>
        <v>штука/pc</v>
      </c>
      <c r="G14" s="120">
        <f>'Annex 5 Specification'!I9</f>
        <v>3</v>
      </c>
      <c r="H14" s="92"/>
      <c r="I14" s="235">
        <f t="shared" si="0"/>
        <v>0</v>
      </c>
    </row>
    <row r="15" spans="1:10" s="91" customFormat="1" x14ac:dyDescent="0.35">
      <c r="A15" s="233" t="s">
        <v>268</v>
      </c>
      <c r="B15" s="119" t="str">
        <f>'Annex 5 Specification'!D10</f>
        <v>Стійка під диски (Д 52мм)</v>
      </c>
      <c r="C15" s="236" t="str">
        <f>'Annex 5 Specification'!C10</f>
        <v>Disc stand (52 mm diameter)</v>
      </c>
      <c r="D15" s="92"/>
      <c r="E15" s="92"/>
      <c r="F15" s="120" t="str">
        <f>'Annex 5 Specification'!H10</f>
        <v>штука/pc</v>
      </c>
      <c r="G15" s="120">
        <f>'Annex 5 Specification'!I10</f>
        <v>3</v>
      </c>
      <c r="H15" s="92"/>
      <c r="I15" s="235">
        <f t="shared" si="0"/>
        <v>0</v>
      </c>
    </row>
    <row r="16" spans="1:10" s="91" customFormat="1" ht="34.5" x14ac:dyDescent="0.35">
      <c r="A16" s="233" t="s">
        <v>269</v>
      </c>
      <c r="B16" s="119" t="str">
        <f>'Annex 5 Specification'!D11</f>
        <v>Гриф штанги "олімпійський" з різбленням 220см. (навант. 600 кг) із замками</v>
      </c>
      <c r="C16" s="236" t="str">
        <f>'Annex 5 Specification'!C11</f>
        <v>“Olympic” barbell bar with a 220 cm thread (load capacity: 600 kg) and collars</v>
      </c>
      <c r="D16" s="92"/>
      <c r="E16" s="92"/>
      <c r="F16" s="120" t="str">
        <f>'Annex 5 Specification'!H11</f>
        <v>штука/pc</v>
      </c>
      <c r="G16" s="120">
        <f>'Annex 5 Specification'!I11</f>
        <v>3</v>
      </c>
      <c r="H16" s="92"/>
      <c r="I16" s="235">
        <f t="shared" si="0"/>
        <v>0</v>
      </c>
    </row>
    <row r="17" spans="1:9" s="91" customFormat="1" x14ac:dyDescent="0.35">
      <c r="A17" s="233" t="s">
        <v>270</v>
      </c>
      <c r="B17" s="119" t="str">
        <f>'Annex 5 Specification'!D12</f>
        <v>Гриф для трицепсу ø50 мм , 86 см</v>
      </c>
      <c r="C17" s="236" t="str">
        <f>'Annex 5 Specification'!C12</f>
        <v>Triceps bar, 50 mm diameter, 86 cm</v>
      </c>
      <c r="D17" s="92"/>
      <c r="E17" s="92"/>
      <c r="F17" s="120" t="str">
        <f>'Annex 5 Specification'!H12</f>
        <v>штука/pc</v>
      </c>
      <c r="G17" s="120">
        <f>'Annex 5 Specification'!I12</f>
        <v>3</v>
      </c>
      <c r="H17" s="92"/>
      <c r="I17" s="235">
        <f t="shared" si="0"/>
        <v>0</v>
      </c>
    </row>
    <row r="18" spans="1:9" s="91" customFormat="1" ht="23" x14ac:dyDescent="0.35">
      <c r="A18" s="233" t="s">
        <v>408</v>
      </c>
      <c r="B18" s="119" t="str">
        <f>'Annex 5 Specification'!D13</f>
        <v>Гриф W-подібний ø50 мм (без замків), 119см</v>
      </c>
      <c r="C18" s="236" t="str">
        <f>'Annex 5 Specification'!C13</f>
        <v>W-shaped bar, 50 mm diameter (without locks), 119 cm</v>
      </c>
      <c r="D18" s="92"/>
      <c r="E18" s="92"/>
      <c r="F18" s="120" t="str">
        <f>'Annex 5 Specification'!H13</f>
        <v>штука/pc</v>
      </c>
      <c r="G18" s="120">
        <f>'Annex 5 Specification'!I13</f>
        <v>3</v>
      </c>
      <c r="H18" s="92"/>
      <c r="I18" s="235">
        <f t="shared" si="0"/>
        <v>0</v>
      </c>
    </row>
    <row r="19" spans="1:9" s="91" customFormat="1" x14ac:dyDescent="0.35">
      <c r="A19" s="233" t="s">
        <v>413</v>
      </c>
      <c r="B19" s="119" t="str">
        <f>'Annex 5 Specification'!D14</f>
        <v xml:space="preserve">Гриф штанги ,160 см </v>
      </c>
      <c r="C19" s="236" t="str">
        <f>'Annex 5 Specification'!C14</f>
        <v>Barbell bar, 160 cm</v>
      </c>
      <c r="D19" s="92"/>
      <c r="E19" s="92"/>
      <c r="F19" s="120" t="str">
        <f>'Annex 5 Specification'!H14</f>
        <v>штука/pc</v>
      </c>
      <c r="G19" s="120">
        <f>'Annex 5 Specification'!I14</f>
        <v>3</v>
      </c>
      <c r="H19" s="92"/>
      <c r="I19" s="235">
        <f t="shared" si="0"/>
        <v>0</v>
      </c>
    </row>
    <row r="20" spans="1:9" s="91" customFormat="1" ht="23" x14ac:dyDescent="0.35">
      <c r="A20" s="233" t="s">
        <v>418</v>
      </c>
      <c r="B20" s="119" t="str">
        <f>'Annex 5 Specification'!D15</f>
        <v xml:space="preserve">Фіксатор (замок) на гиф штанги ø50 мм </v>
      </c>
      <c r="C20" s="236" t="str">
        <f>'Annex 5 Specification'!C15</f>
        <v>Spring barbell collars (ø50 mm)</v>
      </c>
      <c r="D20" s="92"/>
      <c r="E20" s="92"/>
      <c r="F20" s="120" t="str">
        <f>'Annex 5 Specification'!H15</f>
        <v>штука/pc</v>
      </c>
      <c r="G20" s="120">
        <f>'Annex 5 Specification'!I15</f>
        <v>18</v>
      </c>
      <c r="H20" s="92"/>
      <c r="I20" s="235">
        <f t="shared" si="0"/>
        <v>0</v>
      </c>
    </row>
    <row r="21" spans="1:9" s="91" customFormat="1" x14ac:dyDescent="0.35">
      <c r="A21" s="233" t="s">
        <v>423</v>
      </c>
      <c r="B21" s="119" t="str">
        <f>'Annex 5 Specification'!D16</f>
        <v xml:space="preserve">Диск обгумований 1,25 кг </v>
      </c>
      <c r="C21" s="236" t="str">
        <f>'Annex 5 Specification'!C16</f>
        <v>Rubber-coated weight plate, 1,25 kg</v>
      </c>
      <c r="D21" s="92"/>
      <c r="E21" s="92"/>
      <c r="F21" s="120" t="str">
        <f>'Annex 5 Specification'!H16</f>
        <v>штука/pc</v>
      </c>
      <c r="G21" s="120">
        <f>'Annex 5 Specification'!I16</f>
        <v>12</v>
      </c>
      <c r="H21" s="92"/>
      <c r="I21" s="235">
        <f t="shared" si="0"/>
        <v>0</v>
      </c>
    </row>
    <row r="22" spans="1:9" s="91" customFormat="1" x14ac:dyDescent="0.35">
      <c r="A22" s="233" t="s">
        <v>428</v>
      </c>
      <c r="B22" s="119" t="str">
        <f>'Annex 5 Specification'!D17</f>
        <v>Диск обгумований 2,5 кг</v>
      </c>
      <c r="C22" s="236" t="str">
        <f>'Annex 5 Specification'!C17</f>
        <v>Rubber-coated weight plate, 2,5 kg</v>
      </c>
      <c r="D22" s="92"/>
      <c r="E22" s="92"/>
      <c r="F22" s="120" t="str">
        <f>'Annex 5 Specification'!H17</f>
        <v>штука/pc</v>
      </c>
      <c r="G22" s="120">
        <f>'Annex 5 Specification'!I17</f>
        <v>12</v>
      </c>
      <c r="H22" s="92"/>
      <c r="I22" s="235">
        <f t="shared" si="0"/>
        <v>0</v>
      </c>
    </row>
    <row r="23" spans="1:9" s="91" customFormat="1" x14ac:dyDescent="0.35">
      <c r="A23" s="233" t="s">
        <v>433</v>
      </c>
      <c r="B23" s="119" t="str">
        <f>'Annex 5 Specification'!D18</f>
        <v>Диск обгумований 5 кг</v>
      </c>
      <c r="C23" s="236" t="str">
        <f>'Annex 5 Specification'!C18</f>
        <v>Rubber-coated weight plate, 5 kg</v>
      </c>
      <c r="D23" s="92"/>
      <c r="E23" s="92"/>
      <c r="F23" s="120" t="str">
        <f>'Annex 5 Specification'!H18</f>
        <v>штука/pc</v>
      </c>
      <c r="G23" s="120">
        <f>'Annex 5 Specification'!I18</f>
        <v>30</v>
      </c>
      <c r="H23" s="92"/>
      <c r="I23" s="235">
        <f t="shared" si="0"/>
        <v>0</v>
      </c>
    </row>
    <row r="24" spans="1:9" s="91" customFormat="1" x14ac:dyDescent="0.35">
      <c r="A24" s="233" t="s">
        <v>438</v>
      </c>
      <c r="B24" s="119" t="str">
        <f>'Annex 5 Specification'!D19</f>
        <v>Диск обгумований 10 кг</v>
      </c>
      <c r="C24" s="236" t="str">
        <f>'Annex 5 Specification'!C19</f>
        <v>Rubber-coated weight plate, 10 kg</v>
      </c>
      <c r="D24" s="92"/>
      <c r="E24" s="92"/>
      <c r="F24" s="120" t="str">
        <f>'Annex 5 Specification'!H19</f>
        <v>штука/pc</v>
      </c>
      <c r="G24" s="120">
        <f>'Annex 5 Specification'!I19</f>
        <v>30</v>
      </c>
      <c r="H24" s="92"/>
      <c r="I24" s="235">
        <f t="shared" si="0"/>
        <v>0</v>
      </c>
    </row>
    <row r="25" spans="1:9" s="91" customFormat="1" x14ac:dyDescent="0.35">
      <c r="A25" s="233" t="s">
        <v>443</v>
      </c>
      <c r="B25" s="119" t="str">
        <f>'Annex 5 Specification'!D20</f>
        <v xml:space="preserve">Диск обгумований 15 кг </v>
      </c>
      <c r="C25" s="236" t="str">
        <f>'Annex 5 Specification'!C20</f>
        <v>Rubber-coated weight plate, 15 kg</v>
      </c>
      <c r="D25" s="92"/>
      <c r="E25" s="92"/>
      <c r="F25" s="120" t="str">
        <f>'Annex 5 Specification'!H20</f>
        <v>штука/pc</v>
      </c>
      <c r="G25" s="120">
        <f>'Annex 5 Specification'!I20</f>
        <v>30</v>
      </c>
      <c r="H25" s="92"/>
      <c r="I25" s="235">
        <f t="shared" si="0"/>
        <v>0</v>
      </c>
    </row>
    <row r="26" spans="1:9" s="91" customFormat="1" x14ac:dyDescent="0.35">
      <c r="A26" s="233" t="s">
        <v>448</v>
      </c>
      <c r="B26" s="119" t="str">
        <f>'Annex 5 Specification'!D21</f>
        <v>Диск обгумований 20 кг</v>
      </c>
      <c r="C26" s="236" t="str">
        <f>'Annex 5 Specification'!C21</f>
        <v>Rubber-coated weight plate, 20 kg</v>
      </c>
      <c r="D26" s="92"/>
      <c r="E26" s="92"/>
      <c r="F26" s="120" t="str">
        <f>'Annex 5 Specification'!H21</f>
        <v>штука/pc</v>
      </c>
      <c r="G26" s="120">
        <f>'Annex 5 Specification'!I21</f>
        <v>30</v>
      </c>
      <c r="H26" s="92"/>
      <c r="I26" s="235">
        <f t="shared" si="0"/>
        <v>0</v>
      </c>
    </row>
    <row r="27" spans="1:9" s="91" customFormat="1" x14ac:dyDescent="0.35">
      <c r="A27" s="233" t="s">
        <v>453</v>
      </c>
      <c r="B27" s="119" t="str">
        <f>'Annex 5 Specification'!D22</f>
        <v xml:space="preserve">Диск обгумований 25 кг </v>
      </c>
      <c r="C27" s="236" t="str">
        <f>'Annex 5 Specification'!C22</f>
        <v>Rubber-coated weight plate, 25 kg</v>
      </c>
      <c r="D27" s="92"/>
      <c r="E27" s="92"/>
      <c r="F27" s="120" t="str">
        <f>'Annex 5 Specification'!H22</f>
        <v>штука/pc</v>
      </c>
      <c r="G27" s="120">
        <f>'Annex 5 Specification'!I22</f>
        <v>30</v>
      </c>
      <c r="H27" s="92"/>
      <c r="I27" s="235">
        <f t="shared" si="0"/>
        <v>0</v>
      </c>
    </row>
    <row r="28" spans="1:9" s="91" customFormat="1" x14ac:dyDescent="0.35">
      <c r="A28" s="233" t="s">
        <v>458</v>
      </c>
      <c r="B28" s="119" t="str">
        <f>'Annex 5 Specification'!D23</f>
        <v>Гантель професійна 10 кг</v>
      </c>
      <c r="C28" s="236" t="str">
        <f>'Annex 5 Specification'!C23</f>
        <v>Professional dumbbell, 10 kg</v>
      </c>
      <c r="D28" s="92"/>
      <c r="E28" s="92"/>
      <c r="F28" s="120" t="str">
        <f>'Annex 5 Specification'!H23</f>
        <v>штука/pc</v>
      </c>
      <c r="G28" s="120">
        <f>'Annex 5 Specification'!I23</f>
        <v>6</v>
      </c>
      <c r="H28" s="92"/>
      <c r="I28" s="235">
        <f t="shared" si="0"/>
        <v>0</v>
      </c>
    </row>
    <row r="29" spans="1:9" s="91" customFormat="1" x14ac:dyDescent="0.35">
      <c r="A29" s="233" t="s">
        <v>463</v>
      </c>
      <c r="B29" s="119" t="str">
        <f>'Annex 5 Specification'!D24</f>
        <v>Гантель професійна 12 кг</v>
      </c>
      <c r="C29" s="236" t="str">
        <f>'Annex 5 Specification'!C24</f>
        <v>Professional dumbbell, 12 kg</v>
      </c>
      <c r="D29" s="92"/>
      <c r="E29" s="92"/>
      <c r="F29" s="120" t="str">
        <f>'Annex 5 Specification'!H24</f>
        <v>штука/pc</v>
      </c>
      <c r="G29" s="120">
        <f>'Annex 5 Specification'!I24</f>
        <v>6</v>
      </c>
      <c r="H29" s="92"/>
      <c r="I29" s="235">
        <f t="shared" si="0"/>
        <v>0</v>
      </c>
    </row>
    <row r="30" spans="1:9" s="91" customFormat="1" x14ac:dyDescent="0.35">
      <c r="A30" s="233" t="s">
        <v>468</v>
      </c>
      <c r="B30" s="119" t="str">
        <f>'Annex 5 Specification'!D25</f>
        <v>Гантель професійна 14 кг</v>
      </c>
      <c r="C30" s="236" t="str">
        <f>'Annex 5 Specification'!C25</f>
        <v>Professional dumbbell, 14 kg</v>
      </c>
      <c r="D30" s="92"/>
      <c r="E30" s="92"/>
      <c r="F30" s="120" t="str">
        <f>'Annex 5 Specification'!H25</f>
        <v>штука/pc</v>
      </c>
      <c r="G30" s="120">
        <f>'Annex 5 Specification'!I25</f>
        <v>6</v>
      </c>
      <c r="H30" s="92"/>
      <c r="I30" s="235">
        <f t="shared" si="0"/>
        <v>0</v>
      </c>
    </row>
    <row r="31" spans="1:9" x14ac:dyDescent="0.35">
      <c r="A31" s="233" t="s">
        <v>473</v>
      </c>
      <c r="B31" s="119" t="str">
        <f>'Annex 5 Specification'!D26</f>
        <v>Гантель професійна 16 кг</v>
      </c>
      <c r="C31" s="236" t="str">
        <f>'Annex 5 Specification'!C26</f>
        <v>Professional dumbbell, 16 kg</v>
      </c>
      <c r="D31" s="92"/>
      <c r="E31" s="92"/>
      <c r="F31" s="120" t="str">
        <f>'Annex 5 Specification'!H26</f>
        <v>штука/pc</v>
      </c>
      <c r="G31" s="120">
        <f>'Annex 5 Specification'!I26</f>
        <v>6</v>
      </c>
      <c r="H31" s="234"/>
      <c r="I31" s="235">
        <f t="shared" si="0"/>
        <v>0</v>
      </c>
    </row>
    <row r="32" spans="1:9" x14ac:dyDescent="0.35">
      <c r="A32" s="233" t="s">
        <v>478</v>
      </c>
      <c r="B32" s="119" t="str">
        <f>'Annex 5 Specification'!D27</f>
        <v>Гантель професійна 18 кг</v>
      </c>
      <c r="C32" s="236" t="str">
        <f>'Annex 5 Specification'!C27</f>
        <v>Professional dumbbell, 18 kg</v>
      </c>
      <c r="D32" s="92"/>
      <c r="E32" s="92"/>
      <c r="F32" s="120" t="str">
        <f>'Annex 5 Specification'!H27</f>
        <v>штука/pc</v>
      </c>
      <c r="G32" s="120">
        <f>'Annex 5 Specification'!I27</f>
        <v>6</v>
      </c>
      <c r="H32" s="92"/>
      <c r="I32" s="235">
        <f t="shared" si="0"/>
        <v>0</v>
      </c>
    </row>
    <row r="33" spans="1:9" x14ac:dyDescent="0.35">
      <c r="A33" s="233" t="s">
        <v>483</v>
      </c>
      <c r="B33" s="119" t="str">
        <f>'Annex 5 Specification'!D28</f>
        <v>Гантель професійна 20 кг</v>
      </c>
      <c r="C33" s="236" t="str">
        <f>'Annex 5 Specification'!C28</f>
        <v>Professional dumbbell, 20 kg</v>
      </c>
      <c r="D33" s="92"/>
      <c r="E33" s="92"/>
      <c r="F33" s="120" t="str">
        <f>'Annex 5 Specification'!H28</f>
        <v>штука/pc</v>
      </c>
      <c r="G33" s="120">
        <f>'Annex 5 Specification'!I28</f>
        <v>6</v>
      </c>
      <c r="H33" s="92"/>
      <c r="I33" s="235">
        <f t="shared" si="0"/>
        <v>0</v>
      </c>
    </row>
    <row r="34" spans="1:9" x14ac:dyDescent="0.35">
      <c r="A34" s="233" t="s">
        <v>488</v>
      </c>
      <c r="B34" s="119" t="str">
        <f>'Annex 5 Specification'!D29</f>
        <v>Гантель професійна 22 кг</v>
      </c>
      <c r="C34" s="236" t="str">
        <f>'Annex 5 Specification'!C29</f>
        <v>Professional dumbbell, 22 kg</v>
      </c>
      <c r="D34" s="92"/>
      <c r="E34" s="92"/>
      <c r="F34" s="120" t="str">
        <f>'Annex 5 Specification'!H29</f>
        <v>штука/pc</v>
      </c>
      <c r="G34" s="120">
        <f>'Annex 5 Specification'!I29</f>
        <v>6</v>
      </c>
      <c r="H34" s="92"/>
      <c r="I34" s="235">
        <f t="shared" si="0"/>
        <v>0</v>
      </c>
    </row>
    <row r="35" spans="1:9" x14ac:dyDescent="0.35">
      <c r="A35" s="233" t="s">
        <v>493</v>
      </c>
      <c r="B35" s="119" t="str">
        <f>'Annex 5 Specification'!D30</f>
        <v>Гантель професійна 24 кг</v>
      </c>
      <c r="C35" s="236" t="str">
        <f>'Annex 5 Specification'!C30</f>
        <v>Professional dumbbell, 24 kg</v>
      </c>
      <c r="D35" s="92"/>
      <c r="E35" s="92"/>
      <c r="F35" s="120" t="str">
        <f>'Annex 5 Specification'!H30</f>
        <v>штука/pc</v>
      </c>
      <c r="G35" s="120">
        <f>'Annex 5 Specification'!I30</f>
        <v>6</v>
      </c>
      <c r="H35" s="92"/>
      <c r="I35" s="235">
        <f t="shared" si="0"/>
        <v>0</v>
      </c>
    </row>
    <row r="36" spans="1:9" x14ac:dyDescent="0.35">
      <c r="A36" s="233" t="s">
        <v>498</v>
      </c>
      <c r="B36" s="119" t="str">
        <f>'Annex 5 Specification'!D31</f>
        <v>Гантель професійна 26 кг</v>
      </c>
      <c r="C36" s="236" t="str">
        <f>'Annex 5 Specification'!C31</f>
        <v>Professional dumbbell, 26 kg</v>
      </c>
      <c r="D36" s="92"/>
      <c r="E36" s="92"/>
      <c r="F36" s="120" t="str">
        <f>'Annex 5 Specification'!H31</f>
        <v>штука/pc</v>
      </c>
      <c r="G36" s="120">
        <f>'Annex 5 Specification'!I31</f>
        <v>6</v>
      </c>
      <c r="H36" s="92"/>
      <c r="I36" s="235">
        <f t="shared" si="0"/>
        <v>0</v>
      </c>
    </row>
    <row r="37" spans="1:9" x14ac:dyDescent="0.35">
      <c r="A37" s="233" t="s">
        <v>503</v>
      </c>
      <c r="B37" s="119" t="str">
        <f>'Annex 5 Specification'!D32</f>
        <v>Гантель професійна 28 кг</v>
      </c>
      <c r="C37" s="236" t="str">
        <f>'Annex 5 Specification'!C32</f>
        <v>Professional dumbbell, 28 kg</v>
      </c>
      <c r="D37" s="92"/>
      <c r="E37" s="92"/>
      <c r="F37" s="120" t="str">
        <f>'Annex 5 Specification'!H32</f>
        <v>штука/pc</v>
      </c>
      <c r="G37" s="120">
        <f>'Annex 5 Specification'!I32</f>
        <v>6</v>
      </c>
      <c r="H37" s="92"/>
      <c r="I37" s="235">
        <f t="shared" si="0"/>
        <v>0</v>
      </c>
    </row>
    <row r="38" spans="1:9" ht="23" x14ac:dyDescent="0.35">
      <c r="A38" s="233" t="s">
        <v>508</v>
      </c>
      <c r="B38" s="119" t="str">
        <f>'Annex 5 Specification'!D33</f>
        <v>Ручка для тяги (дельта+біцепс) закрита, що обертається</v>
      </c>
      <c r="C38" s="236" t="str">
        <f>'Annex 5 Specification'!C33</f>
        <v>Closed rotating delta/biceps row handle</v>
      </c>
      <c r="D38" s="92"/>
      <c r="E38" s="92"/>
      <c r="F38" s="120" t="str">
        <f>'Annex 5 Specification'!H33</f>
        <v>штука/pc</v>
      </c>
      <c r="G38" s="120">
        <f>'Annex 5 Specification'!I33</f>
        <v>6</v>
      </c>
      <c r="H38" s="92"/>
      <c r="I38" s="235">
        <f t="shared" si="0"/>
        <v>0</v>
      </c>
    </row>
    <row r="39" spans="1:9" x14ac:dyDescent="0.35">
      <c r="A39" s="233" t="s">
        <v>513</v>
      </c>
      <c r="B39" s="119" t="str">
        <f>'Annex 5 Specification'!D34</f>
        <v>Ручка канатна</v>
      </c>
      <c r="C39" s="236" t="str">
        <f>'Annex 5 Specification'!C34</f>
        <v>Rope handle</v>
      </c>
      <c r="D39" s="92"/>
      <c r="E39" s="92"/>
      <c r="F39" s="120" t="str">
        <f>'Annex 5 Specification'!H34</f>
        <v>штука/pc</v>
      </c>
      <c r="G39" s="120">
        <f>'Annex 5 Specification'!I34</f>
        <v>3</v>
      </c>
      <c r="H39" s="92"/>
      <c r="I39" s="235">
        <f t="shared" si="0"/>
        <v>0</v>
      </c>
    </row>
    <row r="40" spans="1:9" ht="23" x14ac:dyDescent="0.35">
      <c r="A40" s="233" t="s">
        <v>518</v>
      </c>
      <c r="B40" s="119" t="str">
        <f>'Annex 5 Specification'!D35</f>
        <v>Ручка для тяги W-подібна, обертова</v>
      </c>
      <c r="C40" s="236" t="str">
        <f>'Annex 5 Specification'!C35</f>
        <v>W-shaped rotating row handle</v>
      </c>
      <c r="D40" s="92"/>
      <c r="E40" s="92"/>
      <c r="F40" s="120" t="str">
        <f>'Annex 5 Specification'!H35</f>
        <v>штука/pc</v>
      </c>
      <c r="G40" s="120">
        <f>'Annex 5 Specification'!I35</f>
        <v>3</v>
      </c>
      <c r="H40" s="92"/>
      <c r="I40" s="235">
        <f t="shared" si="0"/>
        <v>0</v>
      </c>
    </row>
    <row r="41" spans="1:9" x14ac:dyDescent="0.35">
      <c r="A41" s="233" t="s">
        <v>523</v>
      </c>
      <c r="B41" s="119" t="str">
        <f>'Annex 5 Specification'!D36</f>
        <v>Ручка для тяги пряма, обертова</v>
      </c>
      <c r="C41" s="236" t="str">
        <f>'Annex 5 Specification'!C36</f>
        <v>Straight rotating row handle</v>
      </c>
      <c r="D41" s="92"/>
      <c r="E41" s="92"/>
      <c r="F41" s="120" t="str">
        <f>'Annex 5 Specification'!H36</f>
        <v>штука/pc</v>
      </c>
      <c r="G41" s="120">
        <f>'Annex 5 Specification'!I36</f>
        <v>3</v>
      </c>
      <c r="H41" s="92"/>
      <c r="I41" s="235">
        <f t="shared" si="0"/>
        <v>0</v>
      </c>
    </row>
    <row r="42" spans="1:9" ht="34.5" x14ac:dyDescent="0.35">
      <c r="A42" s="233" t="s">
        <v>528</v>
      </c>
      <c r="B42" s="119" t="str">
        <f>'Annex 5 Specification'!D37</f>
        <v>Ручка для тяги знизу, багатофункціональна,
обертова</v>
      </c>
      <c r="C42" s="236" t="str">
        <f>'Annex 5 Specification'!C37</f>
        <v>Multi-functional rotating low row handle</v>
      </c>
      <c r="D42" s="92"/>
      <c r="E42" s="92"/>
      <c r="F42" s="120" t="str">
        <f>'Annex 5 Specification'!H37</f>
        <v>штука/pc</v>
      </c>
      <c r="G42" s="120">
        <f>'Annex 5 Specification'!I37</f>
        <v>3</v>
      </c>
      <c r="H42" s="92"/>
      <c r="I42" s="235">
        <f t="shared" si="0"/>
        <v>0</v>
      </c>
    </row>
    <row r="43" spans="1:9" x14ac:dyDescent="0.35">
      <c r="A43" s="233" t="s">
        <v>531</v>
      </c>
      <c r="B43" s="119" t="str">
        <f>'Annex 5 Specification'!D38</f>
        <v>Гребний тренажер</v>
      </c>
      <c r="C43" s="236" t="str">
        <f>'Annex 5 Specification'!C38</f>
        <v>Rowing machine</v>
      </c>
      <c r="D43" s="92"/>
      <c r="E43" s="92"/>
      <c r="F43" s="120" t="str">
        <f>'Annex 5 Specification'!H38</f>
        <v>штука/pc</v>
      </c>
      <c r="G43" s="120">
        <f>'Annex 5 Specification'!I38</f>
        <v>3</v>
      </c>
      <c r="H43" s="92"/>
      <c r="I43" s="235">
        <f t="shared" si="0"/>
        <v>0</v>
      </c>
    </row>
    <row r="44" spans="1:9" ht="23.5" thickBot="1" x14ac:dyDescent="0.4">
      <c r="A44" s="233" t="s">
        <v>536</v>
      </c>
      <c r="B44" s="119" t="str">
        <f>'Annex 5 Specification'!D39</f>
        <v>Плитка гумова 500×500х20 мм,  графіт</v>
      </c>
      <c r="C44" s="236" t="str">
        <f>'Annex 5 Specification'!C39</f>
        <v>Rubber flooring tile 500×500×20 mm, graphite color</v>
      </c>
      <c r="D44" s="92"/>
      <c r="E44" s="92"/>
      <c r="F44" s="120" t="str">
        <f>'Annex 5 Specification'!H39</f>
        <v>м2/m2</v>
      </c>
      <c r="G44" s="120">
        <f>'Annex 5 Specification'!I39</f>
        <v>43</v>
      </c>
      <c r="H44" s="92"/>
      <c r="I44" s="235">
        <f t="shared" si="0"/>
        <v>0</v>
      </c>
    </row>
    <row r="45" spans="1:9" ht="15" thickBot="1" x14ac:dyDescent="0.4">
      <c r="A45" s="365" t="s">
        <v>544</v>
      </c>
      <c r="B45" s="366"/>
      <c r="C45" s="366"/>
      <c r="D45" s="366"/>
      <c r="E45" s="366"/>
      <c r="F45" s="366"/>
      <c r="G45" s="366"/>
      <c r="H45" s="367"/>
      <c r="I45" s="93">
        <f>SUM(I8:I44)</f>
        <v>0</v>
      </c>
    </row>
    <row r="46" spans="1:9" x14ac:dyDescent="0.35">
      <c r="A46" s="94"/>
      <c r="B46" s="94"/>
      <c r="C46" s="94"/>
      <c r="D46" s="94"/>
      <c r="E46" s="94"/>
      <c r="F46" s="94"/>
      <c r="G46" s="94"/>
      <c r="H46" s="94"/>
      <c r="I46" s="95"/>
    </row>
    <row r="47" spans="1:9" x14ac:dyDescent="0.35">
      <c r="A47" s="346" t="s">
        <v>273</v>
      </c>
      <c r="B47" s="346"/>
      <c r="C47" s="346"/>
      <c r="D47" s="346"/>
      <c r="E47" s="346"/>
      <c r="F47" s="346"/>
      <c r="G47" s="346"/>
      <c r="H47" s="346"/>
      <c r="I47" s="346"/>
    </row>
    <row r="48" spans="1:9" x14ac:dyDescent="0.35">
      <c r="A48" s="96"/>
      <c r="B48" s="96"/>
      <c r="C48" s="96"/>
      <c r="D48" s="96"/>
      <c r="E48" s="96"/>
      <c r="F48" s="96"/>
      <c r="G48" s="96"/>
      <c r="H48" s="96"/>
      <c r="I48" s="96"/>
    </row>
    <row r="49" spans="1:10" ht="31" customHeight="1" x14ac:dyDescent="0.35">
      <c r="A49" s="347" t="s">
        <v>545</v>
      </c>
      <c r="B49" s="346"/>
      <c r="C49" s="346"/>
      <c r="D49" s="346"/>
      <c r="E49" s="346"/>
      <c r="F49" s="346"/>
      <c r="G49" s="346"/>
      <c r="H49" s="346"/>
      <c r="I49" s="346"/>
      <c r="J49" s="97"/>
    </row>
    <row r="50" spans="1:10" x14ac:dyDescent="0.35">
      <c r="A50" s="96"/>
      <c r="B50" s="96"/>
      <c r="C50" s="96"/>
      <c r="D50" s="96"/>
      <c r="E50" s="96"/>
      <c r="F50" s="96"/>
      <c r="G50" s="96"/>
      <c r="H50" s="96"/>
      <c r="I50" s="96"/>
    </row>
    <row r="51" spans="1:10" x14ac:dyDescent="0.35">
      <c r="A51" s="348" t="s">
        <v>274</v>
      </c>
      <c r="B51" s="348"/>
      <c r="C51" s="349"/>
      <c r="D51" s="243">
        <f>'Invitation NEW'!B59</f>
        <v>46172</v>
      </c>
      <c r="E51" s="88"/>
      <c r="F51" s="88"/>
      <c r="G51" s="88"/>
      <c r="H51" s="86"/>
      <c r="I51" s="86"/>
    </row>
    <row r="52" spans="1:10" ht="15" thickBot="1" x14ac:dyDescent="0.4">
      <c r="A52" s="98"/>
      <c r="B52" s="98"/>
      <c r="C52" s="99"/>
      <c r="D52" s="100"/>
      <c r="E52" s="88"/>
      <c r="F52" s="88"/>
      <c r="G52" s="88"/>
      <c r="H52" s="86"/>
      <c r="I52" s="86"/>
    </row>
    <row r="53" spans="1:10" ht="23.9" customHeight="1" x14ac:dyDescent="0.35">
      <c r="A53" s="350" t="s">
        <v>275</v>
      </c>
      <c r="B53" s="351"/>
      <c r="C53" s="101">
        <v>1</v>
      </c>
      <c r="D53" s="352" t="s">
        <v>276</v>
      </c>
      <c r="E53" s="353"/>
      <c r="F53" s="353"/>
      <c r="G53" s="353"/>
      <c r="H53" s="353"/>
      <c r="I53" s="354"/>
    </row>
    <row r="54" spans="1:10" ht="25.4" customHeight="1" x14ac:dyDescent="0.35">
      <c r="A54" s="355" t="s">
        <v>277</v>
      </c>
      <c r="B54" s="356"/>
      <c r="C54" s="244">
        <v>15</v>
      </c>
      <c r="D54" s="357" t="s">
        <v>278</v>
      </c>
      <c r="E54" s="358"/>
      <c r="F54" s="358"/>
      <c r="G54" s="358"/>
      <c r="H54" s="358"/>
      <c r="I54" s="359"/>
    </row>
    <row r="55" spans="1:10" s="6" customFormat="1" ht="25.4" customHeight="1" thickBot="1" x14ac:dyDescent="0.4">
      <c r="A55" s="102"/>
      <c r="B55" s="103"/>
      <c r="C55" s="88"/>
      <c r="D55" s="104"/>
      <c r="E55" s="104"/>
      <c r="F55" s="104"/>
      <c r="G55" s="104"/>
      <c r="H55" s="104"/>
      <c r="I55" s="105"/>
    </row>
    <row r="56" spans="1:10" ht="24" customHeight="1" thickBot="1" x14ac:dyDescent="0.4">
      <c r="A56" s="306" t="s">
        <v>238</v>
      </c>
      <c r="B56" s="307"/>
      <c r="C56" s="307"/>
      <c r="D56" s="307"/>
      <c r="E56" s="307"/>
      <c r="F56" s="307"/>
      <c r="G56" s="307"/>
      <c r="H56" s="307"/>
      <c r="I56" s="308"/>
    </row>
    <row r="57" spans="1:10" ht="36" customHeight="1" x14ac:dyDescent="0.35">
      <c r="A57" s="106">
        <v>1</v>
      </c>
      <c r="B57" s="334" t="s">
        <v>279</v>
      </c>
      <c r="C57" s="334"/>
      <c r="D57" s="334"/>
      <c r="E57" s="334" t="s">
        <v>280</v>
      </c>
      <c r="F57" s="334"/>
      <c r="G57" s="334"/>
      <c r="H57" s="335"/>
      <c r="I57" s="336"/>
    </row>
    <row r="58" spans="1:10" ht="36" customHeight="1" x14ac:dyDescent="0.35">
      <c r="A58" s="106">
        <v>2</v>
      </c>
      <c r="B58" s="363" t="s">
        <v>281</v>
      </c>
      <c r="C58" s="332"/>
      <c r="D58" s="333"/>
      <c r="E58" s="363" t="s">
        <v>282</v>
      </c>
      <c r="F58" s="332"/>
      <c r="G58" s="332"/>
      <c r="H58" s="332"/>
      <c r="I58" s="364"/>
    </row>
    <row r="59" spans="1:10" ht="42.75" customHeight="1" x14ac:dyDescent="0.35">
      <c r="A59" s="106">
        <v>3</v>
      </c>
      <c r="B59" s="343" t="s">
        <v>283</v>
      </c>
      <c r="C59" s="344"/>
      <c r="D59" s="345"/>
      <c r="E59" s="360" t="s">
        <v>284</v>
      </c>
      <c r="F59" s="360"/>
      <c r="G59" s="360"/>
      <c r="H59" s="361"/>
      <c r="I59" s="362"/>
      <c r="J59" s="3"/>
    </row>
    <row r="60" spans="1:10" ht="256.5" customHeight="1" x14ac:dyDescent="0.35">
      <c r="A60" s="106">
        <v>4</v>
      </c>
      <c r="B60" s="343" t="s">
        <v>285</v>
      </c>
      <c r="C60" s="344"/>
      <c r="D60" s="345"/>
      <c r="E60" s="334" t="s">
        <v>286</v>
      </c>
      <c r="F60" s="334"/>
      <c r="G60" s="334"/>
      <c r="H60" s="335"/>
      <c r="I60" s="336"/>
      <c r="J60" s="3"/>
    </row>
    <row r="61" spans="1:10" ht="23.5" customHeight="1" x14ac:dyDescent="0.35">
      <c r="A61" s="106">
        <v>5</v>
      </c>
      <c r="B61" s="331" t="s">
        <v>287</v>
      </c>
      <c r="C61" s="332"/>
      <c r="D61" s="333"/>
      <c r="E61" s="334" t="s">
        <v>288</v>
      </c>
      <c r="F61" s="334"/>
      <c r="G61" s="334"/>
      <c r="H61" s="335"/>
      <c r="I61" s="336"/>
    </row>
    <row r="62" spans="1:10" ht="36" customHeight="1" x14ac:dyDescent="0.35">
      <c r="A62" s="106">
        <v>6</v>
      </c>
      <c r="B62" s="331" t="s">
        <v>289</v>
      </c>
      <c r="C62" s="332"/>
      <c r="D62" s="333"/>
      <c r="E62" s="334" t="s">
        <v>290</v>
      </c>
      <c r="F62" s="334"/>
      <c r="G62" s="334"/>
      <c r="H62" s="335"/>
      <c r="I62" s="336"/>
    </row>
    <row r="63" spans="1:10" ht="161.5" customHeight="1" thickBot="1" x14ac:dyDescent="0.4">
      <c r="A63" s="107">
        <v>7</v>
      </c>
      <c r="B63" s="337" t="s">
        <v>291</v>
      </c>
      <c r="C63" s="338"/>
      <c r="D63" s="339"/>
      <c r="E63" s="340" t="s">
        <v>292</v>
      </c>
      <c r="F63" s="340"/>
      <c r="G63" s="340"/>
      <c r="H63" s="341"/>
      <c r="I63" s="342"/>
    </row>
    <row r="64" spans="1:10" ht="15" thickBot="1" x14ac:dyDescent="0.4">
      <c r="A64" s="306" t="s">
        <v>293</v>
      </c>
      <c r="B64" s="307"/>
      <c r="C64" s="307"/>
      <c r="D64" s="307"/>
      <c r="E64" s="307"/>
      <c r="F64" s="307"/>
      <c r="G64" s="307"/>
      <c r="H64" s="307"/>
      <c r="I64" s="308"/>
    </row>
    <row r="65" spans="1:9" s="108" customFormat="1" ht="94" customHeight="1" x14ac:dyDescent="0.35">
      <c r="A65" s="270">
        <v>1</v>
      </c>
      <c r="B65" s="309" t="s">
        <v>560</v>
      </c>
      <c r="C65" s="309"/>
      <c r="D65" s="309"/>
      <c r="E65" s="310" t="s">
        <v>561</v>
      </c>
      <c r="F65" s="310"/>
      <c r="G65" s="310"/>
      <c r="H65" s="310"/>
      <c r="I65" s="311"/>
    </row>
    <row r="66" spans="1:9" s="108" customFormat="1" ht="26.5" customHeight="1" x14ac:dyDescent="0.35">
      <c r="A66" s="272">
        <v>2</v>
      </c>
      <c r="B66" s="327" t="s">
        <v>566</v>
      </c>
      <c r="C66" s="328"/>
      <c r="D66" s="329"/>
      <c r="E66" s="327" t="s">
        <v>567</v>
      </c>
      <c r="F66" s="328"/>
      <c r="G66" s="328"/>
      <c r="H66" s="328"/>
      <c r="I66" s="330"/>
    </row>
    <row r="67" spans="1:9" ht="35.15" customHeight="1" thickBot="1" x14ac:dyDescent="0.4">
      <c r="A67" s="273">
        <v>3</v>
      </c>
      <c r="B67" s="312" t="s">
        <v>564</v>
      </c>
      <c r="C67" s="312"/>
      <c r="D67" s="312"/>
      <c r="E67" s="312" t="s">
        <v>565</v>
      </c>
      <c r="F67" s="312"/>
      <c r="G67" s="312"/>
      <c r="H67" s="312"/>
      <c r="I67" s="313"/>
    </row>
    <row r="68" spans="1:9" ht="14.15" customHeight="1" thickBot="1" x14ac:dyDescent="0.4">
      <c r="A68" s="109"/>
      <c r="B68" s="109"/>
      <c r="C68" s="109"/>
      <c r="D68" s="109"/>
      <c r="E68" s="109"/>
      <c r="F68" s="109"/>
      <c r="G68" s="109"/>
      <c r="H68" s="110"/>
      <c r="I68" s="110"/>
    </row>
    <row r="69" spans="1:9" ht="82.4" customHeight="1" thickBot="1" x14ac:dyDescent="0.4">
      <c r="A69" s="314" t="s">
        <v>249</v>
      </c>
      <c r="B69" s="315"/>
      <c r="C69" s="315"/>
      <c r="D69" s="315"/>
      <c r="E69" s="316" t="s">
        <v>250</v>
      </c>
      <c r="F69" s="316"/>
      <c r="G69" s="316"/>
      <c r="H69" s="317"/>
      <c r="I69" s="318"/>
    </row>
    <row r="70" spans="1:9" ht="15" customHeight="1" x14ac:dyDescent="0.35">
      <c r="A70" s="111"/>
      <c r="B70" s="112"/>
      <c r="C70" s="112"/>
      <c r="D70" s="112"/>
      <c r="E70" s="103"/>
      <c r="F70" s="103"/>
      <c r="G70" s="103"/>
      <c r="H70" s="113"/>
      <c r="I70" s="113"/>
    </row>
    <row r="71" spans="1:9" x14ac:dyDescent="0.35">
      <c r="A71" s="319" t="s">
        <v>251</v>
      </c>
      <c r="B71" s="319"/>
      <c r="C71" s="320"/>
      <c r="D71" s="321"/>
      <c r="E71" s="114" t="s">
        <v>252</v>
      </c>
      <c r="F71" s="320"/>
      <c r="G71" s="324"/>
      <c r="H71" s="324"/>
      <c r="I71" s="321"/>
    </row>
    <row r="72" spans="1:9" x14ac:dyDescent="0.35">
      <c r="A72" s="319" t="s">
        <v>253</v>
      </c>
      <c r="B72" s="319"/>
      <c r="C72" s="322"/>
      <c r="D72" s="323"/>
      <c r="E72" s="114" t="s">
        <v>254</v>
      </c>
      <c r="F72" s="322"/>
      <c r="G72" s="325"/>
      <c r="H72" s="325"/>
      <c r="I72" s="323"/>
    </row>
    <row r="73" spans="1:9" x14ac:dyDescent="0.35">
      <c r="A73" s="326" t="s">
        <v>255</v>
      </c>
      <c r="B73" s="326"/>
      <c r="C73" s="87"/>
      <c r="D73" s="87"/>
      <c r="E73" s="88"/>
      <c r="F73" s="88"/>
      <c r="G73" s="88"/>
      <c r="H73" s="86"/>
      <c r="I73" s="86"/>
    </row>
    <row r="74" spans="1:9" ht="34.4" customHeight="1" x14ac:dyDescent="0.35">
      <c r="A74" s="305" t="s">
        <v>256</v>
      </c>
      <c r="B74" s="305"/>
      <c r="C74" s="305"/>
      <c r="D74" s="305"/>
      <c r="E74" s="305"/>
      <c r="F74" s="305"/>
      <c r="G74" s="305"/>
      <c r="H74" s="305"/>
      <c r="I74" s="305"/>
    </row>
  </sheetData>
  <mergeCells count="46">
    <mergeCell ref="A45:H45"/>
    <mergeCell ref="A1:B1"/>
    <mergeCell ref="H1:I1"/>
    <mergeCell ref="B2:C2"/>
    <mergeCell ref="E2:H2"/>
    <mergeCell ref="B3:C3"/>
    <mergeCell ref="A4:I4"/>
    <mergeCell ref="A5:I5"/>
    <mergeCell ref="A7:I7"/>
    <mergeCell ref="B60:D60"/>
    <mergeCell ref="E60:I60"/>
    <mergeCell ref="A47:I47"/>
    <mergeCell ref="A49:I49"/>
    <mergeCell ref="A51:C51"/>
    <mergeCell ref="A53:B53"/>
    <mergeCell ref="D53:I53"/>
    <mergeCell ref="A54:B54"/>
    <mergeCell ref="D54:I54"/>
    <mergeCell ref="A56:I56"/>
    <mergeCell ref="B57:D57"/>
    <mergeCell ref="E57:I57"/>
    <mergeCell ref="B59:D59"/>
    <mergeCell ref="E59:I59"/>
    <mergeCell ref="B58:D58"/>
    <mergeCell ref="E58:I58"/>
    <mergeCell ref="B61:D61"/>
    <mergeCell ref="E61:I61"/>
    <mergeCell ref="B62:D62"/>
    <mergeCell ref="E62:I62"/>
    <mergeCell ref="B63:D63"/>
    <mergeCell ref="E63:I63"/>
    <mergeCell ref="A74:I74"/>
    <mergeCell ref="A64:I64"/>
    <mergeCell ref="B65:D65"/>
    <mergeCell ref="E65:I65"/>
    <mergeCell ref="B67:D67"/>
    <mergeCell ref="E67:I67"/>
    <mergeCell ref="A69:D69"/>
    <mergeCell ref="E69:I69"/>
    <mergeCell ref="A71:B71"/>
    <mergeCell ref="C71:D72"/>
    <mergeCell ref="F71:I72"/>
    <mergeCell ref="A72:B72"/>
    <mergeCell ref="A73:B73"/>
    <mergeCell ref="B66:D66"/>
    <mergeCell ref="E66:I66"/>
  </mergeCells>
  <phoneticPr fontId="84" type="noConversion"/>
  <conditionalFormatting sqref="C71">
    <cfRule type="containsBlanks" dxfId="8" priority="2">
      <formula>LEN(TRIM(C71))=0</formula>
    </cfRule>
  </conditionalFormatting>
  <conditionalFormatting sqref="D8:E44">
    <cfRule type="containsBlanks" dxfId="7" priority="5">
      <formula>LEN(TRIM(D8))=0</formula>
    </cfRule>
  </conditionalFormatting>
  <conditionalFormatting sqref="F71">
    <cfRule type="containsBlanks" dxfId="6" priority="1">
      <formula>LEN(TRIM(F71))=0</formula>
    </cfRule>
  </conditionalFormatting>
  <conditionalFormatting sqref="H8:H44">
    <cfRule type="containsBlanks" dxfId="5" priority="3">
      <formula>LEN(TRIM(H8))=0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ignoredErrors>
    <ignoredError sqref="A20:A44"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T66"/>
  <sheetViews>
    <sheetView tabSelected="1" view="pageLayout" topLeftCell="A39" zoomScale="90" zoomScaleNormal="80" zoomScalePageLayoutView="90" workbookViewId="0">
      <selection activeCell="B21" sqref="B21"/>
    </sheetView>
  </sheetViews>
  <sheetFormatPr defaultColWidth="9.1796875" defaultRowHeight="14.5" x14ac:dyDescent="0.35"/>
  <cols>
    <col min="1" max="1" width="5.81640625" style="116" customWidth="1"/>
    <col min="2" max="2" width="28.81640625" customWidth="1"/>
    <col min="3" max="3" width="30.1796875" customWidth="1"/>
    <col min="4" max="4" width="45.1796875" customWidth="1"/>
    <col min="5" max="5" width="42.453125" style="117" customWidth="1"/>
    <col min="6" max="6" width="15.81640625" style="117" customWidth="1"/>
    <col min="7" max="7" width="13.81640625" style="117" customWidth="1"/>
    <col min="8" max="8" width="21.1796875" style="117" customWidth="1"/>
    <col min="9" max="9" width="16.1796875" style="118" customWidth="1"/>
  </cols>
  <sheetData>
    <row r="1" spans="1:9" ht="15.5" x14ac:dyDescent="0.35">
      <c r="A1" s="115"/>
      <c r="B1" s="6"/>
      <c r="C1" s="6"/>
      <c r="D1" s="6"/>
      <c r="E1" s="82"/>
      <c r="F1" s="82"/>
      <c r="G1" s="82"/>
      <c r="H1" s="82"/>
      <c r="I1" s="83" t="s">
        <v>354</v>
      </c>
    </row>
    <row r="2" spans="1:9" ht="15.5" x14ac:dyDescent="0.35">
      <c r="A2" s="84"/>
      <c r="B2" s="429" t="s">
        <v>219</v>
      </c>
      <c r="C2" s="430"/>
      <c r="D2" s="85">
        <f>'Invitation NEW'!B2</f>
        <v>7000006417</v>
      </c>
      <c r="E2" s="372"/>
      <c r="F2" s="372"/>
      <c r="G2" s="372"/>
      <c r="H2" s="372"/>
      <c r="I2" s="372"/>
    </row>
    <row r="3" spans="1:9" x14ac:dyDescent="0.35">
      <c r="A3" s="84"/>
      <c r="B3" s="431" t="s">
        <v>220</v>
      </c>
      <c r="C3" s="371"/>
      <c r="D3" s="87"/>
      <c r="E3" s="88"/>
      <c r="F3" s="88"/>
      <c r="G3" s="88"/>
      <c r="H3" s="88"/>
      <c r="I3" s="86"/>
    </row>
    <row r="4" spans="1:9" ht="47.5" customHeight="1" x14ac:dyDescent="0.35">
      <c r="A4" s="374" t="s">
        <v>221</v>
      </c>
      <c r="B4" s="374"/>
      <c r="C4" s="374"/>
      <c r="D4" s="374"/>
      <c r="E4" s="374"/>
      <c r="F4" s="374"/>
      <c r="G4" s="374"/>
      <c r="H4" s="374"/>
      <c r="I4" s="374"/>
    </row>
    <row r="5" spans="1:9" x14ac:dyDescent="0.35">
      <c r="A5" s="432" t="s">
        <v>222</v>
      </c>
      <c r="B5" s="433"/>
      <c r="C5" s="433"/>
      <c r="D5" s="433"/>
      <c r="E5" s="433"/>
      <c r="F5" s="433"/>
      <c r="G5" s="433"/>
      <c r="H5" s="433"/>
      <c r="I5" s="433"/>
    </row>
    <row r="6" spans="1:9" ht="65.5" customHeight="1" thickBot="1" x14ac:dyDescent="0.4">
      <c r="A6" s="237" t="s">
        <v>223</v>
      </c>
      <c r="B6" s="238" t="s">
        <v>214</v>
      </c>
      <c r="C6" s="247" t="s">
        <v>224</v>
      </c>
      <c r="D6" s="240" t="s">
        <v>225</v>
      </c>
      <c r="E6" s="240" t="s">
        <v>226</v>
      </c>
      <c r="F6" s="240" t="s">
        <v>227</v>
      </c>
      <c r="G6" s="240" t="s">
        <v>228</v>
      </c>
      <c r="H6" s="248" t="s">
        <v>229</v>
      </c>
      <c r="I6" s="225" t="s">
        <v>216</v>
      </c>
    </row>
    <row r="7" spans="1:9" s="91" customFormat="1" x14ac:dyDescent="0.35">
      <c r="A7" s="377" t="s">
        <v>230</v>
      </c>
      <c r="B7" s="378"/>
      <c r="C7" s="378"/>
      <c r="D7" s="378"/>
      <c r="E7" s="378"/>
      <c r="F7" s="378"/>
      <c r="G7" s="378"/>
      <c r="H7" s="378"/>
      <c r="I7" s="379"/>
    </row>
    <row r="8" spans="1:9" s="91" customFormat="1" ht="25" x14ac:dyDescent="0.25">
      <c r="A8" s="233" t="s">
        <v>217</v>
      </c>
      <c r="B8" s="245" t="str">
        <f>'Annex 6 FINANCIAL BID'!B8</f>
        <v>Стійка регульована (універсальна)</v>
      </c>
      <c r="C8" s="246" t="str">
        <f>'Annex 6 FINANCIAL BID'!C8</f>
        <v>Adjustable (Universal) Stand</v>
      </c>
      <c r="D8" s="92"/>
      <c r="E8" s="92"/>
      <c r="F8" s="120" t="str">
        <f>'Annex 6 FINANCIAL BID'!F8</f>
        <v>штука/pc</v>
      </c>
      <c r="G8" s="120">
        <f>'Annex 6 FINANCIAL BID'!G8</f>
        <v>3</v>
      </c>
      <c r="H8" s="92"/>
      <c r="I8" s="92"/>
    </row>
    <row r="9" spans="1:9" s="91" customFormat="1" x14ac:dyDescent="0.25">
      <c r="A9" s="233" t="s">
        <v>218</v>
      </c>
      <c r="B9" s="245" t="str">
        <f>'Annex 6 FINANCIAL BID'!B9</f>
        <v>Стійка для присідань</v>
      </c>
      <c r="C9" s="246" t="str">
        <f>'Annex 6 FINANCIAL BID'!C9</f>
        <v>Squat Stand</v>
      </c>
      <c r="D9" s="92"/>
      <c r="E9" s="92"/>
      <c r="F9" s="120" t="str">
        <f>'Annex 6 FINANCIAL BID'!F9</f>
        <v>комплект/set</v>
      </c>
      <c r="G9" s="120">
        <f>'Annex 6 FINANCIAL BID'!G9</f>
        <v>3</v>
      </c>
      <c r="H9" s="92"/>
      <c r="I9" s="92"/>
    </row>
    <row r="10" spans="1:9" s="91" customFormat="1" x14ac:dyDescent="0.25">
      <c r="A10" s="233" t="s">
        <v>263</v>
      </c>
      <c r="B10" s="245" t="str">
        <f>'Annex 6 FINANCIAL BID'!B10</f>
        <v>Лава горизонтальна</v>
      </c>
      <c r="C10" s="246" t="str">
        <f>'Annex 6 FINANCIAL BID'!C10</f>
        <v>Horizontal bench</v>
      </c>
      <c r="D10" s="92"/>
      <c r="E10" s="92"/>
      <c r="F10" s="120" t="str">
        <f>'Annex 6 FINANCIAL BID'!F10</f>
        <v>штука/pc</v>
      </c>
      <c r="G10" s="120">
        <f>'Annex 6 FINANCIAL BID'!G10</f>
        <v>3</v>
      </c>
      <c r="H10" s="92"/>
      <c r="I10" s="92"/>
    </row>
    <row r="11" spans="1:9" s="91" customFormat="1" x14ac:dyDescent="0.25">
      <c r="A11" s="233" t="s">
        <v>264</v>
      </c>
      <c r="B11" s="245" t="str">
        <f>'Annex 6 FINANCIAL BID'!B11</f>
        <v>Лава регульована</v>
      </c>
      <c r="C11" s="246" t="str">
        <f>'Annex 6 FINANCIAL BID'!C11</f>
        <v>Adjustable bench</v>
      </c>
      <c r="D11" s="92"/>
      <c r="E11" s="92"/>
      <c r="F11" s="120" t="str">
        <f>'Annex 6 FINANCIAL BID'!F11</f>
        <v>штука/pc</v>
      </c>
      <c r="G11" s="120">
        <f>'Annex 6 FINANCIAL BID'!G11</f>
        <v>3</v>
      </c>
      <c r="H11" s="92"/>
      <c r="I11" s="92"/>
    </row>
    <row r="12" spans="1:9" s="91" customFormat="1" x14ac:dyDescent="0.25">
      <c r="A12" s="233" t="s">
        <v>265</v>
      </c>
      <c r="B12" s="245" t="str">
        <f>'Annex 6 FINANCIAL BID'!B12</f>
        <v>Блочна рамка (кросовер)</v>
      </c>
      <c r="C12" s="246" t="str">
        <f>'Annex 6 FINANCIAL BID'!C12</f>
        <v>Block frame (crossover)</v>
      </c>
      <c r="D12" s="92"/>
      <c r="E12" s="92"/>
      <c r="F12" s="120" t="str">
        <f>'Annex 6 FINANCIAL BID'!F12</f>
        <v>штука/pc</v>
      </c>
      <c r="G12" s="120">
        <f>'Annex 6 FINANCIAL BID'!G12</f>
        <v>3</v>
      </c>
      <c r="H12" s="92"/>
      <c r="I12" s="92"/>
    </row>
    <row r="13" spans="1:9" s="91" customFormat="1" ht="25" x14ac:dyDescent="0.25">
      <c r="A13" s="233" t="s">
        <v>266</v>
      </c>
      <c r="B13" s="245" t="str">
        <f>'Annex 6 FINANCIAL BID'!B13</f>
        <v>Стійка з набором гантелей хром-пластик 0,5-10 кг</v>
      </c>
      <c r="C13" s="246" t="str">
        <f>'Annex 6 FINANCIAL BID'!C13</f>
        <v>Chrome-plastic dumbbell rack with set (0.5–10 kg)</v>
      </c>
      <c r="D13" s="92"/>
      <c r="E13" s="92"/>
      <c r="F13" s="120" t="str">
        <f>'Annex 6 FINANCIAL BID'!F13</f>
        <v>комп/set</v>
      </c>
      <c r="G13" s="120">
        <f>'Annex 6 FINANCIAL BID'!G13</f>
        <v>3</v>
      </c>
      <c r="H13" s="92"/>
      <c r="I13" s="92"/>
    </row>
    <row r="14" spans="1:9" s="91" customFormat="1" ht="25" x14ac:dyDescent="0.25">
      <c r="A14" s="233" t="s">
        <v>267</v>
      </c>
      <c r="B14" s="245" t="str">
        <f>'Annex 6 FINANCIAL BID'!B14</f>
        <v>Стійка під гантелі (для набору з 10 пар)</v>
      </c>
      <c r="C14" s="246" t="str">
        <f>'Annex 6 FINANCIAL BID'!C14</f>
        <v>Dumbbell stand (for a set of 10 pairs)</v>
      </c>
      <c r="D14" s="92"/>
      <c r="E14" s="92"/>
      <c r="F14" s="120" t="str">
        <f>'Annex 6 FINANCIAL BID'!F14</f>
        <v>штука/pc</v>
      </c>
      <c r="G14" s="120">
        <f>'Annex 6 FINANCIAL BID'!G14</f>
        <v>3</v>
      </c>
      <c r="H14" s="92"/>
      <c r="I14" s="92"/>
    </row>
    <row r="15" spans="1:9" s="91" customFormat="1" x14ac:dyDescent="0.25">
      <c r="A15" s="233" t="s">
        <v>268</v>
      </c>
      <c r="B15" s="245" t="str">
        <f>'Annex 6 FINANCIAL BID'!B15</f>
        <v>Стійка під диски (Д 52мм)</v>
      </c>
      <c r="C15" s="246" t="str">
        <f>'Annex 6 FINANCIAL BID'!C15</f>
        <v>Disc stand (52 mm diameter)</v>
      </c>
      <c r="D15" s="92"/>
      <c r="E15" s="92"/>
      <c r="F15" s="120" t="str">
        <f>'Annex 6 FINANCIAL BID'!F15</f>
        <v>штука/pc</v>
      </c>
      <c r="G15" s="120">
        <f>'Annex 6 FINANCIAL BID'!G15</f>
        <v>3</v>
      </c>
      <c r="H15" s="92"/>
      <c r="I15" s="92"/>
    </row>
    <row r="16" spans="1:9" s="91" customFormat="1" ht="37.5" x14ac:dyDescent="0.25">
      <c r="A16" s="233" t="s">
        <v>269</v>
      </c>
      <c r="B16" s="245" t="str">
        <f>'Annex 6 FINANCIAL BID'!B16</f>
        <v>Гриф штанги "олімпійський" з різбленням 220см. (навант. 600 кг) із замками</v>
      </c>
      <c r="C16" s="246" t="str">
        <f>'Annex 6 FINANCIAL BID'!C16</f>
        <v>“Olympic” barbell bar with a 220 cm thread (load capacity: 600 kg) and collars</v>
      </c>
      <c r="D16" s="92"/>
      <c r="E16" s="92"/>
      <c r="F16" s="120" t="str">
        <f>'Annex 6 FINANCIAL BID'!F16</f>
        <v>штука/pc</v>
      </c>
      <c r="G16" s="120">
        <f>'Annex 6 FINANCIAL BID'!G16</f>
        <v>3</v>
      </c>
      <c r="H16" s="92"/>
      <c r="I16" s="92"/>
    </row>
    <row r="17" spans="1:9" s="91" customFormat="1" ht="25" x14ac:dyDescent="0.25">
      <c r="A17" s="233" t="s">
        <v>270</v>
      </c>
      <c r="B17" s="245" t="str">
        <f>'Annex 6 FINANCIAL BID'!B17</f>
        <v>Гриф для трицепсу ø50 мм , 86 см</v>
      </c>
      <c r="C17" s="246" t="str">
        <f>'Annex 6 FINANCIAL BID'!C17</f>
        <v>Triceps bar, 50 mm diameter, 86 cm</v>
      </c>
      <c r="D17" s="92"/>
      <c r="E17" s="92"/>
      <c r="F17" s="120" t="str">
        <f>'Annex 6 FINANCIAL BID'!F17</f>
        <v>штука/pc</v>
      </c>
      <c r="G17" s="120">
        <f>'Annex 6 FINANCIAL BID'!G17</f>
        <v>3</v>
      </c>
      <c r="H17" s="92"/>
      <c r="I17" s="92"/>
    </row>
    <row r="18" spans="1:9" s="91" customFormat="1" ht="25" x14ac:dyDescent="0.25">
      <c r="A18" s="233" t="s">
        <v>408</v>
      </c>
      <c r="B18" s="245" t="str">
        <f>'Annex 6 FINANCIAL BID'!B18</f>
        <v>Гриф W-подібний ø50 мм (без замків), 119см</v>
      </c>
      <c r="C18" s="246" t="str">
        <f>'Annex 6 FINANCIAL BID'!C18</f>
        <v>W-shaped bar, 50 mm diameter (without locks), 119 cm</v>
      </c>
      <c r="D18" s="92"/>
      <c r="E18" s="92"/>
      <c r="F18" s="120" t="str">
        <f>'Annex 6 FINANCIAL BID'!F18</f>
        <v>штука/pc</v>
      </c>
      <c r="G18" s="120">
        <f>'Annex 6 FINANCIAL BID'!G18</f>
        <v>3</v>
      </c>
      <c r="H18" s="92"/>
      <c r="I18" s="92"/>
    </row>
    <row r="19" spans="1:9" s="91" customFormat="1" x14ac:dyDescent="0.25">
      <c r="A19" s="233" t="s">
        <v>413</v>
      </c>
      <c r="B19" s="245" t="str">
        <f>'Annex 6 FINANCIAL BID'!B19</f>
        <v xml:space="preserve">Гриф штанги ,160 см </v>
      </c>
      <c r="C19" s="246" t="str">
        <f>'Annex 6 FINANCIAL BID'!C19</f>
        <v>Barbell bar, 160 cm</v>
      </c>
      <c r="D19" s="92"/>
      <c r="E19" s="92"/>
      <c r="F19" s="120" t="str">
        <f>'Annex 6 FINANCIAL BID'!F19</f>
        <v>штука/pc</v>
      </c>
      <c r="G19" s="120">
        <f>'Annex 6 FINANCIAL BID'!G19</f>
        <v>3</v>
      </c>
      <c r="H19" s="92"/>
      <c r="I19" s="92"/>
    </row>
    <row r="20" spans="1:9" s="91" customFormat="1" ht="25" x14ac:dyDescent="0.25">
      <c r="A20" s="233" t="s">
        <v>418</v>
      </c>
      <c r="B20" s="245" t="str">
        <f>'Annex 6 FINANCIAL BID'!B20</f>
        <v xml:space="preserve">Фіксатор (замок) на гиф штанги ø50 мм </v>
      </c>
      <c r="C20" s="246" t="str">
        <f>'Annex 6 FINANCIAL BID'!C20</f>
        <v>Spring barbell collars (ø50 mm)</v>
      </c>
      <c r="D20" s="92"/>
      <c r="E20" s="92"/>
      <c r="F20" s="120" t="str">
        <f>'Annex 6 FINANCIAL BID'!F20</f>
        <v>штука/pc</v>
      </c>
      <c r="G20" s="120">
        <f>'Annex 6 FINANCIAL BID'!G20</f>
        <v>18</v>
      </c>
      <c r="H20" s="92"/>
      <c r="I20" s="92"/>
    </row>
    <row r="21" spans="1:9" s="91" customFormat="1" ht="25" x14ac:dyDescent="0.25">
      <c r="A21" s="233" t="s">
        <v>423</v>
      </c>
      <c r="B21" s="245" t="str">
        <f>'Annex 6 FINANCIAL BID'!B21</f>
        <v xml:space="preserve">Диск обгумований 1,25 кг </v>
      </c>
      <c r="C21" s="246" t="str">
        <f>'Annex 6 FINANCIAL BID'!C21</f>
        <v>Rubber-coated weight plate, 1,25 kg</v>
      </c>
      <c r="D21" s="92"/>
      <c r="E21" s="92"/>
      <c r="F21" s="120" t="str">
        <f>'Annex 6 FINANCIAL BID'!F21</f>
        <v>штука/pc</v>
      </c>
      <c r="G21" s="120">
        <f>'Annex 6 FINANCIAL BID'!G21</f>
        <v>12</v>
      </c>
      <c r="H21" s="92"/>
      <c r="I21" s="92"/>
    </row>
    <row r="22" spans="1:9" s="91" customFormat="1" x14ac:dyDescent="0.25">
      <c r="A22" s="233" t="s">
        <v>428</v>
      </c>
      <c r="B22" s="245" t="str">
        <f>'Annex 6 FINANCIAL BID'!B22</f>
        <v>Диск обгумований 2,5 кг</v>
      </c>
      <c r="C22" s="246" t="str">
        <f>'Annex 6 FINANCIAL BID'!C22</f>
        <v>Rubber-coated weight plate, 2,5 kg</v>
      </c>
      <c r="D22" s="92"/>
      <c r="E22" s="92"/>
      <c r="F22" s="120" t="str">
        <f>'Annex 6 FINANCIAL BID'!F22</f>
        <v>штука/pc</v>
      </c>
      <c r="G22" s="120">
        <f>'Annex 6 FINANCIAL BID'!G22</f>
        <v>12</v>
      </c>
      <c r="H22" s="92"/>
      <c r="I22" s="92"/>
    </row>
    <row r="23" spans="1:9" s="91" customFormat="1" x14ac:dyDescent="0.25">
      <c r="A23" s="233" t="s">
        <v>433</v>
      </c>
      <c r="B23" s="245" t="str">
        <f>'Annex 6 FINANCIAL BID'!B23</f>
        <v>Диск обгумований 5 кг</v>
      </c>
      <c r="C23" s="246" t="str">
        <f>'Annex 6 FINANCIAL BID'!C23</f>
        <v>Rubber-coated weight plate, 5 kg</v>
      </c>
      <c r="D23" s="92"/>
      <c r="E23" s="92"/>
      <c r="F23" s="120" t="str">
        <f>'Annex 6 FINANCIAL BID'!F23</f>
        <v>штука/pc</v>
      </c>
      <c r="G23" s="120">
        <f>'Annex 6 FINANCIAL BID'!G23</f>
        <v>30</v>
      </c>
      <c r="H23" s="92"/>
      <c r="I23" s="92"/>
    </row>
    <row r="24" spans="1:9" s="91" customFormat="1" x14ac:dyDescent="0.25">
      <c r="A24" s="233" t="s">
        <v>438</v>
      </c>
      <c r="B24" s="245" t="str">
        <f>'Annex 6 FINANCIAL BID'!B24</f>
        <v>Диск обгумований 10 кг</v>
      </c>
      <c r="C24" s="246" t="str">
        <f>'Annex 6 FINANCIAL BID'!C24</f>
        <v>Rubber-coated weight plate, 10 kg</v>
      </c>
      <c r="D24" s="92"/>
      <c r="E24" s="92"/>
      <c r="F24" s="120" t="str">
        <f>'Annex 6 FINANCIAL BID'!F24</f>
        <v>штука/pc</v>
      </c>
      <c r="G24" s="120">
        <f>'Annex 6 FINANCIAL BID'!G24</f>
        <v>30</v>
      </c>
      <c r="H24" s="92"/>
      <c r="I24" s="92"/>
    </row>
    <row r="25" spans="1:9" s="91" customFormat="1" x14ac:dyDescent="0.25">
      <c r="A25" s="233" t="s">
        <v>443</v>
      </c>
      <c r="B25" s="245" t="str">
        <f>'Annex 6 FINANCIAL BID'!B25</f>
        <v xml:space="preserve">Диск обгумований 15 кг </v>
      </c>
      <c r="C25" s="246" t="str">
        <f>'Annex 6 FINANCIAL BID'!C25</f>
        <v>Rubber-coated weight plate, 15 kg</v>
      </c>
      <c r="D25" s="92"/>
      <c r="E25" s="92"/>
      <c r="F25" s="120" t="str">
        <f>'Annex 6 FINANCIAL BID'!F25</f>
        <v>штука/pc</v>
      </c>
      <c r="G25" s="120">
        <f>'Annex 6 FINANCIAL BID'!G25</f>
        <v>30</v>
      </c>
      <c r="H25" s="92"/>
      <c r="I25" s="92"/>
    </row>
    <row r="26" spans="1:9" s="91" customFormat="1" x14ac:dyDescent="0.25">
      <c r="A26" s="233" t="s">
        <v>448</v>
      </c>
      <c r="B26" s="245" t="str">
        <f>'Annex 6 FINANCIAL BID'!B26</f>
        <v>Диск обгумований 20 кг</v>
      </c>
      <c r="C26" s="246" t="str">
        <f>'Annex 6 FINANCIAL BID'!C26</f>
        <v>Rubber-coated weight plate, 20 kg</v>
      </c>
      <c r="D26" s="92"/>
      <c r="E26" s="92"/>
      <c r="F26" s="120" t="str">
        <f>'Annex 6 FINANCIAL BID'!F26</f>
        <v>штука/pc</v>
      </c>
      <c r="G26" s="120">
        <f>'Annex 6 FINANCIAL BID'!G26</f>
        <v>30</v>
      </c>
      <c r="H26" s="92"/>
      <c r="I26" s="92"/>
    </row>
    <row r="27" spans="1:9" s="91" customFormat="1" x14ac:dyDescent="0.25">
      <c r="A27" s="233" t="s">
        <v>453</v>
      </c>
      <c r="B27" s="245" t="str">
        <f>'Annex 6 FINANCIAL BID'!B27</f>
        <v xml:space="preserve">Диск обгумований 25 кг </v>
      </c>
      <c r="C27" s="246" t="str">
        <f>'Annex 6 FINANCIAL BID'!C27</f>
        <v>Rubber-coated weight plate, 25 kg</v>
      </c>
      <c r="D27" s="92"/>
      <c r="E27" s="92"/>
      <c r="F27" s="120" t="str">
        <f>'Annex 6 FINANCIAL BID'!F27</f>
        <v>штука/pc</v>
      </c>
      <c r="G27" s="120">
        <f>'Annex 6 FINANCIAL BID'!G27</f>
        <v>30</v>
      </c>
      <c r="H27" s="92"/>
      <c r="I27" s="92"/>
    </row>
    <row r="28" spans="1:9" s="91" customFormat="1" x14ac:dyDescent="0.25">
      <c r="A28" s="233" t="s">
        <v>458</v>
      </c>
      <c r="B28" s="245" t="str">
        <f>'Annex 6 FINANCIAL BID'!B28</f>
        <v>Гантель професійна 10 кг</v>
      </c>
      <c r="C28" s="246" t="str">
        <f>'Annex 6 FINANCIAL BID'!C28</f>
        <v>Professional dumbbell, 10 kg</v>
      </c>
      <c r="D28" s="92"/>
      <c r="E28" s="92"/>
      <c r="F28" s="120" t="str">
        <f>'Annex 6 FINANCIAL BID'!F28</f>
        <v>штука/pc</v>
      </c>
      <c r="G28" s="120">
        <f>'Annex 6 FINANCIAL BID'!G28</f>
        <v>6</v>
      </c>
      <c r="H28" s="92"/>
      <c r="I28" s="92"/>
    </row>
    <row r="29" spans="1:9" s="91" customFormat="1" x14ac:dyDescent="0.25">
      <c r="A29" s="233" t="s">
        <v>463</v>
      </c>
      <c r="B29" s="245" t="str">
        <f>'Annex 6 FINANCIAL BID'!B29</f>
        <v>Гантель професійна 12 кг</v>
      </c>
      <c r="C29" s="246" t="str">
        <f>'Annex 6 FINANCIAL BID'!C29</f>
        <v>Professional dumbbell, 12 kg</v>
      </c>
      <c r="D29" s="92"/>
      <c r="E29" s="92"/>
      <c r="F29" s="120" t="str">
        <f>'Annex 6 FINANCIAL BID'!F29</f>
        <v>штука/pc</v>
      </c>
      <c r="G29" s="120">
        <f>'Annex 6 FINANCIAL BID'!G29</f>
        <v>6</v>
      </c>
      <c r="H29" s="92"/>
      <c r="I29" s="92"/>
    </row>
    <row r="30" spans="1:9" s="91" customFormat="1" x14ac:dyDescent="0.25">
      <c r="A30" s="233" t="s">
        <v>468</v>
      </c>
      <c r="B30" s="245" t="str">
        <f>'Annex 6 FINANCIAL BID'!B30</f>
        <v>Гантель професійна 14 кг</v>
      </c>
      <c r="C30" s="246" t="str">
        <f>'Annex 6 FINANCIAL BID'!C30</f>
        <v>Professional dumbbell, 14 kg</v>
      </c>
      <c r="D30" s="92"/>
      <c r="E30" s="92"/>
      <c r="F30" s="120" t="str">
        <f>'Annex 6 FINANCIAL BID'!F30</f>
        <v>штука/pc</v>
      </c>
      <c r="G30" s="120">
        <f>'Annex 6 FINANCIAL BID'!G30</f>
        <v>6</v>
      </c>
      <c r="H30" s="92"/>
      <c r="I30" s="92"/>
    </row>
    <row r="31" spans="1:9" s="91" customFormat="1" x14ac:dyDescent="0.25">
      <c r="A31" s="233" t="s">
        <v>473</v>
      </c>
      <c r="B31" s="245" t="str">
        <f>'Annex 6 FINANCIAL BID'!B31</f>
        <v>Гантель професійна 16 кг</v>
      </c>
      <c r="C31" s="246" t="str">
        <f>'Annex 6 FINANCIAL BID'!C31</f>
        <v>Professional dumbbell, 16 kg</v>
      </c>
      <c r="D31" s="92"/>
      <c r="E31" s="92"/>
      <c r="F31" s="120" t="str">
        <f>'Annex 6 FINANCIAL BID'!F31</f>
        <v>штука/pc</v>
      </c>
      <c r="G31" s="120">
        <f>'Annex 6 FINANCIAL BID'!G31</f>
        <v>6</v>
      </c>
      <c r="H31" s="92"/>
      <c r="I31" s="92"/>
    </row>
    <row r="32" spans="1:9" s="91" customFormat="1" x14ac:dyDescent="0.25">
      <c r="A32" s="233" t="s">
        <v>478</v>
      </c>
      <c r="B32" s="245" t="str">
        <f>'Annex 6 FINANCIAL BID'!B32</f>
        <v>Гантель професійна 18 кг</v>
      </c>
      <c r="C32" s="246" t="str">
        <f>'Annex 6 FINANCIAL BID'!C32</f>
        <v>Professional dumbbell, 18 kg</v>
      </c>
      <c r="D32" s="92"/>
      <c r="E32" s="92"/>
      <c r="F32" s="120" t="str">
        <f>'Annex 6 FINANCIAL BID'!F32</f>
        <v>штука/pc</v>
      </c>
      <c r="G32" s="120">
        <f>'Annex 6 FINANCIAL BID'!G32</f>
        <v>6</v>
      </c>
      <c r="H32" s="92"/>
      <c r="I32" s="92"/>
    </row>
    <row r="33" spans="1:9" s="91" customFormat="1" x14ac:dyDescent="0.25">
      <c r="A33" s="233" t="s">
        <v>483</v>
      </c>
      <c r="B33" s="245" t="str">
        <f>'Annex 6 FINANCIAL BID'!B33</f>
        <v>Гантель професійна 20 кг</v>
      </c>
      <c r="C33" s="246" t="str">
        <f>'Annex 6 FINANCIAL BID'!C33</f>
        <v>Professional dumbbell, 20 kg</v>
      </c>
      <c r="D33" s="92"/>
      <c r="E33" s="92"/>
      <c r="F33" s="120" t="str">
        <f>'Annex 6 FINANCIAL BID'!F33</f>
        <v>штука/pc</v>
      </c>
      <c r="G33" s="120">
        <f>'Annex 6 FINANCIAL BID'!G33</f>
        <v>6</v>
      </c>
      <c r="H33" s="92"/>
      <c r="I33" s="92"/>
    </row>
    <row r="34" spans="1:9" s="91" customFormat="1" x14ac:dyDescent="0.25">
      <c r="A34" s="233" t="s">
        <v>488</v>
      </c>
      <c r="B34" s="245" t="str">
        <f>'Annex 6 FINANCIAL BID'!B34</f>
        <v>Гантель професійна 22 кг</v>
      </c>
      <c r="C34" s="246" t="str">
        <f>'Annex 6 FINANCIAL BID'!C34</f>
        <v>Professional dumbbell, 22 kg</v>
      </c>
      <c r="D34" s="92"/>
      <c r="E34" s="92"/>
      <c r="F34" s="120" t="str">
        <f>'Annex 6 FINANCIAL BID'!F34</f>
        <v>штука/pc</v>
      </c>
      <c r="G34" s="120">
        <f>'Annex 6 FINANCIAL BID'!G34</f>
        <v>6</v>
      </c>
      <c r="H34" s="92"/>
      <c r="I34" s="92"/>
    </row>
    <row r="35" spans="1:9" s="91" customFormat="1" x14ac:dyDescent="0.25">
      <c r="A35" s="233" t="s">
        <v>493</v>
      </c>
      <c r="B35" s="245" t="str">
        <f>'Annex 6 FINANCIAL BID'!B35</f>
        <v>Гантель професійна 24 кг</v>
      </c>
      <c r="C35" s="246" t="str">
        <f>'Annex 6 FINANCIAL BID'!C35</f>
        <v>Professional dumbbell, 24 kg</v>
      </c>
      <c r="D35" s="92"/>
      <c r="E35" s="92"/>
      <c r="F35" s="120" t="str">
        <f>'Annex 6 FINANCIAL BID'!F35</f>
        <v>штука/pc</v>
      </c>
      <c r="G35" s="120">
        <f>'Annex 6 FINANCIAL BID'!G35</f>
        <v>6</v>
      </c>
      <c r="H35" s="92"/>
      <c r="I35" s="92"/>
    </row>
    <row r="36" spans="1:9" s="91" customFormat="1" x14ac:dyDescent="0.25">
      <c r="A36" s="233" t="s">
        <v>498</v>
      </c>
      <c r="B36" s="245" t="str">
        <f>'Annex 6 FINANCIAL BID'!B36</f>
        <v>Гантель професійна 26 кг</v>
      </c>
      <c r="C36" s="246" t="str">
        <f>'Annex 6 FINANCIAL BID'!C36</f>
        <v>Professional dumbbell, 26 kg</v>
      </c>
      <c r="D36" s="92"/>
      <c r="E36" s="92"/>
      <c r="F36" s="120" t="str">
        <f>'Annex 6 FINANCIAL BID'!F36</f>
        <v>штука/pc</v>
      </c>
      <c r="G36" s="120">
        <f>'Annex 6 FINANCIAL BID'!G36</f>
        <v>6</v>
      </c>
      <c r="H36" s="92"/>
      <c r="I36" s="92"/>
    </row>
    <row r="37" spans="1:9" s="91" customFormat="1" x14ac:dyDescent="0.25">
      <c r="A37" s="233" t="s">
        <v>503</v>
      </c>
      <c r="B37" s="245" t="str">
        <f>'Annex 6 FINANCIAL BID'!B37</f>
        <v>Гантель професійна 28 кг</v>
      </c>
      <c r="C37" s="246" t="str">
        <f>'Annex 6 FINANCIAL BID'!C37</f>
        <v>Professional dumbbell, 28 kg</v>
      </c>
      <c r="D37" s="92"/>
      <c r="E37" s="92"/>
      <c r="F37" s="120" t="str">
        <f>'Annex 6 FINANCIAL BID'!F37</f>
        <v>штука/pc</v>
      </c>
      <c r="G37" s="120">
        <f>'Annex 6 FINANCIAL BID'!G37</f>
        <v>6</v>
      </c>
      <c r="H37" s="92"/>
      <c r="I37" s="92"/>
    </row>
    <row r="38" spans="1:9" s="91" customFormat="1" ht="25" x14ac:dyDescent="0.25">
      <c r="A38" s="233" t="s">
        <v>508</v>
      </c>
      <c r="B38" s="245" t="str">
        <f>'Annex 6 FINANCIAL BID'!B38</f>
        <v>Ручка для тяги (дельта+біцепс) закрита, що обертається</v>
      </c>
      <c r="C38" s="246" t="str">
        <f>'Annex 6 FINANCIAL BID'!C38</f>
        <v>Closed rotating delta/biceps row handle</v>
      </c>
      <c r="D38" s="92"/>
      <c r="E38" s="92"/>
      <c r="F38" s="120" t="str">
        <f>'Annex 6 FINANCIAL BID'!F38</f>
        <v>штука/pc</v>
      </c>
      <c r="G38" s="120">
        <f>'Annex 6 FINANCIAL BID'!G38</f>
        <v>6</v>
      </c>
      <c r="H38" s="92"/>
      <c r="I38" s="92"/>
    </row>
    <row r="39" spans="1:9" s="91" customFormat="1" x14ac:dyDescent="0.25">
      <c r="A39" s="233" t="s">
        <v>513</v>
      </c>
      <c r="B39" s="245" t="str">
        <f>'Annex 6 FINANCIAL BID'!B39</f>
        <v>Ручка канатна</v>
      </c>
      <c r="C39" s="246" t="str">
        <f>'Annex 6 FINANCIAL BID'!C39</f>
        <v>Rope handle</v>
      </c>
      <c r="D39" s="92"/>
      <c r="E39" s="92"/>
      <c r="F39" s="120" t="str">
        <f>'Annex 6 FINANCIAL BID'!F39</f>
        <v>штука/pc</v>
      </c>
      <c r="G39" s="120">
        <f>'Annex 6 FINANCIAL BID'!G39</f>
        <v>3</v>
      </c>
      <c r="H39" s="92"/>
      <c r="I39" s="92"/>
    </row>
    <row r="40" spans="1:9" s="91" customFormat="1" ht="25" x14ac:dyDescent="0.25">
      <c r="A40" s="233" t="s">
        <v>518</v>
      </c>
      <c r="B40" s="245" t="str">
        <f>'Annex 6 FINANCIAL BID'!B40</f>
        <v>Ручка для тяги W-подібна, обертова</v>
      </c>
      <c r="C40" s="246" t="str">
        <f>'Annex 6 FINANCIAL BID'!C40</f>
        <v>W-shaped rotating row handle</v>
      </c>
      <c r="D40" s="92"/>
      <c r="E40" s="92"/>
      <c r="F40" s="120" t="str">
        <f>'Annex 6 FINANCIAL BID'!F40</f>
        <v>штука/pc</v>
      </c>
      <c r="G40" s="120">
        <f>'Annex 6 FINANCIAL BID'!G40</f>
        <v>3</v>
      </c>
      <c r="H40" s="92"/>
      <c r="I40" s="92"/>
    </row>
    <row r="41" spans="1:9" s="91" customFormat="1" x14ac:dyDescent="0.25">
      <c r="A41" s="233" t="s">
        <v>523</v>
      </c>
      <c r="B41" s="245" t="str">
        <f>'Annex 6 FINANCIAL BID'!B41</f>
        <v>Ручка для тяги пряма, обертова</v>
      </c>
      <c r="C41" s="246" t="str">
        <f>'Annex 6 FINANCIAL BID'!C41</f>
        <v>Straight rotating row handle</v>
      </c>
      <c r="D41" s="92"/>
      <c r="E41" s="92"/>
      <c r="F41" s="120" t="str">
        <f>'Annex 6 FINANCIAL BID'!F41</f>
        <v>штука/pc</v>
      </c>
      <c r="G41" s="120">
        <f>'Annex 6 FINANCIAL BID'!G41</f>
        <v>3</v>
      </c>
      <c r="H41" s="92"/>
      <c r="I41" s="92"/>
    </row>
    <row r="42" spans="1:9" s="91" customFormat="1" ht="37.5" x14ac:dyDescent="0.25">
      <c r="A42" s="233" t="s">
        <v>528</v>
      </c>
      <c r="B42" s="245" t="str">
        <f>'Annex 6 FINANCIAL BID'!B42</f>
        <v>Ручка для тяги знизу, багатофункціональна,
обертова</v>
      </c>
      <c r="C42" s="246" t="str">
        <f>'Annex 6 FINANCIAL BID'!C42</f>
        <v>Multi-functional rotating low row handle</v>
      </c>
      <c r="D42" s="92"/>
      <c r="E42" s="92"/>
      <c r="F42" s="120" t="str">
        <f>'Annex 6 FINANCIAL BID'!F42</f>
        <v>штука/pc</v>
      </c>
      <c r="G42" s="120">
        <f>'Annex 6 FINANCIAL BID'!G42</f>
        <v>3</v>
      </c>
      <c r="H42" s="92"/>
      <c r="I42" s="92"/>
    </row>
    <row r="43" spans="1:9" s="91" customFormat="1" x14ac:dyDescent="0.25">
      <c r="A43" s="233" t="s">
        <v>531</v>
      </c>
      <c r="B43" s="245" t="str">
        <f>'Annex 6 FINANCIAL BID'!B43</f>
        <v>Гребний тренажер</v>
      </c>
      <c r="C43" s="246" t="str">
        <f>'Annex 6 FINANCIAL BID'!C43</f>
        <v>Rowing machine</v>
      </c>
      <c r="D43" s="92"/>
      <c r="E43" s="92"/>
      <c r="F43" s="120" t="str">
        <f>'Annex 6 FINANCIAL BID'!F43</f>
        <v>штука/pc</v>
      </c>
      <c r="G43" s="120">
        <f>'Annex 6 FINANCIAL BID'!G43</f>
        <v>3</v>
      </c>
      <c r="H43" s="92"/>
      <c r="I43" s="92"/>
    </row>
    <row r="44" spans="1:9" s="91" customFormat="1" ht="25" x14ac:dyDescent="0.25">
      <c r="A44" s="233" t="s">
        <v>536</v>
      </c>
      <c r="B44" s="245" t="str">
        <f>'Annex 6 FINANCIAL BID'!B44</f>
        <v>Плитка гумова 500×500х20 мм,  графіт</v>
      </c>
      <c r="C44" s="246" t="str">
        <f>'Annex 6 FINANCIAL BID'!C44</f>
        <v>Rubber flooring tile 500×500×20 mm, graphite color</v>
      </c>
      <c r="D44" s="92"/>
      <c r="E44" s="92"/>
      <c r="F44" s="120" t="str">
        <f>'Annex 6 FINANCIAL BID'!F44</f>
        <v>м2/m2</v>
      </c>
      <c r="G44" s="120">
        <f>'Annex 6 FINANCIAL BID'!G44</f>
        <v>43</v>
      </c>
      <c r="H44" s="92"/>
      <c r="I44" s="92"/>
    </row>
    <row r="45" spans="1:9" s="91" customFormat="1" x14ac:dyDescent="0.35">
      <c r="A45" s="124"/>
      <c r="B45" s="121"/>
      <c r="C45" s="6"/>
      <c r="D45" s="123"/>
      <c r="E45" s="123"/>
      <c r="F45" s="122"/>
      <c r="G45" s="122"/>
      <c r="H45" s="122"/>
      <c r="I45" s="122"/>
    </row>
    <row r="46" spans="1:9" x14ac:dyDescent="0.35">
      <c r="A46" s="348" t="s">
        <v>231</v>
      </c>
      <c r="B46" s="348"/>
      <c r="C46" s="349"/>
      <c r="D46" s="249">
        <f>'Invitation NEW'!B59</f>
        <v>46172</v>
      </c>
      <c r="E46" s="88"/>
      <c r="F46" s="88"/>
      <c r="G46" s="88"/>
      <c r="H46" s="88"/>
      <c r="I46" s="86"/>
    </row>
    <row r="47" spans="1:9" x14ac:dyDescent="0.35">
      <c r="A47" s="98"/>
      <c r="B47" s="98"/>
      <c r="C47" s="99"/>
      <c r="D47" s="100"/>
      <c r="E47" s="88"/>
      <c r="F47" s="88"/>
      <c r="G47" s="88"/>
      <c r="H47" s="88"/>
      <c r="I47" s="86"/>
    </row>
    <row r="48" spans="1:9" ht="15.75" customHeight="1" thickBot="1" x14ac:dyDescent="0.4">
      <c r="A48" s="412"/>
      <c r="B48" s="412"/>
      <c r="C48" s="412"/>
      <c r="D48" s="412"/>
      <c r="E48" s="412"/>
      <c r="F48" s="412"/>
      <c r="G48" s="412"/>
      <c r="H48" s="412"/>
      <c r="I48" s="412"/>
    </row>
    <row r="49" spans="1:20" ht="24.75" customHeight="1" thickBot="1" x14ac:dyDescent="0.4">
      <c r="A49" s="350" t="s">
        <v>232</v>
      </c>
      <c r="B49" s="351"/>
      <c r="C49" s="250">
        <v>50</v>
      </c>
      <c r="D49" s="418" t="s">
        <v>233</v>
      </c>
      <c r="E49" s="419"/>
      <c r="F49" s="419"/>
      <c r="G49" s="419"/>
      <c r="H49" s="419"/>
      <c r="I49" s="420"/>
      <c r="J49" s="416"/>
      <c r="K49" s="417"/>
      <c r="L49" s="125"/>
      <c r="T49" s="3"/>
    </row>
    <row r="50" spans="1:20" ht="85.5" customHeight="1" thickBot="1" x14ac:dyDescent="0.4">
      <c r="A50" s="421" t="s">
        <v>234</v>
      </c>
      <c r="B50" s="422"/>
      <c r="C50" s="126"/>
      <c r="D50" s="423" t="s">
        <v>235</v>
      </c>
      <c r="E50" s="424"/>
      <c r="F50" s="424"/>
      <c r="G50" s="424"/>
      <c r="H50" s="424"/>
      <c r="I50" s="425"/>
      <c r="J50" s="416"/>
      <c r="K50" s="417"/>
      <c r="L50" s="125"/>
      <c r="M50" s="5"/>
      <c r="N50" s="5"/>
      <c r="O50" s="5"/>
      <c r="P50" s="5"/>
      <c r="Q50" s="5"/>
      <c r="R50" s="5"/>
      <c r="S50" s="5"/>
      <c r="T50" s="3"/>
    </row>
    <row r="51" spans="1:20" ht="28.4" customHeight="1" thickBot="1" x14ac:dyDescent="0.4">
      <c r="A51" s="426" t="s">
        <v>236</v>
      </c>
      <c r="B51" s="427"/>
      <c r="C51" s="427"/>
      <c r="D51" s="427"/>
      <c r="E51" s="427"/>
      <c r="F51" s="427"/>
      <c r="G51" s="427"/>
      <c r="H51" s="427"/>
      <c r="I51" s="428"/>
      <c r="J51" s="416"/>
      <c r="K51" s="417"/>
    </row>
    <row r="52" spans="1:20" ht="28.4" customHeight="1" thickBot="1" x14ac:dyDescent="0.4">
      <c r="A52" s="413" t="s">
        <v>237</v>
      </c>
      <c r="B52" s="414"/>
      <c r="C52" s="414"/>
      <c r="D52" s="251">
        <v>46599</v>
      </c>
      <c r="E52" s="413"/>
      <c r="F52" s="414"/>
      <c r="G52" s="414"/>
      <c r="H52" s="414"/>
      <c r="I52" s="415"/>
      <c r="J52" s="416"/>
      <c r="K52" s="417"/>
    </row>
    <row r="53" spans="1:20" ht="15" customHeight="1" thickBot="1" x14ac:dyDescent="0.4">
      <c r="A53" s="391"/>
      <c r="B53" s="391"/>
      <c r="C53" s="391"/>
      <c r="D53" s="391"/>
      <c r="E53" s="391"/>
      <c r="F53" s="391"/>
      <c r="G53" s="391"/>
      <c r="H53" s="391"/>
      <c r="I53" s="391"/>
    </row>
    <row r="54" spans="1:20" ht="15.75" customHeight="1" x14ac:dyDescent="0.35">
      <c r="A54" s="392" t="s">
        <v>238</v>
      </c>
      <c r="B54" s="393"/>
      <c r="C54" s="393"/>
      <c r="D54" s="393"/>
      <c r="E54" s="393"/>
      <c r="F54" s="393"/>
      <c r="G54" s="393"/>
      <c r="H54" s="393"/>
      <c r="I54" s="394"/>
      <c r="J54" s="395" t="s">
        <v>239</v>
      </c>
      <c r="K54" s="395"/>
      <c r="L54" s="109"/>
      <c r="M54" s="109"/>
      <c r="N54" s="109"/>
      <c r="O54" s="109"/>
      <c r="P54" s="109"/>
      <c r="Q54" s="109"/>
      <c r="R54" s="109"/>
      <c r="S54" s="110"/>
    </row>
    <row r="55" spans="1:20" ht="14.15" customHeight="1" x14ac:dyDescent="0.35">
      <c r="A55" s="252">
        <v>1</v>
      </c>
      <c r="B55" s="396" t="s">
        <v>240</v>
      </c>
      <c r="C55" s="397"/>
      <c r="D55" s="398"/>
      <c r="E55" s="360" t="s">
        <v>241</v>
      </c>
      <c r="F55" s="360"/>
      <c r="G55" s="360"/>
      <c r="H55" s="360"/>
      <c r="I55" s="360"/>
      <c r="J55" s="395"/>
      <c r="K55" s="395"/>
      <c r="L55" s="109"/>
      <c r="M55" s="109"/>
      <c r="N55" s="109"/>
      <c r="O55" s="109"/>
      <c r="P55" s="109"/>
      <c r="Q55" s="109"/>
      <c r="R55" s="109"/>
      <c r="S55" s="110"/>
    </row>
    <row r="56" spans="1:20" ht="24.65" customHeight="1" x14ac:dyDescent="0.35">
      <c r="A56" s="253">
        <v>2</v>
      </c>
      <c r="B56" s="399" t="s">
        <v>242</v>
      </c>
      <c r="C56" s="400"/>
      <c r="D56" s="401"/>
      <c r="E56" s="360" t="s">
        <v>243</v>
      </c>
      <c r="F56" s="360"/>
      <c r="G56" s="360"/>
      <c r="H56" s="360"/>
      <c r="I56" s="360"/>
      <c r="J56" s="109"/>
      <c r="K56" s="109"/>
      <c r="L56" s="109"/>
      <c r="M56" s="109"/>
      <c r="N56" s="109"/>
      <c r="O56" s="109"/>
      <c r="P56" s="109"/>
      <c r="Q56" s="109"/>
      <c r="R56" s="109"/>
      <c r="S56" s="110"/>
    </row>
    <row r="57" spans="1:20" ht="15" thickBot="1" x14ac:dyDescent="0.4">
      <c r="A57" s="128">
        <v>3</v>
      </c>
      <c r="B57" s="402" t="s">
        <v>244</v>
      </c>
      <c r="C57" s="403"/>
      <c r="D57" s="404"/>
      <c r="E57" s="405" t="s">
        <v>245</v>
      </c>
      <c r="F57" s="338"/>
      <c r="G57" s="338"/>
      <c r="H57" s="338"/>
      <c r="I57" s="339"/>
      <c r="J57" s="109"/>
      <c r="K57" s="109"/>
      <c r="L57" s="109"/>
      <c r="M57" s="109"/>
      <c r="N57" s="109"/>
      <c r="O57" s="109"/>
      <c r="P57" s="109"/>
      <c r="Q57" s="109"/>
      <c r="R57" s="109"/>
      <c r="S57" s="110"/>
    </row>
    <row r="58" spans="1:20" x14ac:dyDescent="0.35">
      <c r="A58" s="406">
        <v>4</v>
      </c>
      <c r="B58" s="408" t="s">
        <v>246</v>
      </c>
      <c r="C58" s="409"/>
      <c r="D58" s="409"/>
      <c r="E58" s="410" t="s">
        <v>247</v>
      </c>
      <c r="F58" s="410"/>
      <c r="G58" s="410"/>
      <c r="H58" s="410"/>
      <c r="I58" s="411"/>
      <c r="J58" s="395" t="s">
        <v>248</v>
      </c>
      <c r="K58" s="395"/>
      <c r="L58" s="109"/>
      <c r="M58" s="109"/>
      <c r="N58" s="109"/>
      <c r="O58" s="109"/>
      <c r="P58" s="109"/>
      <c r="Q58" s="109"/>
      <c r="R58" s="109"/>
      <c r="S58" s="110"/>
    </row>
    <row r="59" spans="1:20" ht="54" customHeight="1" thickBot="1" x14ac:dyDescent="0.4">
      <c r="A59" s="407"/>
      <c r="B59" s="386" t="s">
        <v>546</v>
      </c>
      <c r="C59" s="387"/>
      <c r="D59" s="387"/>
      <c r="E59" s="388" t="s">
        <v>547</v>
      </c>
      <c r="F59" s="389"/>
      <c r="G59" s="389"/>
      <c r="H59" s="389"/>
      <c r="I59" s="390"/>
      <c r="J59" s="127"/>
      <c r="K59" s="127"/>
      <c r="L59" s="109"/>
      <c r="M59" s="109"/>
      <c r="N59" s="109"/>
      <c r="O59" s="109"/>
      <c r="P59" s="109"/>
      <c r="Q59" s="109"/>
      <c r="R59" s="109"/>
      <c r="S59" s="110"/>
    </row>
    <row r="60" spans="1:20" ht="17.149999999999999" customHeight="1" thickBot="1" x14ac:dyDescent="0.4">
      <c r="A60" s="382"/>
      <c r="B60" s="382"/>
      <c r="C60" s="382"/>
      <c r="D60" s="382"/>
      <c r="E60" s="383"/>
      <c r="F60" s="383"/>
      <c r="G60" s="383"/>
      <c r="H60" s="383"/>
      <c r="I60" s="383"/>
      <c r="J60" s="109"/>
      <c r="K60" s="109"/>
      <c r="L60" s="109"/>
      <c r="M60" s="109"/>
      <c r="N60" s="109"/>
      <c r="O60" s="109"/>
      <c r="P60" s="109"/>
      <c r="Q60" s="109"/>
      <c r="R60" s="109"/>
      <c r="S60" s="110"/>
    </row>
    <row r="61" spans="1:20" ht="82.4" customHeight="1" thickBot="1" x14ac:dyDescent="0.4">
      <c r="A61" s="314" t="s">
        <v>249</v>
      </c>
      <c r="B61" s="315"/>
      <c r="C61" s="315"/>
      <c r="D61" s="315"/>
      <c r="E61" s="316" t="s">
        <v>250</v>
      </c>
      <c r="F61" s="316"/>
      <c r="G61" s="316"/>
      <c r="H61" s="317"/>
      <c r="I61" s="318"/>
    </row>
    <row r="62" spans="1:20" ht="15" customHeight="1" x14ac:dyDescent="0.35">
      <c r="A62" s="129"/>
      <c r="B62" s="130"/>
      <c r="C62" s="130"/>
      <c r="D62" s="130"/>
      <c r="E62" s="131"/>
      <c r="F62" s="131"/>
      <c r="G62" s="131"/>
      <c r="H62" s="131"/>
      <c r="I62" s="132"/>
    </row>
    <row r="63" spans="1:20" x14ac:dyDescent="0.35">
      <c r="A63" s="384" t="s">
        <v>251</v>
      </c>
      <c r="B63" s="384"/>
      <c r="C63" s="385"/>
      <c r="D63" s="385"/>
      <c r="E63" s="133" t="s">
        <v>252</v>
      </c>
      <c r="F63" s="385"/>
      <c r="G63" s="385"/>
      <c r="H63" s="385"/>
      <c r="I63" s="385"/>
    </row>
    <row r="64" spans="1:20" x14ac:dyDescent="0.35">
      <c r="A64" s="384" t="s">
        <v>253</v>
      </c>
      <c r="B64" s="384"/>
      <c r="C64" s="385"/>
      <c r="D64" s="385"/>
      <c r="E64" s="133" t="s">
        <v>254</v>
      </c>
      <c r="F64" s="385"/>
      <c r="G64" s="385"/>
      <c r="H64" s="385"/>
      <c r="I64" s="385"/>
    </row>
    <row r="65" spans="1:9" x14ac:dyDescent="0.35">
      <c r="A65" s="380" t="s">
        <v>255</v>
      </c>
      <c r="B65" s="380"/>
      <c r="C65" s="134"/>
      <c r="D65" s="134"/>
      <c r="E65" s="135"/>
      <c r="F65" s="135"/>
      <c r="G65" s="135"/>
      <c r="H65" s="135"/>
      <c r="I65" s="136"/>
    </row>
    <row r="66" spans="1:9" ht="34.4" customHeight="1" x14ac:dyDescent="0.35">
      <c r="A66" s="381" t="s">
        <v>256</v>
      </c>
      <c r="B66" s="381"/>
      <c r="C66" s="381"/>
      <c r="D66" s="381"/>
      <c r="E66" s="381"/>
      <c r="F66" s="381"/>
      <c r="G66" s="381"/>
      <c r="H66" s="381"/>
      <c r="I66" s="381"/>
    </row>
  </sheetData>
  <mergeCells count="41">
    <mergeCell ref="A7:I7"/>
    <mergeCell ref="B2:C2"/>
    <mergeCell ref="E2:I2"/>
    <mergeCell ref="B3:C3"/>
    <mergeCell ref="A4:I4"/>
    <mergeCell ref="A5:I5"/>
    <mergeCell ref="A46:C46"/>
    <mergeCell ref="A48:I48"/>
    <mergeCell ref="A52:C52"/>
    <mergeCell ref="E52:I52"/>
    <mergeCell ref="J58:K58"/>
    <mergeCell ref="J49:K52"/>
    <mergeCell ref="A49:B49"/>
    <mergeCell ref="D49:I49"/>
    <mergeCell ref="A50:B50"/>
    <mergeCell ref="D50:I50"/>
    <mergeCell ref="A51:I51"/>
    <mergeCell ref="B59:D59"/>
    <mergeCell ref="E59:I59"/>
    <mergeCell ref="A53:I53"/>
    <mergeCell ref="A54:I54"/>
    <mergeCell ref="J54:K55"/>
    <mergeCell ref="B55:D55"/>
    <mergeCell ref="E55:I55"/>
    <mergeCell ref="B56:D56"/>
    <mergeCell ref="E56:I56"/>
    <mergeCell ref="B57:D57"/>
    <mergeCell ref="E57:I57"/>
    <mergeCell ref="A58:A59"/>
    <mergeCell ref="B58:D58"/>
    <mergeCell ref="E58:I58"/>
    <mergeCell ref="A65:B65"/>
    <mergeCell ref="A66:I66"/>
    <mergeCell ref="A60:D60"/>
    <mergeCell ref="E60:I60"/>
    <mergeCell ref="A61:D61"/>
    <mergeCell ref="E61:I61"/>
    <mergeCell ref="A63:B63"/>
    <mergeCell ref="C63:D64"/>
    <mergeCell ref="F63:I64"/>
    <mergeCell ref="A64:B64"/>
  </mergeCells>
  <phoneticPr fontId="84" type="noConversion"/>
  <conditionalFormatting sqref="C50">
    <cfRule type="containsBlanks" dxfId="4" priority="3">
      <formula>LEN(TRIM(C50))=0</formula>
    </cfRule>
  </conditionalFormatting>
  <conditionalFormatting sqref="C63">
    <cfRule type="containsBlanks" dxfId="3" priority="1">
      <formula>LEN(TRIM(C63))=0</formula>
    </cfRule>
  </conditionalFormatting>
  <conditionalFormatting sqref="D8:E44">
    <cfRule type="containsBlanks" dxfId="2" priority="6">
      <formula>LEN(TRIM(D8))=0</formula>
    </cfRule>
  </conditionalFormatting>
  <conditionalFormatting sqref="F63">
    <cfRule type="containsBlanks" dxfId="1" priority="2">
      <formula>LEN(TRIM(F63))=0</formula>
    </cfRule>
  </conditionalFormatting>
  <conditionalFormatting sqref="H8:I44">
    <cfRule type="containsBlanks" dxfId="0" priority="4">
      <formula>LEN(TRIM(H8))=0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ignoredErrors>
    <ignoredError sqref="A20 A21:A44"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AB71D-EBE5-449F-99D9-3D042B1CFFE9}">
  <dimension ref="A1:AP8"/>
  <sheetViews>
    <sheetView zoomScaleNormal="100" workbookViewId="0">
      <selection activeCell="K41" sqref="K41"/>
    </sheetView>
  </sheetViews>
  <sheetFormatPr defaultColWidth="9.1796875" defaultRowHeight="12.5" x14ac:dyDescent="0.35"/>
  <cols>
    <col min="1" max="1" width="3.1796875" style="138" bestFit="1" customWidth="1"/>
    <col min="2" max="2" width="24.54296875" style="138" customWidth="1"/>
    <col min="3" max="3" width="25.36328125" style="138" customWidth="1"/>
    <col min="4" max="5" width="16.453125" style="138" customWidth="1"/>
    <col min="6" max="6" width="4" style="138" customWidth="1"/>
    <col min="7" max="42" width="4.81640625" style="138" customWidth="1"/>
    <col min="43" max="46" width="3.81640625" style="138" customWidth="1"/>
    <col min="47" max="47" width="3.453125" style="138" customWidth="1"/>
    <col min="48" max="16384" width="9.1796875" style="138"/>
  </cols>
  <sheetData>
    <row r="1" spans="1:42" s="255" customFormat="1" ht="26.5" customHeight="1" x14ac:dyDescent="0.35">
      <c r="A1" s="254"/>
      <c r="B1" s="254"/>
      <c r="C1" s="254"/>
      <c r="D1" s="254"/>
      <c r="E1" s="254"/>
      <c r="F1" s="435" t="s">
        <v>294</v>
      </c>
      <c r="G1" s="435"/>
      <c r="H1" s="435"/>
      <c r="I1" s="435"/>
      <c r="J1" s="435"/>
      <c r="K1" s="435"/>
      <c r="L1" s="435"/>
      <c r="M1" s="435"/>
      <c r="N1" s="435"/>
      <c r="O1" s="435"/>
      <c r="P1" s="435"/>
      <c r="Q1" s="435"/>
      <c r="R1" s="435"/>
      <c r="S1" s="435"/>
      <c r="T1" s="435"/>
      <c r="U1" s="435"/>
      <c r="V1" s="435"/>
      <c r="W1" s="435"/>
      <c r="X1" s="435"/>
      <c r="Y1" s="435"/>
      <c r="Z1" s="435"/>
      <c r="AA1" s="435"/>
      <c r="AB1" s="435"/>
      <c r="AC1" s="435"/>
      <c r="AD1" s="435"/>
      <c r="AE1" s="435"/>
      <c r="AF1" s="435"/>
      <c r="AG1" s="435"/>
      <c r="AH1" s="435"/>
      <c r="AI1" s="435"/>
      <c r="AJ1" s="435"/>
      <c r="AK1" s="435"/>
      <c r="AL1" s="435"/>
      <c r="AM1" s="435"/>
      <c r="AN1" s="435"/>
      <c r="AO1" s="435"/>
      <c r="AP1" s="435"/>
    </row>
    <row r="2" spans="1:42" ht="33" customHeight="1" x14ac:dyDescent="0.35">
      <c r="A2" s="436" t="s">
        <v>295</v>
      </c>
      <c r="B2" s="437" t="s">
        <v>296</v>
      </c>
      <c r="C2" s="437" t="s">
        <v>297</v>
      </c>
      <c r="D2" s="438" t="s">
        <v>298</v>
      </c>
      <c r="E2" s="438" t="s">
        <v>299</v>
      </c>
      <c r="F2" s="137" t="str">
        <f>[6]Specification!B4</f>
        <v>1.1</v>
      </c>
      <c r="G2" s="137" t="str">
        <f>[6]Specification!B5</f>
        <v>1.2</v>
      </c>
      <c r="H2" s="137" t="s">
        <v>263</v>
      </c>
      <c r="I2" s="137" t="s">
        <v>264</v>
      </c>
      <c r="J2" s="137" t="s">
        <v>265</v>
      </c>
      <c r="K2" s="137" t="s">
        <v>266</v>
      </c>
      <c r="L2" s="137" t="s">
        <v>267</v>
      </c>
      <c r="M2" s="137" t="s">
        <v>268</v>
      </c>
      <c r="N2" s="137" t="s">
        <v>269</v>
      </c>
      <c r="O2" s="137" t="s">
        <v>270</v>
      </c>
      <c r="P2" s="137" t="s">
        <v>408</v>
      </c>
      <c r="Q2" s="137" t="s">
        <v>413</v>
      </c>
      <c r="R2" s="137" t="s">
        <v>418</v>
      </c>
      <c r="S2" s="137" t="s">
        <v>423</v>
      </c>
      <c r="T2" s="137" t="s">
        <v>428</v>
      </c>
      <c r="U2" s="137" t="s">
        <v>433</v>
      </c>
      <c r="V2" s="137" t="s">
        <v>438</v>
      </c>
      <c r="W2" s="137" t="s">
        <v>443</v>
      </c>
      <c r="X2" s="137" t="s">
        <v>448</v>
      </c>
      <c r="Y2" s="137" t="s">
        <v>453</v>
      </c>
      <c r="Z2" s="137" t="s">
        <v>458</v>
      </c>
      <c r="AA2" s="137" t="s">
        <v>463</v>
      </c>
      <c r="AB2" s="137" t="s">
        <v>468</v>
      </c>
      <c r="AC2" s="137" t="s">
        <v>473</v>
      </c>
      <c r="AD2" s="137" t="s">
        <v>478</v>
      </c>
      <c r="AE2" s="137" t="s">
        <v>483</v>
      </c>
      <c r="AF2" s="137" t="s">
        <v>488</v>
      </c>
      <c r="AG2" s="137" t="s">
        <v>493</v>
      </c>
      <c r="AH2" s="137" t="s">
        <v>498</v>
      </c>
      <c r="AI2" s="137" t="s">
        <v>503</v>
      </c>
      <c r="AJ2" s="137" t="s">
        <v>508</v>
      </c>
      <c r="AK2" s="137" t="s">
        <v>513</v>
      </c>
      <c r="AL2" s="137" t="s">
        <v>518</v>
      </c>
      <c r="AM2" s="137" t="s">
        <v>523</v>
      </c>
      <c r="AN2" s="137" t="s">
        <v>528</v>
      </c>
      <c r="AO2" s="137" t="s">
        <v>531</v>
      </c>
      <c r="AP2" s="137" t="s">
        <v>536</v>
      </c>
    </row>
    <row r="3" spans="1:42" x14ac:dyDescent="0.35">
      <c r="A3" s="436"/>
      <c r="B3" s="437"/>
      <c r="C3" s="437"/>
      <c r="D3" s="438"/>
      <c r="E3" s="438"/>
      <c r="F3" s="434" t="s">
        <v>300</v>
      </c>
      <c r="G3" s="434"/>
      <c r="H3" s="434"/>
      <c r="I3" s="434"/>
      <c r="J3" s="434"/>
      <c r="K3" s="434"/>
      <c r="L3" s="434"/>
      <c r="M3" s="434"/>
      <c r="N3" s="434"/>
      <c r="O3" s="434"/>
      <c r="P3" s="434"/>
      <c r="Q3" s="434"/>
      <c r="R3" s="434"/>
      <c r="S3" s="434"/>
      <c r="T3" s="434"/>
      <c r="U3" s="434"/>
      <c r="V3" s="434"/>
      <c r="W3" s="434"/>
      <c r="X3" s="434"/>
      <c r="Y3" s="434"/>
      <c r="Z3" s="434"/>
      <c r="AA3" s="434"/>
      <c r="AB3" s="434"/>
      <c r="AC3" s="434"/>
      <c r="AD3" s="434"/>
      <c r="AE3" s="434"/>
      <c r="AF3" s="434"/>
      <c r="AG3" s="434"/>
      <c r="AH3" s="434"/>
      <c r="AI3" s="434"/>
      <c r="AJ3" s="434"/>
      <c r="AK3" s="434"/>
      <c r="AL3" s="434"/>
      <c r="AM3" s="434"/>
      <c r="AN3" s="434"/>
      <c r="AO3" s="434"/>
      <c r="AP3" s="434"/>
    </row>
    <row r="4" spans="1:42" ht="34.5" x14ac:dyDescent="0.35">
      <c r="A4" s="256">
        <v>1</v>
      </c>
      <c r="B4" s="260" t="s">
        <v>548</v>
      </c>
      <c r="C4" s="261" t="s">
        <v>549</v>
      </c>
      <c r="D4" s="261" t="s">
        <v>550</v>
      </c>
      <c r="E4" s="261" t="s">
        <v>551</v>
      </c>
      <c r="F4" s="264">
        <v>1</v>
      </c>
      <c r="G4" s="264">
        <v>1</v>
      </c>
      <c r="H4" s="264">
        <v>1</v>
      </c>
      <c r="I4" s="264">
        <v>1</v>
      </c>
      <c r="J4" s="264">
        <v>1</v>
      </c>
      <c r="K4" s="264">
        <v>1</v>
      </c>
      <c r="L4" s="264">
        <v>1</v>
      </c>
      <c r="M4" s="264">
        <v>1</v>
      </c>
      <c r="N4" s="264">
        <v>1</v>
      </c>
      <c r="O4" s="264">
        <v>1</v>
      </c>
      <c r="P4" s="264">
        <v>1</v>
      </c>
      <c r="Q4" s="264">
        <v>1</v>
      </c>
      <c r="R4" s="264">
        <v>6</v>
      </c>
      <c r="S4" s="264">
        <v>4</v>
      </c>
      <c r="T4" s="264">
        <v>4</v>
      </c>
      <c r="U4" s="264">
        <v>10</v>
      </c>
      <c r="V4" s="264">
        <v>10</v>
      </c>
      <c r="W4" s="264">
        <v>10</v>
      </c>
      <c r="X4" s="264">
        <v>10</v>
      </c>
      <c r="Y4" s="264">
        <v>10</v>
      </c>
      <c r="Z4" s="264">
        <v>2</v>
      </c>
      <c r="AA4" s="264">
        <v>2</v>
      </c>
      <c r="AB4" s="264">
        <v>2</v>
      </c>
      <c r="AC4" s="264">
        <v>2</v>
      </c>
      <c r="AD4" s="264">
        <v>2</v>
      </c>
      <c r="AE4" s="264">
        <v>2</v>
      </c>
      <c r="AF4" s="264">
        <v>2</v>
      </c>
      <c r="AG4" s="264">
        <v>2</v>
      </c>
      <c r="AH4" s="264">
        <v>2</v>
      </c>
      <c r="AI4" s="264">
        <v>2</v>
      </c>
      <c r="AJ4" s="264">
        <v>2</v>
      </c>
      <c r="AK4" s="264">
        <v>1</v>
      </c>
      <c r="AL4" s="264">
        <v>1</v>
      </c>
      <c r="AM4" s="264">
        <v>1</v>
      </c>
      <c r="AN4" s="264">
        <v>1</v>
      </c>
      <c r="AO4" s="264">
        <v>1</v>
      </c>
      <c r="AP4" s="264">
        <v>15</v>
      </c>
    </row>
    <row r="5" spans="1:42" ht="28.5" customHeight="1" x14ac:dyDescent="0.35">
      <c r="A5" s="256">
        <v>2</v>
      </c>
      <c r="B5" s="262" t="s">
        <v>552</v>
      </c>
      <c r="C5" s="263" t="s">
        <v>553</v>
      </c>
      <c r="D5" s="263" t="s">
        <v>554</v>
      </c>
      <c r="E5" s="263" t="s">
        <v>555</v>
      </c>
      <c r="F5" s="264">
        <v>1</v>
      </c>
      <c r="G5" s="264">
        <v>1</v>
      </c>
      <c r="H5" s="264">
        <v>1</v>
      </c>
      <c r="I5" s="264">
        <v>1</v>
      </c>
      <c r="J5" s="264">
        <v>1</v>
      </c>
      <c r="K5" s="264">
        <v>1</v>
      </c>
      <c r="L5" s="264">
        <v>1</v>
      </c>
      <c r="M5" s="264">
        <v>1</v>
      </c>
      <c r="N5" s="264">
        <v>1</v>
      </c>
      <c r="O5" s="264">
        <v>1</v>
      </c>
      <c r="P5" s="264">
        <v>1</v>
      </c>
      <c r="Q5" s="264">
        <v>1</v>
      </c>
      <c r="R5" s="264">
        <v>6</v>
      </c>
      <c r="S5" s="264">
        <v>4</v>
      </c>
      <c r="T5" s="264">
        <v>4</v>
      </c>
      <c r="U5" s="264">
        <v>10</v>
      </c>
      <c r="V5" s="264">
        <v>10</v>
      </c>
      <c r="W5" s="264">
        <v>10</v>
      </c>
      <c r="X5" s="264">
        <v>10</v>
      </c>
      <c r="Y5" s="264">
        <v>10</v>
      </c>
      <c r="Z5" s="264">
        <v>2</v>
      </c>
      <c r="AA5" s="264">
        <v>2</v>
      </c>
      <c r="AB5" s="264">
        <v>2</v>
      </c>
      <c r="AC5" s="264">
        <v>2</v>
      </c>
      <c r="AD5" s="264">
        <v>2</v>
      </c>
      <c r="AE5" s="264">
        <v>2</v>
      </c>
      <c r="AF5" s="264">
        <v>2</v>
      </c>
      <c r="AG5" s="264">
        <v>2</v>
      </c>
      <c r="AH5" s="264">
        <v>2</v>
      </c>
      <c r="AI5" s="264">
        <v>2</v>
      </c>
      <c r="AJ5" s="264">
        <v>2</v>
      </c>
      <c r="AK5" s="264">
        <v>1</v>
      </c>
      <c r="AL5" s="264">
        <v>1</v>
      </c>
      <c r="AM5" s="264">
        <v>1</v>
      </c>
      <c r="AN5" s="264">
        <v>1</v>
      </c>
      <c r="AO5" s="264">
        <v>1</v>
      </c>
      <c r="AP5" s="264">
        <v>14</v>
      </c>
    </row>
    <row r="6" spans="1:42" ht="34.5" x14ac:dyDescent="0.35">
      <c r="A6" s="256">
        <v>3</v>
      </c>
      <c r="B6" s="262" t="s">
        <v>556</v>
      </c>
      <c r="C6" s="263" t="s">
        <v>557</v>
      </c>
      <c r="D6" s="263" t="s">
        <v>558</v>
      </c>
      <c r="E6" s="263" t="s">
        <v>559</v>
      </c>
      <c r="F6" s="265">
        <v>1</v>
      </c>
      <c r="G6" s="265">
        <v>1</v>
      </c>
      <c r="H6" s="265">
        <v>1</v>
      </c>
      <c r="I6" s="265">
        <v>1</v>
      </c>
      <c r="J6" s="265">
        <v>1</v>
      </c>
      <c r="K6" s="265">
        <v>1</v>
      </c>
      <c r="L6" s="265">
        <v>1</v>
      </c>
      <c r="M6" s="265">
        <v>1</v>
      </c>
      <c r="N6" s="265">
        <v>1</v>
      </c>
      <c r="O6" s="265">
        <v>1</v>
      </c>
      <c r="P6" s="265">
        <v>1</v>
      </c>
      <c r="Q6" s="265">
        <v>1</v>
      </c>
      <c r="R6" s="265">
        <v>6</v>
      </c>
      <c r="S6" s="265">
        <v>4</v>
      </c>
      <c r="T6" s="265">
        <v>4</v>
      </c>
      <c r="U6" s="265">
        <v>10</v>
      </c>
      <c r="V6" s="264">
        <v>10</v>
      </c>
      <c r="W6" s="264">
        <v>10</v>
      </c>
      <c r="X6" s="264">
        <v>10</v>
      </c>
      <c r="Y6" s="264">
        <v>10</v>
      </c>
      <c r="Z6" s="265">
        <v>2</v>
      </c>
      <c r="AA6" s="265">
        <v>2</v>
      </c>
      <c r="AB6" s="265">
        <v>2</v>
      </c>
      <c r="AC6" s="265">
        <v>2</v>
      </c>
      <c r="AD6" s="265">
        <v>2</v>
      </c>
      <c r="AE6" s="265">
        <v>2</v>
      </c>
      <c r="AF6" s="265">
        <v>2</v>
      </c>
      <c r="AG6" s="265">
        <v>2</v>
      </c>
      <c r="AH6" s="265">
        <v>2</v>
      </c>
      <c r="AI6" s="265">
        <v>2</v>
      </c>
      <c r="AJ6" s="265">
        <v>2</v>
      </c>
      <c r="AK6" s="265">
        <v>1</v>
      </c>
      <c r="AL6" s="265">
        <v>1</v>
      </c>
      <c r="AM6" s="265">
        <v>1</v>
      </c>
      <c r="AN6" s="265">
        <v>1</v>
      </c>
      <c r="AO6" s="265">
        <v>1</v>
      </c>
      <c r="AP6" s="265">
        <v>14</v>
      </c>
    </row>
    <row r="7" spans="1:42" ht="13" x14ac:dyDescent="0.35">
      <c r="A7" s="257"/>
      <c r="F7" s="258">
        <f>SUM(F4:F6)</f>
        <v>3</v>
      </c>
      <c r="G7" s="258">
        <f>SUM(G4:G6)</f>
        <v>3</v>
      </c>
      <c r="H7" s="258">
        <f t="shared" ref="H7:AP7" si="0">SUM(H4:H6)</f>
        <v>3</v>
      </c>
      <c r="I7" s="258">
        <f t="shared" si="0"/>
        <v>3</v>
      </c>
      <c r="J7" s="258">
        <f t="shared" si="0"/>
        <v>3</v>
      </c>
      <c r="K7" s="258">
        <f t="shared" si="0"/>
        <v>3</v>
      </c>
      <c r="L7" s="258">
        <f t="shared" si="0"/>
        <v>3</v>
      </c>
      <c r="M7" s="258">
        <f t="shared" si="0"/>
        <v>3</v>
      </c>
      <c r="N7" s="258">
        <f t="shared" si="0"/>
        <v>3</v>
      </c>
      <c r="O7" s="258">
        <f t="shared" si="0"/>
        <v>3</v>
      </c>
      <c r="P7" s="258">
        <f t="shared" si="0"/>
        <v>3</v>
      </c>
      <c r="Q7" s="258">
        <f t="shared" si="0"/>
        <v>3</v>
      </c>
      <c r="R7" s="258">
        <f t="shared" si="0"/>
        <v>18</v>
      </c>
      <c r="S7" s="258">
        <f t="shared" si="0"/>
        <v>12</v>
      </c>
      <c r="T7" s="258">
        <f t="shared" si="0"/>
        <v>12</v>
      </c>
      <c r="U7" s="258">
        <f t="shared" si="0"/>
        <v>30</v>
      </c>
      <c r="V7" s="258">
        <f t="shared" si="0"/>
        <v>30</v>
      </c>
      <c r="W7" s="258">
        <f t="shared" si="0"/>
        <v>30</v>
      </c>
      <c r="X7" s="258">
        <f t="shared" si="0"/>
        <v>30</v>
      </c>
      <c r="Y7" s="258">
        <f t="shared" si="0"/>
        <v>30</v>
      </c>
      <c r="Z7" s="258">
        <f t="shared" si="0"/>
        <v>6</v>
      </c>
      <c r="AA7" s="258">
        <f t="shared" si="0"/>
        <v>6</v>
      </c>
      <c r="AB7" s="258">
        <f t="shared" si="0"/>
        <v>6</v>
      </c>
      <c r="AC7" s="258">
        <f t="shared" si="0"/>
        <v>6</v>
      </c>
      <c r="AD7" s="258">
        <f t="shared" si="0"/>
        <v>6</v>
      </c>
      <c r="AE7" s="258">
        <f t="shared" si="0"/>
        <v>6</v>
      </c>
      <c r="AF7" s="258">
        <f t="shared" si="0"/>
        <v>6</v>
      </c>
      <c r="AG7" s="258">
        <f t="shared" si="0"/>
        <v>6</v>
      </c>
      <c r="AH7" s="258">
        <f t="shared" si="0"/>
        <v>6</v>
      </c>
      <c r="AI7" s="258">
        <f t="shared" si="0"/>
        <v>6</v>
      </c>
      <c r="AJ7" s="258">
        <f t="shared" si="0"/>
        <v>6</v>
      </c>
      <c r="AK7" s="258">
        <f t="shared" si="0"/>
        <v>3</v>
      </c>
      <c r="AL7" s="258">
        <f t="shared" si="0"/>
        <v>3</v>
      </c>
      <c r="AM7" s="258">
        <f t="shared" si="0"/>
        <v>3</v>
      </c>
      <c r="AN7" s="258">
        <f t="shared" si="0"/>
        <v>3</v>
      </c>
      <c r="AO7" s="258">
        <f t="shared" si="0"/>
        <v>3</v>
      </c>
      <c r="AP7" s="258">
        <f t="shared" si="0"/>
        <v>43</v>
      </c>
    </row>
    <row r="8" spans="1:42" ht="13" x14ac:dyDescent="0.35">
      <c r="A8" s="257"/>
      <c r="F8" s="259">
        <f>[6]Specification!I4</f>
        <v>3</v>
      </c>
      <c r="G8" s="259">
        <f>[6]Specification!I5</f>
        <v>3</v>
      </c>
      <c r="H8" s="259">
        <f>[6]Specification!I6</f>
        <v>3</v>
      </c>
      <c r="I8" s="259">
        <f>[6]Specification!I7</f>
        <v>3</v>
      </c>
      <c r="J8" s="259">
        <f>[6]Specification!I8</f>
        <v>3</v>
      </c>
      <c r="K8" s="259">
        <f>[6]Specification!I9</f>
        <v>3</v>
      </c>
      <c r="L8" s="259">
        <f>[6]Specification!I10</f>
        <v>3</v>
      </c>
      <c r="M8" s="259">
        <f>[6]Specification!I11</f>
        <v>3</v>
      </c>
      <c r="N8" s="259">
        <f>[6]Specification!I12</f>
        <v>3</v>
      </c>
      <c r="O8" s="259">
        <f>[6]Specification!I13</f>
        <v>3</v>
      </c>
      <c r="P8" s="259">
        <f>[6]Specification!I14</f>
        <v>3</v>
      </c>
      <c r="Q8" s="259">
        <f>[6]Specification!I15</f>
        <v>3</v>
      </c>
      <c r="R8" s="259">
        <f>[6]Specification!I16</f>
        <v>18</v>
      </c>
      <c r="S8" s="259">
        <f>[6]Specification!I17</f>
        <v>12</v>
      </c>
      <c r="T8" s="259">
        <f>[6]Specification!I18</f>
        <v>12</v>
      </c>
      <c r="U8" s="259">
        <f>[6]Specification!I19</f>
        <v>30</v>
      </c>
      <c r="V8" s="259">
        <f>[6]Specification!I20</f>
        <v>30</v>
      </c>
      <c r="W8" s="259">
        <f>[6]Specification!I21</f>
        <v>30</v>
      </c>
      <c r="X8" s="259">
        <f>[6]Specification!I22</f>
        <v>30</v>
      </c>
      <c r="Y8" s="259">
        <f>[6]Specification!I23</f>
        <v>30</v>
      </c>
      <c r="Z8" s="259">
        <f>[6]Specification!I24</f>
        <v>6</v>
      </c>
      <c r="AA8" s="259">
        <f>[6]Specification!I25</f>
        <v>6</v>
      </c>
      <c r="AB8" s="259">
        <f>[6]Specification!I26</f>
        <v>6</v>
      </c>
      <c r="AC8" s="259">
        <f>[6]Specification!I27</f>
        <v>6</v>
      </c>
      <c r="AD8" s="259">
        <f>[6]Specification!I28</f>
        <v>6</v>
      </c>
      <c r="AE8" s="259">
        <f>[6]Specification!I29</f>
        <v>6</v>
      </c>
      <c r="AF8" s="259">
        <f>[6]Specification!I30</f>
        <v>6</v>
      </c>
      <c r="AG8" s="259">
        <f>[6]Specification!I31</f>
        <v>6</v>
      </c>
      <c r="AH8" s="259">
        <f>[6]Specification!I32</f>
        <v>6</v>
      </c>
      <c r="AI8" s="259">
        <f>[6]Specification!I33</f>
        <v>6</v>
      </c>
      <c r="AJ8" s="259">
        <f>[6]Specification!I34</f>
        <v>6</v>
      </c>
      <c r="AK8" s="259">
        <f>[6]Specification!I35</f>
        <v>3</v>
      </c>
      <c r="AL8" s="259">
        <f>[6]Specification!I36</f>
        <v>3</v>
      </c>
      <c r="AM8" s="259">
        <f>[6]Specification!I37</f>
        <v>3</v>
      </c>
      <c r="AN8" s="259">
        <f>[6]Specification!I38</f>
        <v>3</v>
      </c>
      <c r="AO8" s="259">
        <f>[6]Specification!I39</f>
        <v>3</v>
      </c>
      <c r="AP8" s="259">
        <f>[6]Specification!I40</f>
        <v>43</v>
      </c>
    </row>
  </sheetData>
  <mergeCells count="7">
    <mergeCell ref="F3:AP3"/>
    <mergeCell ref="F1:AP1"/>
    <mergeCell ref="A2:A3"/>
    <mergeCell ref="B2:B3"/>
    <mergeCell ref="C2:C3"/>
    <mergeCell ref="D2:D3"/>
    <mergeCell ref="E2:E3"/>
  </mergeCells>
  <pageMargins left="0.7" right="0.7" top="0.75" bottom="0.75" header="0.3" footer="0.3"/>
  <pageSetup paperSize="9" orientation="portrait" r:id="rId1"/>
  <ignoredErrors>
    <ignoredError sqref="R2:AP2"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showWhiteSpace="0" view="pageLayout" zoomScale="80" zoomScaleNormal="60" zoomScalePageLayoutView="80" workbookViewId="0">
      <selection activeCell="A2" sqref="A2:C2"/>
    </sheetView>
  </sheetViews>
  <sheetFormatPr defaultRowHeight="14.5" x14ac:dyDescent="0.35"/>
  <cols>
    <col min="1" max="1" width="40.7265625" customWidth="1"/>
    <col min="2" max="2" width="35.7265625" customWidth="1"/>
    <col min="3" max="3" width="76.7265625" customWidth="1"/>
  </cols>
  <sheetData>
    <row r="1" spans="1:3" x14ac:dyDescent="0.35">
      <c r="A1" s="439"/>
      <c r="B1" s="439"/>
      <c r="C1" s="206" t="s">
        <v>343</v>
      </c>
    </row>
    <row r="2" spans="1:3" ht="25.9" customHeight="1" x14ac:dyDescent="0.35">
      <c r="A2" s="439" t="s">
        <v>319</v>
      </c>
      <c r="B2" s="439"/>
      <c r="C2" s="439"/>
    </row>
    <row r="3" spans="1:3" ht="52" x14ac:dyDescent="0.35">
      <c r="A3" s="440" t="s">
        <v>320</v>
      </c>
      <c r="B3" s="440"/>
      <c r="C3" s="207" t="s">
        <v>321</v>
      </c>
    </row>
    <row r="4" spans="1:3" ht="15" thickBot="1" x14ac:dyDescent="0.4">
      <c r="A4" s="441"/>
      <c r="B4" s="441"/>
      <c r="C4" s="208" t="s">
        <v>322</v>
      </c>
    </row>
    <row r="5" spans="1:3" x14ac:dyDescent="0.35">
      <c r="A5" s="442" t="s">
        <v>323</v>
      </c>
      <c r="B5" s="443"/>
      <c r="C5" s="209"/>
    </row>
    <row r="6" spans="1:3" x14ac:dyDescent="0.35">
      <c r="A6" s="444" t="s">
        <v>324</v>
      </c>
      <c r="B6" s="445"/>
      <c r="C6" s="211"/>
    </row>
    <row r="7" spans="1:3" x14ac:dyDescent="0.35">
      <c r="A7" s="444"/>
      <c r="B7" s="445"/>
      <c r="C7" s="211"/>
    </row>
    <row r="8" spans="1:3" ht="16.5" x14ac:dyDescent="0.35">
      <c r="A8" s="212" t="s">
        <v>325</v>
      </c>
      <c r="B8" s="210"/>
      <c r="C8" s="211"/>
    </row>
    <row r="9" spans="1:3" x14ac:dyDescent="0.35">
      <c r="A9" s="447" t="s">
        <v>326</v>
      </c>
      <c r="B9" s="445"/>
      <c r="C9" s="211"/>
    </row>
    <row r="10" spans="1:3" x14ac:dyDescent="0.35">
      <c r="A10" s="447"/>
      <c r="B10" s="445"/>
      <c r="C10" s="211"/>
    </row>
    <row r="11" spans="1:3" x14ac:dyDescent="0.35">
      <c r="A11" s="212" t="s">
        <v>327</v>
      </c>
      <c r="B11" s="445"/>
      <c r="C11" s="211"/>
    </row>
    <row r="12" spans="1:3" x14ac:dyDescent="0.35">
      <c r="A12" s="212" t="s">
        <v>328</v>
      </c>
      <c r="B12" s="445"/>
      <c r="C12" s="211"/>
    </row>
    <row r="13" spans="1:3" x14ac:dyDescent="0.35">
      <c r="A13" s="212" t="s">
        <v>329</v>
      </c>
      <c r="B13" s="445"/>
      <c r="C13" s="211"/>
    </row>
    <row r="14" spans="1:3" x14ac:dyDescent="0.35">
      <c r="A14" s="212" t="s">
        <v>330</v>
      </c>
      <c r="B14" s="445"/>
      <c r="C14" s="211"/>
    </row>
    <row r="15" spans="1:3" x14ac:dyDescent="0.35">
      <c r="A15" s="212" t="s">
        <v>331</v>
      </c>
      <c r="B15" s="445"/>
      <c r="C15" s="211"/>
    </row>
    <row r="16" spans="1:3" x14ac:dyDescent="0.35">
      <c r="A16" s="212" t="s">
        <v>332</v>
      </c>
      <c r="B16" s="445"/>
      <c r="C16" s="211"/>
    </row>
    <row r="17" spans="1:3" x14ac:dyDescent="0.35">
      <c r="A17" s="212" t="s">
        <v>333</v>
      </c>
      <c r="B17" s="445"/>
      <c r="C17" s="211"/>
    </row>
    <row r="18" spans="1:3" x14ac:dyDescent="0.35">
      <c r="A18" s="212" t="s">
        <v>334</v>
      </c>
      <c r="B18" s="445"/>
      <c r="C18" s="211"/>
    </row>
    <row r="19" spans="1:3" x14ac:dyDescent="0.35">
      <c r="A19" s="212" t="s">
        <v>335</v>
      </c>
      <c r="B19" s="445"/>
      <c r="C19" s="211"/>
    </row>
    <row r="20" spans="1:3" x14ac:dyDescent="0.35">
      <c r="A20" s="212" t="s">
        <v>336</v>
      </c>
      <c r="B20" s="445"/>
      <c r="C20" s="211"/>
    </row>
    <row r="21" spans="1:3" x14ac:dyDescent="0.35">
      <c r="A21" s="212" t="s">
        <v>337</v>
      </c>
      <c r="B21" s="445"/>
      <c r="C21" s="211"/>
    </row>
    <row r="22" spans="1:3" x14ac:dyDescent="0.35">
      <c r="A22" s="212" t="s">
        <v>338</v>
      </c>
      <c r="B22" s="445"/>
      <c r="C22" s="211"/>
    </row>
    <row r="23" spans="1:3" x14ac:dyDescent="0.35">
      <c r="A23" s="212"/>
      <c r="B23" s="445"/>
      <c r="C23" s="211"/>
    </row>
    <row r="24" spans="1:3" x14ac:dyDescent="0.35">
      <c r="A24" s="446" t="s">
        <v>339</v>
      </c>
      <c r="B24" s="445"/>
      <c r="C24" s="211"/>
    </row>
    <row r="25" spans="1:3" x14ac:dyDescent="0.35">
      <c r="A25" s="446"/>
      <c r="B25" s="445"/>
      <c r="C25" s="211"/>
    </row>
    <row r="26" spans="1:3" ht="16.5" x14ac:dyDescent="0.35">
      <c r="A26" s="213" t="s">
        <v>340</v>
      </c>
      <c r="B26" s="210"/>
      <c r="C26" s="211"/>
    </row>
    <row r="27" spans="1:3" ht="16.5" x14ac:dyDescent="0.35">
      <c r="A27" s="213" t="s">
        <v>341</v>
      </c>
      <c r="B27" s="210"/>
      <c r="C27" s="211"/>
    </row>
    <row r="28" spans="1:3" ht="16.5" x14ac:dyDescent="0.35">
      <c r="A28" s="213" t="s">
        <v>342</v>
      </c>
      <c r="B28" s="210"/>
      <c r="C28" s="211"/>
    </row>
    <row r="29" spans="1:3" ht="17" thickBot="1" x14ac:dyDescent="0.4">
      <c r="A29" s="214"/>
      <c r="B29" s="215"/>
      <c r="C29" s="216"/>
    </row>
    <row r="30" spans="1:3" x14ac:dyDescent="0.35">
      <c r="A30" s="217"/>
      <c r="B30" s="6"/>
    </row>
    <row r="31" spans="1:3" x14ac:dyDescent="0.35">
      <c r="A31" s="217"/>
      <c r="B31" s="6"/>
      <c r="C31" s="6"/>
    </row>
    <row r="32" spans="1:3" x14ac:dyDescent="0.35">
      <c r="A32" s="6"/>
      <c r="B32" s="6"/>
      <c r="C32" s="6"/>
    </row>
  </sheetData>
  <mergeCells count="14">
    <mergeCell ref="A24:A25"/>
    <mergeCell ref="B24:B25"/>
    <mergeCell ref="A9:A10"/>
    <mergeCell ref="B9:B10"/>
    <mergeCell ref="B11:B14"/>
    <mergeCell ref="B15:B16"/>
    <mergeCell ref="B17:B20"/>
    <mergeCell ref="B21:B23"/>
    <mergeCell ref="A1:B1"/>
    <mergeCell ref="A2:C2"/>
    <mergeCell ref="A3:B4"/>
    <mergeCell ref="A5:B5"/>
    <mergeCell ref="A6:A7"/>
    <mergeCell ref="B6:B7"/>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B917BAA0-D824-47A0-BCCE-9742584785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dcterms:created xsi:type="dcterms:W3CDTF">2015-10-29T07:24:41Z</dcterms:created>
  <dcterms:modified xsi:type="dcterms:W3CDTF">2026-04-16T07:05:11Z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