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21098 IT-equipment/03. ITT/"/>
    </mc:Choice>
  </mc:AlternateContent>
  <xr:revisionPtr revIDLastSave="153" documentId="13_ncr:1_{77D38311-C605-47AE-B865-34D1E9E01A26}" xr6:coauthVersionLast="47" xr6:coauthVersionMax="47" xr10:uidLastSave="{C90ED831-D9E3-4420-B8E4-BB066D3D05F0}"/>
  <bookViews>
    <workbookView xWindow="-120" yWindow="-120" windowWidth="51840" windowHeight="21120" tabRatio="890" activeTab="5"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Specification'!$A$1:$I$10</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_xlnm.Print_Area" localSheetId="0">'Invitation NEW'!$A$1:$E$89</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74" l="1"/>
  <c r="M7" i="74"/>
  <c r="L7" i="74"/>
  <c r="K7" i="74"/>
  <c r="J7" i="74"/>
  <c r="I7" i="74"/>
  <c r="H7" i="74"/>
  <c r="G7" i="74"/>
  <c r="F7" i="74"/>
  <c r="N3" i="74"/>
  <c r="M3" i="74"/>
  <c r="L3" i="74"/>
  <c r="K3" i="74"/>
  <c r="J3" i="74"/>
  <c r="I3" i="74"/>
  <c r="H3" i="74"/>
  <c r="G3" i="74"/>
  <c r="F3" i="74"/>
  <c r="G9" i="69"/>
  <c r="G10" i="69"/>
  <c r="G11" i="69"/>
  <c r="G12" i="69"/>
  <c r="G13" i="69"/>
  <c r="G14" i="69"/>
  <c r="G15" i="69"/>
  <c r="G16" i="69"/>
  <c r="G8" i="69"/>
  <c r="F9" i="69"/>
  <c r="F10" i="69"/>
  <c r="F11" i="69"/>
  <c r="F12" i="69"/>
  <c r="F13" i="69"/>
  <c r="F14" i="69"/>
  <c r="F15" i="69"/>
  <c r="F16" i="69"/>
  <c r="F8" i="69"/>
  <c r="G9" i="70"/>
  <c r="G10" i="70"/>
  <c r="G11" i="70"/>
  <c r="G12" i="70"/>
  <c r="G13" i="70"/>
  <c r="G14" i="70"/>
  <c r="G15" i="70"/>
  <c r="G16" i="70"/>
  <c r="G8" i="70"/>
  <c r="F9" i="70"/>
  <c r="F10" i="70"/>
  <c r="F11" i="70"/>
  <c r="F12" i="70"/>
  <c r="F13" i="70"/>
  <c r="F14" i="70"/>
  <c r="F15" i="70"/>
  <c r="F16" i="70"/>
  <c r="F8" i="70"/>
  <c r="C9" i="69"/>
  <c r="C10" i="69"/>
  <c r="C11" i="69"/>
  <c r="C12" i="69"/>
  <c r="C13" i="69"/>
  <c r="C14" i="69"/>
  <c r="C15" i="69"/>
  <c r="C16" i="69"/>
  <c r="C8" i="69"/>
  <c r="B9" i="69"/>
  <c r="B10" i="69"/>
  <c r="B11" i="69"/>
  <c r="B12" i="69"/>
  <c r="B13" i="69"/>
  <c r="B14" i="69"/>
  <c r="B15" i="69"/>
  <c r="B16" i="69"/>
  <c r="B8" i="69"/>
  <c r="C9" i="70"/>
  <c r="C10" i="70"/>
  <c r="C11" i="70"/>
  <c r="C12" i="70"/>
  <c r="C13" i="70"/>
  <c r="C14" i="70"/>
  <c r="C15" i="70"/>
  <c r="C16" i="70"/>
  <c r="C8" i="70"/>
  <c r="B9" i="70"/>
  <c r="B10" i="70"/>
  <c r="B11" i="70"/>
  <c r="B12" i="70"/>
  <c r="B13" i="70"/>
  <c r="B14" i="70"/>
  <c r="B15" i="70"/>
  <c r="B16" i="70"/>
  <c r="B8" i="70"/>
  <c r="D2" i="69"/>
  <c r="D2" i="70"/>
  <c r="I16" i="70"/>
  <c r="I15" i="70"/>
  <c r="I14" i="70"/>
  <c r="I13" i="70"/>
  <c r="I12" i="70"/>
  <c r="I11" i="70"/>
  <c r="I10" i="70"/>
  <c r="I9" i="70"/>
  <c r="I8" i="70"/>
  <c r="I17" i="70" l="1"/>
  <c r="B57" i="61"/>
  <c r="B55" i="61"/>
  <c r="B49" i="61"/>
  <c r="D18" i="69" l="1"/>
  <c r="D24" i="70"/>
  <c r="C27" i="61"/>
</calcChain>
</file>

<file path=xl/sharedStrings.xml><?xml version="1.0" encoding="utf-8"?>
<sst xmlns="http://schemas.openxmlformats.org/spreadsheetml/2006/main" count="481" uniqueCount="421">
  <si>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</si>
  <si>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</si>
  <si>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</si>
  <si>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</si>
  <si>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</si>
  <si>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</si>
  <si>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</si>
  <si>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</si>
  <si>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</si>
  <si>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</si>
  <si>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</si>
  <si>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</si>
  <si>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</si>
  <si>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</si>
  <si>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</si>
  <si>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</si>
  <si>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</si>
  <si>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</si>
  <si>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</si>
  <si>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</si>
  <si>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</si>
  <si>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</si>
  <si>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</si>
  <si>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</si>
  <si>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</si>
  <si>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</si>
  <si>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</si>
  <si>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</si>
  <si>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</si>
  <si>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</si>
  <si>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</si>
  <si>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</si>
  <si>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</si>
  <si>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</si>
  <si>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</si>
  <si>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</si>
  <si>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</si>
  <si>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</si>
  <si>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</si>
  <si>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</si>
  <si>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</si>
  <si>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</si>
  <si>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</si>
  <si>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</si>
  <si>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</si>
  <si>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</si>
  <si>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</si>
  <si>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</si>
  <si>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</si>
  <si>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</si>
  <si>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</si>
  <si>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</si>
  <si>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</si>
  <si>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</si>
  <si>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</si>
  <si>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</si>
  <si>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</si>
  <si>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</si>
  <si>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</si>
  <si>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</si>
  <si>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</si>
  <si>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</si>
  <si>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</si>
  <si>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</si>
  <si>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</si>
  <si>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</si>
  <si>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</si>
  <si>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</si>
  <si>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</si>
  <si>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</si>
  <si>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</si>
  <si>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</si>
  <si>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</si>
  <si>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</si>
  <si>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</si>
  <si>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</si>
  <si>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</si>
  <si>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</si>
  <si>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</si>
  <si>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</si>
  <si>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</si>
  <si>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</si>
  <si>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</si>
  <si>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</si>
  <si>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</si>
  <si>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</si>
  <si>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</si>
  <si>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</si>
  <si>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</si>
  <si>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</si>
  <si>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</si>
  <si>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</si>
  <si>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</si>
  <si>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</si>
  <si>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</si>
  <si>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</si>
  <si>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</si>
  <si>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</si>
  <si>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</si>
  <si>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</si>
  <si>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</si>
  <si>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</si>
  <si>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</si>
  <si>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</si>
  <si>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</si>
  <si>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</si>
  <si>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</si>
  <si>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</si>
  <si>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</si>
  <si>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</si>
  <si>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</si>
  <si>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</si>
  <si>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</si>
  <si>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</si>
  <si>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</si>
  <si>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</si>
  <si>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</si>
  <si>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</si>
  <si>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</si>
  <si>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</si>
  <si>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</si>
  <si>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</si>
  <si>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</si>
  <si>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</si>
  <si>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</si>
  <si>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</si>
  <si>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</si>
  <si>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</si>
  <si>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</si>
  <si>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</si>
  <si>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</si>
  <si>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</si>
  <si>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</si>
  <si>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</si>
  <si>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</si>
  <si>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</si>
  <si>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</si>
  <si>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</si>
  <si>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</si>
  <si>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</si>
  <si>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</si>
  <si>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</si>
  <si>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</si>
  <si>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</si>
  <si>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</si>
  <si>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</si>
  <si>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</si>
  <si>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</si>
  <si>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</si>
  <si>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</si>
  <si>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</si>
  <si>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</si>
  <si>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</si>
  <si>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</si>
  <si>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</si>
  <si>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</si>
  <si>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</si>
  <si>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</si>
  <si>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</si>
  <si>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</si>
  <si>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</si>
  <si>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</si>
  <si>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</si>
  <si>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</si>
  <si>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</si>
  <si>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</si>
  <si>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</si>
  <si>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</si>
  <si>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</si>
  <si>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</si>
  <si>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</si>
  <si>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</si>
  <si>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</si>
  <si>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</si>
  <si>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</si>
  <si>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</si>
  <si>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</si>
  <si>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</si>
  <si>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</si>
  <si>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</si>
  <si>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</si>
  <si>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</si>
  <si>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</si>
  <si>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</si>
  <si>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</si>
  <si>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</si>
  <si>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</si>
  <si>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</si>
  <si>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</si>
  <si>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</si>
  <si>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</si>
  <si>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</si>
  <si>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</si>
  <si>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</si>
  <si>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</si>
  <si>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</si>
  <si>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</si>
  <si>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</si>
  <si>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</si>
  <si>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</si>
  <si>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</si>
  <si>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</si>
  <si>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</si>
  <si>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</si>
  <si>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</si>
  <si>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</si>
  <si>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</si>
  <si>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</si>
  <si>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</si>
  <si>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</si>
  <si>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</si>
  <si>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</si>
  <si>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</si>
  <si>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</si>
  <si>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</si>
  <si>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</si>
  <si>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</si>
  <si>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</si>
  <si>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</si>
  <si>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</si>
  <si>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</si>
  <si>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</si>
  <si>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</si>
  <si>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</si>
  <si>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</si>
  <si>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</si>
  <si>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</si>
  <si>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</si>
  <si>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</si>
  <si>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</si>
  <si>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</si>
  <si>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</si>
  <si>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</si>
  <si>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</si>
  <si>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</si>
  <si>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</si>
  <si>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</si>
  <si>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</si>
  <si>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</si>
  <si>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</si>
  <si>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</si>
  <si>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</si>
  <si>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</si>
  <si>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</si>
  <si>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</si>
  <si>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</si>
  <si>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</si>
  <si>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</si>
  <si>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</si>
  <si>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</si>
  <si>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</si>
  <si>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</si>
  <si>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</si>
  <si>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</si>
  <si>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</si>
  <si>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</si>
  <si>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</si>
  <si>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</si>
  <si>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</si>
  <si>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</si>
  <si>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</si>
  <si>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</si>
  <si>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</si>
  <si>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t>1.5</t>
  </si>
  <si>
    <t>1.6</t>
  </si>
  <si>
    <t>1.7</t>
  </si>
  <si>
    <t>1.8</t>
  </si>
  <si>
    <t>1.9</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</si>
  <si>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</si>
  <si>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</si>
  <si>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</si>
  <si>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</si>
  <si>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</si>
  <si>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</si>
  <si>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</si>
  <si>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</si>
  <si>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</si>
  <si>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</si>
  <si>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</si>
  <si>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</si>
  <si>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</si>
  <si>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</si>
  <si>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</si>
  <si>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</si>
  <si>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</si>
  <si>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</si>
  <si>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</si>
  <si>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</si>
  <si>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</si>
  <si>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</si>
  <si>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</si>
  <si>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</si>
  <si>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</si>
  <si>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</si>
  <si>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</si>
  <si>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</si>
  <si>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</si>
  <si>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</si>
  <si>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</si>
  <si>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</si>
  <si>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Recipient organization (optional)</t>
  </si>
  <si>
    <t>Організація-отримувач (опціонально)</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</si>
  <si>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</si>
  <si>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</si>
  <si>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</si>
  <si>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</si>
  <si>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</si>
  <si>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</si>
  <si>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</si>
  <si>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</si>
  <si>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</si>
  <si>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</si>
  <si>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</si>
  <si>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</si>
  <si>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</si>
  <si>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</si>
  <si>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</si>
  <si>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</si>
  <si>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</si>
  <si>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</si>
  <si>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</si>
  <si>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</si>
  <si>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</si>
  <si>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</si>
  <si>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</si>
  <si>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</si>
  <si>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</si>
  <si>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</si>
  <si>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</si>
  <si>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</si>
  <si>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</si>
  <si>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</si>
  <si>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</si>
  <si>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</si>
  <si>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</si>
  <si>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</si>
  <si>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</si>
  <si>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</si>
  <si>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</si>
  <si>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</si>
  <si>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</si>
  <si>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</si>
  <si>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</si>
  <si>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</si>
  <si>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</si>
  <si>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</si>
  <si>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</si>
  <si>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</si>
  <si>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</si>
  <si>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</si>
  <si>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</si>
  <si>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</si>
  <si>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</si>
  <si>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</si>
  <si>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</si>
  <si>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</si>
  <si>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</si>
  <si>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</si>
  <si>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</si>
  <si>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</si>
  <si>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</si>
  <si>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</si>
  <si>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Server</t>
  </si>
  <si>
    <t>Сервер</t>
  </si>
  <si>
    <t>Server with parameters not lower: 2x processors (12 cores / 24 threads, 2.6 GHz, Turbo, HT), DDR4 RDIMM or newer generation (e.g. DDR5) 128–256 GB, 2× SSD 480–500 GB (RAID 1), HDD 8 TB, redundant hot-pluggable power supply (1+1), 750 W, 10Gb network interface (SFP+ or equivalent), with a operating system (Windows or equivalent)</t>
  </si>
  <si>
    <t>Server з параметрами не нижче: 2x процесори (12 ядер / 24 потоки, 2.6 GHz, Turbo, HT), DDR4 RDIMM or більш нове покоління (e.g. DDR5) 128–256 GB, 2× SSD 480–500 GB (RAID 1), HDD 8 TB, резервований гарячозамінний блок живлення (1+1), 750 W, 10Gb мережевий інтерфейс (SFP+ або еквівалент), з операційною системою (Windows або еквівалент)</t>
  </si>
  <si>
    <t>36 місяців/36 months</t>
  </si>
  <si>
    <t>шт / pcs</t>
  </si>
  <si>
    <t>NAS</t>
  </si>
  <si>
    <t>Система збереження даних</t>
  </si>
  <si>
    <t>NAS with parameters not lower: 2× processors (12 cores / 24 threads, multi-threading), DDR4, 64–128 GB RDIMM memory, 2× SSD 480 GB (RAID 1), 4× 4 TB hot-pluggable HDD, redundant power supply (1+1), 750 W, network-attached storage operating system</t>
  </si>
  <si>
    <t>Система збереження даних з параметрами не нижче: 2× processors (12 ядер / 24 потоки, багатопотокове), DDR4, 64–128 GB RDIMM пам'яті, 2× SSD 480 GB (RAID 1), 4× 4 TB гарячозамінний HDD, резервований блок живлення (1+1), 750 W, операційна система мережевого сховища даних</t>
  </si>
  <si>
    <t>Personal computer (PC)</t>
  </si>
  <si>
    <t>Персональний комп'ютер (ПК)</t>
  </si>
  <si>
    <t>Personal computer (PC) with parameters not lower: 32–64 GB DDR4 ECC memory, processor with multi-core performance suitable for parallel computing or equivalent, Graphics card (GPU) with at least 8 GB VRAM or equivalent, SSD 1 TB M.2 PCIe 4.0 or equivalent, 2×monitors with characteristics not lower than 27", IPS (or equivalent), QHD resolution (2560×1440) or higher, brightness ≥ 250 cd/m², contrast ratio ≥ 1000:1, refresh rate ≥ 75 Hz, ergonomic stand (height adjustment), HDMI and DisplayPort interfaces, operating system (Windows or equivalent)</t>
  </si>
  <si>
    <t>Персональний комп'ютер (ПК) з параметрами не нижче: 32–64 GB DDR4 ECC пам'ять, процесор із багатоядерною продуктивністю, придатною для паралельних обчислень або еквівалент; відеокарта (GPU) з щонайменше 8 ГБ VRAM або еквівалент; SSD 1 ТБ M.2 PCIe 4.0 або еквівалент; 2× монітори з характеристиками не нижче ніж 27", IPS (або еквівалент), роздільна здатність QHD (2560×1440) або вище, яскравість ≥ 250 кд/м², контрастність ≥ 1000:1, частота оновлення ≥ 75 Гц, ергономічна підставка (регулювання висоти), інтерфейси HDMI та DisplayPort; операційна система (Windows або еквівалент)</t>
  </si>
  <si>
    <t>Operating system (OS)</t>
  </si>
  <si>
    <t>Операційна система (ОС)</t>
  </si>
  <si>
    <t>Sample of server operating system with at least 16 cores, standard edition or equivalent, provided in a format suitable for installation</t>
  </si>
  <si>
    <t>Зразок серверної операційної системи щонайменше на 16 ядер, стандартної редакції або еквівалент, наданий у форматі, придатному для встановлення.</t>
  </si>
  <si>
    <t>безстрокова/perpetual</t>
  </si>
  <si>
    <t>Sample of the software for data recovery &amp; backing up, replicating, and restoring</t>
  </si>
  <si>
    <t>Sample of the software (digital key and disc) for data recovery &amp; backing up, replicating, and restoring</t>
  </si>
  <si>
    <t>Зразок програмного забезпечення (цифровий ключ та диск) для відновлення &amp; резервне копіювання, реплікація, і відновлення</t>
  </si>
  <si>
    <t>Server cabinet</t>
  </si>
  <si>
    <t>Серверна шафа</t>
  </si>
  <si>
    <t>Server cabinet, 29U rack, 600×800 mm, front vented, rear vented, black, flat-pack, with or without management panel, or equivalent.</t>
  </si>
  <si>
    <t>Серверна шафа, стійка 29U, 600×800 мм, з передньою вентиляцією, задньою вентиляцією, чорна, у плоскій упаковці, з панеллю керування або без неї, або еквівалент</t>
  </si>
  <si>
    <t xml:space="preserve">Network switching equipment </t>
  </si>
  <si>
    <t>Мережеве комутаційне обладнання</t>
  </si>
  <si>
    <t>Network switching equipment with at least 24 Gigabit ports, 2 SFP/SFP+ uplink ports, rack-mountable, supporting standard routing and switching features</t>
  </si>
  <si>
    <t>Мережеве комутаційне обладнання з щонайменше 24 гігабітними портами, 2 SFP/SFP+ uplink портами, для монтажу в стійку, що підтримує стандартні функції маршрутизації та комутації</t>
  </si>
  <si>
    <t>Uninterruptible Power Supply</t>
  </si>
  <si>
    <t>Джерело безперебійного живлення</t>
  </si>
  <si>
    <t>Uninterruptible Power Supply (UPS) with a capacity of 3600 VA, rack- or tower-mountable or equivalent</t>
  </si>
  <si>
    <t>Джерело безперебійного живлення (UPS) з потужністю 3600 VA, для монтажу в стійку або у вигляді башти, або еквівалентне</t>
  </si>
  <si>
    <t>SSD</t>
  </si>
  <si>
    <t>Високошвидкісний твердотільний накопичувач для зберігання даних</t>
  </si>
  <si>
    <t>SSD: Disk type: SSD; Interface: SATA; form factor: up to 2,5"; Capacity: 2 TB</t>
  </si>
  <si>
    <t>Високошвидкісний твердотільний накопичувач для зберігання даних (SSD): Тип диску: SSD; Інтерфейс: SATA; форм-фактор: up to 2,5"; Ємність: 2 TB</t>
  </si>
  <si>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</si>
  <si>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</si>
  <si>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r>
      <t xml:space="preserve">The price must include all applicable charges, to be paid, including </t>
    </r>
    <r>
      <rPr>
        <b/>
        <sz val="8"/>
        <color rgb="FFFF0000"/>
        <rFont val="Arial"/>
        <family val="2"/>
        <charset val="204"/>
      </rPr>
      <t xml:space="preserve"> excluding VAT </t>
    </r>
    <r>
      <rPr>
        <b/>
        <sz val="8"/>
        <color theme="1"/>
        <rFont val="Arial"/>
        <family val="2"/>
      </rPr>
      <t xml:space="preserve">
Ціна повинна включати всі відповідні збори, що підлягають сплаті,</t>
    </r>
    <r>
      <rPr>
        <b/>
        <sz val="8"/>
        <color rgb="FFFF0000"/>
        <rFont val="Arial"/>
        <family val="2"/>
        <charset val="204"/>
      </rPr>
      <t xml:space="preserve"> без ПДВ</t>
    </r>
  </si>
  <si>
    <t>G-012241-001</t>
  </si>
  <si>
    <t xml:space="preserve">комп'ютерне обладнання </t>
  </si>
  <si>
    <t>IT-equipment/</t>
  </si>
  <si>
    <t>31.11.2027</t>
  </si>
  <si>
    <r>
      <t>а) Видаткова накладна
б) Інструкція користувача українською або ангнлійською мовою
в) Гарантійний талон</t>
    </r>
    <r>
      <rPr>
        <i/>
        <sz val="9"/>
        <color theme="1"/>
        <rFont val="Arial"/>
        <family val="2"/>
        <charset val="204"/>
      </rPr>
      <t xml:space="preserve"> (з печаткою виробника та/або Продавця)</t>
    </r>
    <r>
      <rPr>
        <i/>
        <sz val="9"/>
        <color theme="1"/>
        <rFont val="Arial"/>
        <family val="2"/>
      </rPr>
      <t xml:space="preserve"> (за виключенням позицій 1.4, 1.5) </t>
    </r>
  </si>
  <si>
    <r>
      <t>a) Delivery note
b) User Manual in Ukrainian or in English (except for items 1.4 and 1.5) 
c) Warranty certificate</t>
    </r>
    <r>
      <rPr>
        <i/>
        <sz val="9"/>
        <color theme="1"/>
        <rFont val="Arial"/>
        <family val="2"/>
        <charset val="204"/>
      </rPr>
      <t xml:space="preserve"> (with stamp of manufacture and/or Seller)</t>
    </r>
  </si>
  <si>
    <t>2 Maidan Nezalezhnosti, Sumy, Sumy Region, 40030</t>
  </si>
  <si>
    <t>майдан Незалежності, 2, м. Суми, Сумська область, 40030</t>
  </si>
  <si>
    <t>Executive Committee of Sumy City Council</t>
  </si>
  <si>
    <t>Виконавчий комітет Сумської міської ради</t>
  </si>
  <si>
    <t>37 Nezalezhnosti Street, Smila, Cherkasy Region, 20701</t>
  </si>
  <si>
    <t>вул. Незалежності, 37, м. Сміла, Черкаська область, 20701</t>
  </si>
  <si>
    <t>Smila City Council</t>
  </si>
  <si>
    <t>Смілянська міська рада</t>
  </si>
  <si>
    <t>11 Darbinyana St., Korostyshiv city, Zhytomyr region, 11500</t>
  </si>
  <si>
    <t>Дарбіняна, 11, м. Коростишів, Житомирська область, 11500</t>
  </si>
  <si>
    <t>Korostyshiv City Council</t>
  </si>
  <si>
    <t>Коростишівська міська рада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</si>
</sst>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7"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b/>
      <sz val="10"/>
      <color theme="1"/>
      <name val="Calibri"/>
      <family val="2"/>
      <charset val="204"/>
      <scheme val="minor"/>
    </font>
    <font>
      <sz val="11"/>
      <color theme="1"/>
      <name val="Arial"/>
      <family val="2"/>
      <charset val="204"/>
    </font>
    <font>
      <b/>
      <sz val="10"/>
      <color theme="4"/>
      <name val="Arial"/>
      <family val="2"/>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sz val="9"/>
      <name val="Arial"/>
      <family val="2"/>
    </font>
    <font>
      <b/>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u/>
      <sz val="10"/>
      <color theme="10"/>
      <name val="Arial"/>
      <family val="2"/>
    </font>
    <font>
      <sz val="10"/>
      <color indexed="8"/>
      <name val="Arial"/>
      <family val="2"/>
    </font>
    <font>
      <sz val="9"/>
      <color rgb="FF000000"/>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FF"/>
        <bgColor indexed="64"/>
      </patternFill>
    </fill>
    <fill>
      <patternFill patternType="solid">
        <fgColor rgb="FFFFFFFF"/>
        <bgColor rgb="FF000000"/>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s>
  <cellStyleXfs count="46">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xf numFmtId="0" fontId="65" fillId="0" borderId="0"/>
    <xf numFmtId="0" fontId="84" fillId="0" borderId="0" applyNumberFormat="0" applyFill="0" applyBorder="0" applyAlignment="0" applyProtection="0"/>
    <xf numFmtId="0" fontId="65" fillId="0" borderId="0"/>
    <xf numFmtId="0" fontId="65" fillId="0" borderId="0"/>
    <xf numFmtId="0" fontId="65" fillId="0" borderId="0"/>
    <xf numFmtId="0" fontId="65" fillId="0" borderId="0"/>
  </cellStyleXfs>
  <cellXfs count="463">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3" fillId="0" borderId="0" xfId="0" applyFont="1"/>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9" fontId="60"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0" fontId="55" fillId="2" borderId="0" xfId="0" applyFont="1" applyFill="1" applyAlignment="1">
      <alignment horizontal="center" vertical="center"/>
    </xf>
    <xf numFmtId="165" fontId="60" fillId="2" borderId="0" xfId="0" applyNumberFormat="1" applyFont="1" applyFill="1" applyAlignment="1">
      <alignment horizontal="center" vertical="center"/>
    </xf>
    <xf numFmtId="1" fontId="61" fillId="0" borderId="40" xfId="0" applyNumberFormat="1" applyFont="1" applyBorder="1" applyAlignment="1">
      <alignment horizontal="center" vertical="center"/>
    </xf>
    <xf numFmtId="0" fontId="62" fillId="2" borderId="0" xfId="0" applyFont="1" applyFill="1" applyAlignment="1">
      <alignment horizontal="left" vertical="center"/>
    </xf>
    <xf numFmtId="0" fontId="64"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6" fillId="0" borderId="20" xfId="0" quotePrefix="1" applyFont="1" applyBorder="1" applyAlignment="1">
      <alignment horizontal="center" vertical="center" wrapText="1"/>
    </xf>
    <xf numFmtId="0" fontId="66" fillId="0" borderId="52" xfId="0" quotePrefix="1" applyFont="1" applyBorder="1" applyAlignment="1">
      <alignment horizontal="center" vertical="center" wrapText="1"/>
    </xf>
    <xf numFmtId="0" fontId="0" fillId="0" borderId="0" xfId="0" applyAlignment="1">
      <alignment vertical="center"/>
    </xf>
    <xf numFmtId="0" fontId="61" fillId="2" borderId="0" xfId="0" applyFont="1" applyFill="1" applyAlignment="1">
      <alignment horizontal="left" vertical="top" wrapText="1"/>
    </xf>
    <xf numFmtId="0" fontId="66"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1" fontId="61" fillId="0" borderId="1" xfId="0" applyNumberFormat="1" applyFont="1" applyBorder="1" applyAlignment="1">
      <alignment horizontal="center" vertical="center"/>
    </xf>
    <xf numFmtId="4" fontId="2" fillId="0" borderId="21" xfId="0" applyNumberFormat="1" applyFont="1" applyBorder="1" applyAlignment="1" applyProtection="1">
      <alignment horizontal="center" vertical="center"/>
      <protection locked="0"/>
    </xf>
    <xf numFmtId="0" fontId="61" fillId="2" borderId="0" xfId="0" applyFont="1" applyFill="1" applyAlignment="1">
      <alignment horizontal="left" vertical="center" wrapText="1"/>
    </xf>
    <xf numFmtId="1" fontId="61" fillId="2" borderId="0" xfId="0" applyNumberFormat="1" applyFont="1" applyFill="1" applyAlignment="1">
      <alignment horizontal="center" vertical="center"/>
    </xf>
    <xf numFmtId="0" fontId="0" fillId="2" borderId="0" xfId="0" applyFill="1" applyAlignment="1">
      <alignment vertical="top"/>
    </xf>
    <xf numFmtId="49" fontId="61" fillId="2" borderId="0" xfId="0" applyNumberFormat="1" applyFont="1" applyFill="1" applyAlignment="1">
      <alignment horizontal="center" vertical="center"/>
    </xf>
    <xf numFmtId="0" fontId="17" fillId="0" borderId="0" xfId="0" applyFont="1" applyAlignment="1">
      <alignment horizontal="left" wrapText="1"/>
    </xf>
    <xf numFmtId="167" fontId="2" fillId="10" borderId="11" xfId="0" applyNumberFormat="1" applyFont="1" applyFill="1" applyBorder="1" applyAlignment="1">
      <alignment horizontal="center" vertical="center"/>
    </xf>
    <xf numFmtId="0" fontId="60" fillId="2" borderId="0" xfId="0" applyFont="1" applyFill="1" applyAlignment="1">
      <alignment horizontal="center" vertical="top" wrapText="1"/>
    </xf>
    <xf numFmtId="0" fontId="66" fillId="0" borderId="1" xfId="0" quotePrefix="1" applyFont="1" applyBorder="1" applyAlignment="1">
      <alignment horizontal="center" vertical="center" wrapText="1"/>
    </xf>
    <xf numFmtId="0" fontId="66"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9"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21" fillId="0" borderId="0" xfId="0" applyFont="1" applyAlignment="1">
      <alignment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8"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4"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9"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9" fillId="2" borderId="0" xfId="0" applyFont="1" applyFill="1" applyAlignment="1">
      <alignment wrapText="1"/>
    </xf>
    <xf numFmtId="0" fontId="79"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80" fillId="0" borderId="44" xfId="0" applyFont="1" applyBorder="1" applyAlignment="1">
      <alignment horizontal="justify" vertical="center" wrapText="1"/>
    </xf>
    <xf numFmtId="0" fontId="80" fillId="0" borderId="45" xfId="0" applyFont="1" applyBorder="1" applyAlignment="1">
      <alignment horizontal="justify" vertical="center" wrapText="1"/>
    </xf>
    <xf numFmtId="0" fontId="80" fillId="0" borderId="61" xfId="0" applyFont="1" applyBorder="1" applyAlignment="1">
      <alignment horizontal="justify" vertical="center" wrapText="1"/>
    </xf>
    <xf numFmtId="0" fontId="83" fillId="2" borderId="7" xfId="0" applyFont="1" applyFill="1" applyBorder="1" applyAlignment="1">
      <alignment vertical="top" wrapText="1"/>
    </xf>
    <xf numFmtId="0" fontId="0" fillId="2" borderId="62" xfId="0" applyFill="1" applyBorder="1"/>
    <xf numFmtId="0" fontId="10" fillId="2" borderId="6" xfId="0" applyFont="1" applyFill="1" applyBorder="1" applyAlignment="1">
      <alignment horizontal="justify" vertical="center" wrapText="1"/>
    </xf>
    <xf numFmtId="0" fontId="81"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3" fillId="2" borderId="10" xfId="0" applyFont="1" applyFill="1" applyBorder="1" applyAlignment="1">
      <alignment vertical="top" wrapText="1"/>
    </xf>
    <xf numFmtId="0" fontId="0" fillId="2" borderId="16" xfId="0" applyFill="1" applyBorder="1"/>
    <xf numFmtId="0" fontId="80"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49" fontId="14" fillId="0" borderId="20" xfId="0" applyNumberFormat="1" applyFont="1" applyBorder="1" applyAlignment="1">
      <alignment vertical="top"/>
    </xf>
    <xf numFmtId="0" fontId="21" fillId="0" borderId="21" xfId="0" applyFont="1" applyBorder="1" applyAlignment="1">
      <alignment horizontal="left" vertical="top" wrapText="1"/>
    </xf>
    <xf numFmtId="0" fontId="65" fillId="0" borderId="0" xfId="40" applyAlignment="1">
      <alignment horizontal="left" vertical="top" wrapText="1"/>
    </xf>
    <xf numFmtId="0" fontId="65" fillId="0" borderId="0" xfId="40" applyAlignment="1">
      <alignment horizontal="left" vertical="top"/>
    </xf>
    <xf numFmtId="0" fontId="74" fillId="2" borderId="40" xfId="40" applyFont="1" applyFill="1" applyBorder="1" applyAlignment="1">
      <alignment horizontal="center" vertical="center" wrapText="1"/>
    </xf>
    <xf numFmtId="0" fontId="74" fillId="0" borderId="40" xfId="40" applyFont="1" applyBorder="1" applyAlignment="1">
      <alignment horizontal="center" vertical="center" wrapText="1"/>
    </xf>
    <xf numFmtId="0" fontId="74" fillId="0" borderId="1" xfId="40" applyFont="1" applyBorder="1" applyAlignment="1">
      <alignment horizontal="center" vertical="center" wrapText="1"/>
    </xf>
    <xf numFmtId="0" fontId="74" fillId="2" borderId="11" xfId="40" applyFont="1" applyFill="1" applyBorder="1" applyAlignment="1">
      <alignment horizontal="center" vertical="center" wrapText="1"/>
    </xf>
    <xf numFmtId="0" fontId="74" fillId="2" borderId="1" xfId="40" applyFont="1" applyFill="1" applyBorder="1" applyAlignment="1">
      <alignment horizontal="center" vertical="center" wrapText="1"/>
    </xf>
    <xf numFmtId="0" fontId="65" fillId="0" borderId="0" xfId="40" applyAlignment="1">
      <alignment horizontal="center" vertical="center"/>
    </xf>
    <xf numFmtId="49" fontId="65" fillId="0" borderId="1" xfId="40" applyNumberFormat="1" applyBorder="1" applyAlignment="1">
      <alignment horizontal="center" vertical="top" wrapText="1"/>
    </xf>
    <xf numFmtId="0" fontId="65" fillId="2" borderId="1" xfId="42" applyFill="1" applyBorder="1" applyAlignment="1">
      <alignment horizontal="left" vertical="top" wrapText="1"/>
    </xf>
    <xf numFmtId="0" fontId="65" fillId="2" borderId="17" xfId="42" applyFill="1" applyBorder="1" applyAlignment="1">
      <alignment horizontal="left" vertical="top" wrapText="1"/>
    </xf>
    <xf numFmtId="0" fontId="80" fillId="0" borderId="1" xfId="40" applyFont="1" applyBorder="1" applyAlignment="1">
      <alignment horizontal="justify" vertical="center" wrapText="1"/>
    </xf>
    <xf numFmtId="0" fontId="80" fillId="0" borderId="1" xfId="40" applyFont="1" applyBorder="1" applyAlignment="1">
      <alignment vertical="center" wrapText="1"/>
    </xf>
    <xf numFmtId="0" fontId="10" fillId="0" borderId="1" xfId="43" applyFont="1" applyBorder="1" applyAlignment="1">
      <alignment horizontal="center" vertical="top" wrapText="1"/>
    </xf>
    <xf numFmtId="1" fontId="65" fillId="0" borderId="1" xfId="40" applyNumberFormat="1" applyBorder="1" applyAlignment="1">
      <alignment horizontal="center" vertical="top" wrapText="1"/>
    </xf>
    <xf numFmtId="0" fontId="80" fillId="12" borderId="1" xfId="40" applyFont="1" applyFill="1" applyBorder="1" applyAlignment="1">
      <alignment horizontal="justify" vertical="center" wrapText="1"/>
    </xf>
    <xf numFmtId="0" fontId="65" fillId="12" borderId="1" xfId="40" applyFill="1" applyBorder="1" applyAlignment="1">
      <alignment horizontal="justify" vertical="center" wrapText="1"/>
    </xf>
    <xf numFmtId="49" fontId="65" fillId="2" borderId="1" xfId="42" applyNumberFormat="1" applyFill="1" applyBorder="1" applyAlignment="1">
      <alignment horizontal="left" vertical="top" wrapText="1"/>
    </xf>
    <xf numFmtId="0" fontId="65" fillId="2" borderId="40" xfId="42" applyFill="1" applyBorder="1" applyAlignment="1">
      <alignment vertical="top" wrapText="1"/>
    </xf>
    <xf numFmtId="0" fontId="85" fillId="12" borderId="1" xfId="40" applyFont="1" applyFill="1" applyBorder="1" applyAlignment="1">
      <alignment horizontal="left" vertical="top" wrapText="1"/>
    </xf>
    <xf numFmtId="49" fontId="85" fillId="0" borderId="1" xfId="40" applyNumberFormat="1" applyFont="1" applyBorder="1" applyAlignment="1">
      <alignment horizontal="left" vertical="top" wrapText="1"/>
    </xf>
    <xf numFmtId="0" fontId="85" fillId="0" borderId="40" xfId="40" applyFont="1" applyBorder="1" applyAlignment="1">
      <alignment vertical="top" wrapText="1"/>
    </xf>
    <xf numFmtId="0" fontId="65" fillId="12" borderId="1" xfId="40" applyFill="1" applyBorder="1" applyAlignment="1">
      <alignment vertical="center" wrapText="1"/>
    </xf>
    <xf numFmtId="0" fontId="13" fillId="0" borderId="0" xfId="40" applyFont="1" applyAlignment="1">
      <alignment horizontal="left"/>
    </xf>
    <xf numFmtId="0" fontId="65" fillId="0" borderId="1" xfId="0" applyFont="1" applyBorder="1" applyAlignment="1">
      <alignment vertical="center" wrapText="1"/>
    </xf>
    <xf numFmtId="0" fontId="2" fillId="2" borderId="1" xfId="0" applyFont="1" applyFill="1" applyBorder="1" applyAlignment="1">
      <alignment horizontal="center" vertical="center"/>
    </xf>
    <xf numFmtId="166" fontId="2" fillId="2" borderId="0" xfId="0" applyNumberFormat="1" applyFont="1" applyFill="1" applyAlignment="1">
      <alignment horizontal="center" vertical="center"/>
    </xf>
    <xf numFmtId="0" fontId="66" fillId="2" borderId="1" xfId="0" applyFont="1" applyFill="1" applyBorder="1" applyAlignment="1">
      <alignment horizontal="center" vertical="center" wrapText="1"/>
    </xf>
    <xf numFmtId="0" fontId="76" fillId="2" borderId="30" xfId="0" quotePrefix="1" applyFont="1" applyFill="1" applyBorder="1" applyAlignment="1">
      <alignment horizontal="center" vertical="center" wrapText="1"/>
    </xf>
    <xf numFmtId="0" fontId="66" fillId="2" borderId="22" xfId="0" applyFont="1" applyFill="1" applyBorder="1" applyAlignment="1">
      <alignment horizontal="center" vertical="center" wrapText="1"/>
    </xf>
    <xf numFmtId="0" fontId="65" fillId="0" borderId="1" xfId="0" applyFont="1" applyBorder="1" applyAlignment="1">
      <alignment horizontal="left" vertical="center" wrapText="1"/>
    </xf>
    <xf numFmtId="0" fontId="65" fillId="0" borderId="1" xfId="0" applyFont="1" applyBorder="1" applyAlignment="1">
      <alignment wrapText="1"/>
    </xf>
    <xf numFmtId="49" fontId="60" fillId="0" borderId="64" xfId="0" applyNumberFormat="1" applyFont="1" applyBorder="1" applyAlignment="1">
      <alignment horizontal="center" vertical="center"/>
    </xf>
    <xf numFmtId="4" fontId="2" fillId="0" borderId="40" xfId="0" applyNumberFormat="1" applyFont="1" applyBorder="1" applyAlignment="1" applyProtection="1">
      <alignment horizontal="center" vertical="center"/>
      <protection locked="0"/>
    </xf>
    <xf numFmtId="0" fontId="51" fillId="0" borderId="65" xfId="0" applyFont="1" applyBorder="1" applyAlignment="1">
      <alignment horizontal="center" vertical="center" wrapText="1"/>
    </xf>
    <xf numFmtId="0" fontId="51" fillId="0" borderId="66" xfId="0" applyFont="1" applyBorder="1" applyAlignment="1">
      <alignment horizontal="center" vertical="center" wrapText="1"/>
    </xf>
    <xf numFmtId="0" fontId="51" fillId="0" borderId="63" xfId="0" applyFont="1" applyBorder="1" applyAlignment="1">
      <alignment horizontal="center" vertical="center" wrapText="1"/>
    </xf>
    <xf numFmtId="0" fontId="55" fillId="0" borderId="67" xfId="0" applyFont="1" applyBorder="1" applyAlignment="1">
      <alignment horizontal="center" vertical="center" wrapText="1"/>
    </xf>
    <xf numFmtId="0" fontId="2" fillId="2" borderId="38" xfId="0" applyFont="1" applyFill="1" applyBorder="1" applyAlignment="1">
      <alignment horizontal="center" vertical="center"/>
    </xf>
    <xf numFmtId="14" fontId="2" fillId="2" borderId="0" xfId="0" applyNumberFormat="1" applyFont="1" applyFill="1" applyAlignment="1">
      <alignment horizontal="left" vertical="center"/>
    </xf>
    <xf numFmtId="0" fontId="18" fillId="2" borderId="7" xfId="0" applyFont="1" applyFill="1" applyBorder="1"/>
    <xf numFmtId="0" fontId="14" fillId="2" borderId="0" xfId="0" applyFont="1" applyFill="1" applyAlignment="1">
      <alignment horizontal="right"/>
    </xf>
    <xf numFmtId="0" fontId="14" fillId="2" borderId="7" xfId="0" applyFont="1" applyFill="1" applyBorder="1"/>
    <xf numFmtId="0" fontId="15" fillId="2" borderId="10" xfId="0" applyFont="1" applyFill="1" applyBorder="1" applyAlignment="1">
      <alignment horizontal="left" vertical="top"/>
    </xf>
    <xf numFmtId="0" fontId="15" fillId="2" borderId="21" xfId="0" applyFont="1" applyFill="1" applyBorder="1" applyAlignment="1">
      <alignment horizontal="left" vertical="top" wrapText="1"/>
    </xf>
    <xf numFmtId="14" fontId="71" fillId="2" borderId="14" xfId="0" applyNumberFormat="1" applyFont="1" applyFill="1" applyBorder="1" applyAlignment="1">
      <alignment horizontal="left" vertical="center" wrapText="1"/>
    </xf>
    <xf numFmtId="0" fontId="55" fillId="0" borderId="63" xfId="6" applyFont="1" applyBorder="1" applyAlignment="1">
      <alignment horizontal="center" vertical="center" wrapText="1"/>
    </xf>
    <xf numFmtId="0" fontId="65" fillId="0" borderId="40" xfId="0" applyFont="1" applyBorder="1" applyAlignment="1">
      <alignment horizontal="left" vertical="center" wrapText="1"/>
    </xf>
    <xf numFmtId="0" fontId="65" fillId="0" borderId="40" xfId="0" applyFont="1" applyBorder="1" applyAlignment="1">
      <alignment wrapText="1"/>
    </xf>
    <xf numFmtId="4" fontId="2" fillId="0" borderId="68" xfId="0" applyNumberFormat="1" applyFont="1" applyBorder="1" applyAlignment="1" applyProtection="1">
      <alignment horizontal="center" vertical="center"/>
      <protection locked="0"/>
    </xf>
    <xf numFmtId="0" fontId="72" fillId="0" borderId="0" xfId="31" applyFont="1" applyAlignment="1">
      <alignment vertical="top"/>
    </xf>
    <xf numFmtId="0" fontId="0" fillId="0" borderId="0" xfId="31" applyFont="1" applyAlignment="1">
      <alignment vertical="top"/>
    </xf>
    <xf numFmtId="0" fontId="65" fillId="0" borderId="0" xfId="43" applyAlignment="1">
      <alignment vertical="top"/>
    </xf>
    <xf numFmtId="49" fontId="72" fillId="0" borderId="40" xfId="43" applyNumberFormat="1" applyFont="1" applyBorder="1" applyAlignment="1">
      <alignment horizontal="center" vertical="center"/>
    </xf>
    <xf numFmtId="49" fontId="72" fillId="0" borderId="1" xfId="43" applyNumberFormat="1" applyFont="1" applyBorder="1" applyAlignment="1">
      <alignment horizontal="center" vertical="center"/>
    </xf>
    <xf numFmtId="0" fontId="0" fillId="0" borderId="1" xfId="31" applyFont="1" applyBorder="1" applyAlignment="1">
      <alignment horizontal="center" vertical="top" wrapText="1"/>
    </xf>
    <xf numFmtId="0" fontId="66" fillId="0" borderId="1" xfId="45" applyFont="1" applyBorder="1" applyAlignment="1">
      <alignment vertical="top" wrapText="1"/>
    </xf>
    <xf numFmtId="0" fontId="66" fillId="2" borderId="1" xfId="45" applyFont="1" applyFill="1" applyBorder="1" applyAlignment="1">
      <alignment horizontal="left" vertical="top" wrapText="1"/>
    </xf>
    <xf numFmtId="0" fontId="65" fillId="0" borderId="1" xfId="44" applyBorder="1" applyAlignment="1">
      <alignment horizontal="center" vertical="center" wrapText="1"/>
    </xf>
    <xf numFmtId="0" fontId="86" fillId="0" borderId="1" xfId="43" applyFont="1" applyBorder="1" applyAlignment="1">
      <alignment vertical="top" wrapText="1"/>
    </xf>
    <xf numFmtId="0" fontId="86" fillId="0" borderId="19" xfId="43" applyFont="1" applyBorder="1" applyAlignment="1">
      <alignment vertical="top" wrapText="1"/>
    </xf>
    <xf numFmtId="0" fontId="86" fillId="13" borderId="19" xfId="43" applyFont="1" applyFill="1" applyBorder="1" applyAlignment="1">
      <alignment horizontal="left" vertical="top" wrapText="1"/>
    </xf>
    <xf numFmtId="0" fontId="66" fillId="0" borderId="1" xfId="44" applyFont="1" applyBorder="1" applyAlignment="1">
      <alignment vertical="top" wrapText="1"/>
    </xf>
    <xf numFmtId="0" fontId="66" fillId="0" borderId="1" xfId="44" applyFont="1" applyBorder="1" applyAlignment="1">
      <alignment horizontal="left" vertical="top" wrapText="1"/>
    </xf>
    <xf numFmtId="0" fontId="0" fillId="0" borderId="0" xfId="31" applyFont="1" applyAlignment="1">
      <alignment vertical="top" wrapText="1"/>
    </xf>
    <xf numFmtId="0" fontId="65" fillId="2" borderId="1" xfId="43" applyFill="1" applyBorder="1" applyAlignment="1">
      <alignment horizontal="center" vertical="center" wrapText="1"/>
    </xf>
    <xf numFmtId="0" fontId="72" fillId="0" borderId="0" xfId="31" applyFont="1" applyAlignment="1">
      <alignment horizontal="center" vertical="top" wrapText="1"/>
    </xf>
    <xf numFmtId="0" fontId="62" fillId="0" borderId="0" xfId="31" applyFont="1" applyAlignment="1">
      <alignment horizontal="center" vertical="top" wrapText="1"/>
    </xf>
    <xf numFmtId="0" fontId="51" fillId="0" borderId="1" xfId="0" applyFont="1" applyBorder="1" applyAlignment="1">
      <alignment horizontal="center" vertical="center" wrapText="1"/>
    </xf>
    <xf numFmtId="4" fontId="55" fillId="0" borderId="1" xfId="0" applyNumberFormat="1" applyFont="1" applyBorder="1" applyAlignment="1">
      <alignment horizontal="center" vertical="center" wrapText="1"/>
    </xf>
    <xf numFmtId="49" fontId="60"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4" fontId="60" fillId="2" borderId="1" xfId="0" applyNumberFormat="1" applyFont="1" applyFill="1" applyBorder="1" applyAlignment="1">
      <alignment horizontal="center" vertical="center"/>
    </xf>
    <xf numFmtId="0" fontId="36" fillId="0" borderId="0" xfId="1" applyFont="1" applyBorder="1" applyAlignment="1">
      <alignment horizontal="center" vertical="top"/>
    </xf>
    <xf numFmtId="0" fontId="34" fillId="0" borderId="7" xfId="0" applyFont="1" applyBorder="1" applyAlignment="1">
      <alignment horizontal="center" vertical="top"/>
    </xf>
    <xf numFmtId="0" fontId="15" fillId="2" borderId="0" xfId="0" applyFont="1" applyFill="1" applyAlignment="1">
      <alignment horizontal="center"/>
    </xf>
    <xf numFmtId="0" fontId="15" fillId="2" borderId="7" xfId="0" applyFont="1" applyFill="1" applyBorder="1" applyAlignment="1">
      <alignment horizontal="center"/>
    </xf>
    <xf numFmtId="0" fontId="21" fillId="2" borderId="0" xfId="0" applyFont="1" applyFill="1" applyAlignment="1">
      <alignment horizontal="center"/>
    </xf>
    <xf numFmtId="0" fontId="21" fillId="2" borderId="7" xfId="0" applyFont="1" applyFill="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14" fontId="15" fillId="2" borderId="0" xfId="0" applyNumberFormat="1" applyFont="1" applyFill="1" applyAlignment="1">
      <alignment horizontal="center" vertical="top" wrapText="1"/>
    </xf>
    <xf numFmtId="0" fontId="15" fillId="2" borderId="7" xfId="0" applyFont="1" applyFill="1" applyBorder="1" applyAlignment="1">
      <alignment horizontal="center" vertical="top" wrapText="1"/>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19" fillId="0" borderId="0" xfId="0" applyFont="1" applyAlignment="1">
      <alignment horizontal="left" vertical="center" wrapText="1"/>
    </xf>
    <xf numFmtId="0" fontId="65" fillId="0" borderId="11" xfId="40" applyBorder="1" applyAlignment="1">
      <alignment horizontal="center" vertical="center"/>
    </xf>
    <xf numFmtId="0" fontId="65" fillId="0" borderId="63" xfId="40" applyBorder="1" applyAlignment="1">
      <alignment horizontal="center" vertical="center"/>
    </xf>
    <xf numFmtId="0" fontId="65" fillId="0" borderId="40" xfId="40" applyBorder="1" applyAlignment="1">
      <alignment horizontal="center" vertical="center"/>
    </xf>
    <xf numFmtId="0" fontId="17" fillId="0" borderId="0" xfId="0" applyFont="1" applyAlignment="1">
      <alignment horizontal="center" wrapText="1"/>
    </xf>
    <xf numFmtId="0" fontId="50" fillId="2" borderId="0" xfId="0" applyFont="1" applyFill="1" applyAlignment="1">
      <alignment horizontal="center" vertical="center" wrapText="1"/>
    </xf>
    <xf numFmtId="0" fontId="12" fillId="9" borderId="8" xfId="0" applyFont="1" applyFill="1" applyBorder="1" applyAlignment="1">
      <alignment horizontal="center" vertical="center"/>
    </xf>
    <xf numFmtId="0" fontId="12" fillId="9" borderId="9" xfId="0" applyFont="1" applyFill="1" applyBorder="1" applyAlignment="1">
      <alignment horizontal="center" vertical="center"/>
    </xf>
    <xf numFmtId="0" fontId="12" fillId="9" borderId="10" xfId="0" applyFont="1" applyFill="1" applyBorder="1" applyAlignment="1">
      <alignment horizontal="center" vertical="center"/>
    </xf>
    <xf numFmtId="0" fontId="76" fillId="2" borderId="31" xfId="0" quotePrefix="1" applyFont="1" applyFill="1" applyBorder="1" applyAlignment="1">
      <alignment horizontal="left" vertical="top" wrapText="1"/>
    </xf>
    <xf numFmtId="0" fontId="76" fillId="2" borderId="31" xfId="0" quotePrefix="1" applyFont="1" applyFill="1" applyBorder="1" applyAlignment="1">
      <alignment vertical="top" wrapText="1"/>
    </xf>
    <xf numFmtId="0" fontId="76" fillId="2" borderId="32" xfId="0" quotePrefix="1" applyFont="1" applyFill="1" applyBorder="1" applyAlignment="1">
      <alignment vertical="top" wrapText="1"/>
    </xf>
    <xf numFmtId="0" fontId="66" fillId="2" borderId="15" xfId="0" applyFont="1" applyFill="1" applyBorder="1" applyAlignment="1">
      <alignment horizontal="left" vertical="top" wrapText="1"/>
    </xf>
    <xf numFmtId="0" fontId="66" fillId="2" borderId="15" xfId="0" applyFont="1" applyFill="1" applyBorder="1" applyAlignment="1">
      <alignment vertical="top" wrapText="1"/>
    </xf>
    <xf numFmtId="0" fontId="66" fillId="2" borderId="23" xfId="0" applyFont="1" applyFill="1" applyBorder="1" applyAlignment="1">
      <alignment vertical="top" wrapText="1"/>
    </xf>
    <xf numFmtId="0" fontId="51" fillId="0" borderId="59" xfId="0" applyFont="1" applyBorder="1" applyAlignment="1">
      <alignment horizontal="left" vertical="top" wrapText="1"/>
    </xf>
    <xf numFmtId="0" fontId="68" fillId="0" borderId="37" xfId="0" applyFont="1" applyBorder="1" applyAlignment="1">
      <alignment horizontal="left" vertical="top" wrapText="1"/>
    </xf>
    <xf numFmtId="0" fontId="51" fillId="0" borderId="37" xfId="0" applyFont="1" applyBorder="1" applyAlignment="1">
      <alignment horizontal="left" vertical="top" wrapText="1"/>
    </xf>
    <xf numFmtId="0" fontId="68" fillId="0" borderId="37" xfId="0" applyFont="1" applyBorder="1"/>
    <xf numFmtId="0" fontId="68" fillId="0" borderId="60"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66" fillId="0" borderId="50" xfId="0" applyFont="1" applyBorder="1" applyAlignment="1">
      <alignment horizontal="left" vertical="top" wrapText="1"/>
    </xf>
    <xf numFmtId="0" fontId="66" fillId="0" borderId="2" xfId="0" applyFont="1" applyBorder="1" applyAlignment="1">
      <alignment horizontal="left" vertical="top" wrapText="1"/>
    </xf>
    <xf numFmtId="0" fontId="66" fillId="0" borderId="19" xfId="0" applyFont="1" applyBorder="1" applyAlignment="1">
      <alignment horizontal="left" vertical="top" wrapText="1"/>
    </xf>
    <xf numFmtId="0" fontId="66" fillId="0" borderId="1" xfId="0" applyFont="1" applyBorder="1" applyAlignment="1">
      <alignment horizontal="left" vertical="top" wrapText="1"/>
    </xf>
    <xf numFmtId="0" fontId="66" fillId="0" borderId="1" xfId="0" applyFont="1" applyBorder="1" applyAlignment="1">
      <alignment horizontal="left" vertical="top"/>
    </xf>
    <xf numFmtId="0" fontId="66" fillId="0" borderId="21" xfId="0" applyFont="1" applyBorder="1" applyAlignment="1">
      <alignment horizontal="left" vertical="top"/>
    </xf>
    <xf numFmtId="0" fontId="66" fillId="0" borderId="53" xfId="0" applyFont="1" applyBorder="1" applyAlignment="1">
      <alignment horizontal="left" vertical="top" wrapText="1"/>
    </xf>
    <xf numFmtId="0" fontId="66" fillId="0" borderId="18" xfId="0" applyFont="1" applyBorder="1" applyAlignment="1">
      <alignment horizontal="left" vertical="top" wrapText="1"/>
    </xf>
    <xf numFmtId="0" fontId="66" fillId="0" borderId="33" xfId="0" applyFont="1" applyBorder="1" applyAlignment="1">
      <alignment horizontal="left" vertical="top" wrapText="1"/>
    </xf>
    <xf numFmtId="0" fontId="66" fillId="0" borderId="11" xfId="0" applyFont="1" applyBorder="1" applyAlignment="1">
      <alignment horizontal="left" vertical="top" wrapText="1"/>
    </xf>
    <xf numFmtId="0" fontId="66" fillId="0" borderId="11" xfId="0" applyFont="1" applyBorder="1" applyAlignment="1">
      <alignment horizontal="left" vertical="top"/>
    </xf>
    <xf numFmtId="0" fontId="66" fillId="0" borderId="54" xfId="0" applyFont="1" applyBorder="1" applyAlignment="1">
      <alignment horizontal="left" vertical="top"/>
    </xf>
    <xf numFmtId="0" fontId="61" fillId="2" borderId="1" xfId="0" applyFont="1" applyFill="1" applyBorder="1" applyAlignment="1">
      <alignment horizontal="left" vertical="top" wrapText="1"/>
    </xf>
    <xf numFmtId="0" fontId="0" fillId="2" borderId="1" xfId="0" applyFill="1" applyBorder="1" applyAlignment="1">
      <alignment horizontal="left"/>
    </xf>
    <xf numFmtId="0" fontId="66" fillId="0" borderId="50"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19" xfId="0" quotePrefix="1" applyFont="1" applyBorder="1" applyAlignment="1">
      <alignment horizontal="left" vertical="top" wrapText="1"/>
    </xf>
    <xf numFmtId="0" fontId="66" fillId="2" borderId="1" xfId="0" applyFont="1" applyFill="1" applyBorder="1" applyAlignment="1">
      <alignment horizontal="left" vertical="top" wrapText="1"/>
    </xf>
    <xf numFmtId="0" fontId="66" fillId="2" borderId="1" xfId="0" applyFont="1" applyFill="1" applyBorder="1" applyAlignment="1">
      <alignment horizontal="left" vertical="top"/>
    </xf>
    <xf numFmtId="0" fontId="66" fillId="2" borderId="21" xfId="0" applyFont="1" applyFill="1" applyBorder="1" applyAlignment="1">
      <alignment horizontal="left" vertical="top"/>
    </xf>
    <xf numFmtId="0" fontId="66" fillId="0" borderId="17" xfId="0" applyFont="1" applyBorder="1" applyAlignment="1">
      <alignment horizontal="left" vertical="top" wrapText="1"/>
    </xf>
    <xf numFmtId="0" fontId="66" fillId="0" borderId="51" xfId="0" applyFont="1" applyBorder="1" applyAlignment="1">
      <alignment horizontal="left" vertical="top" wrapText="1"/>
    </xf>
    <xf numFmtId="0" fontId="48" fillId="2" borderId="0" xfId="0" applyFont="1" applyFill="1" applyAlignment="1">
      <alignment horizontal="left" vertical="center" wrapText="1"/>
    </xf>
    <xf numFmtId="0" fontId="49" fillId="2" borderId="1"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9" fillId="8" borderId="1" xfId="0" applyFont="1" applyFill="1" applyBorder="1" applyAlignment="1">
      <alignment horizontal="center" vertical="top"/>
    </xf>
    <xf numFmtId="0" fontId="17" fillId="0" borderId="1" xfId="0" applyFont="1" applyBorder="1" applyAlignment="1">
      <alignment horizontal="center" vertical="top"/>
    </xf>
    <xf numFmtId="0" fontId="55" fillId="0" borderId="1" xfId="0" applyFont="1" applyBorder="1" applyAlignment="1">
      <alignment horizontal="right" vertical="center"/>
    </xf>
    <xf numFmtId="0" fontId="62" fillId="2" borderId="0" xfId="0" applyFont="1" applyFill="1" applyAlignment="1">
      <alignment horizontal="left" vertical="center"/>
    </xf>
    <xf numFmtId="0" fontId="62"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8"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0" fontId="2" fillId="0" borderId="5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1" xfId="0" applyFont="1" applyBorder="1" applyAlignment="1">
      <alignment horizontal="left" vertical="center" wrapText="1"/>
    </xf>
    <xf numFmtId="0" fontId="12" fillId="9" borderId="41" xfId="0" applyFont="1" applyFill="1" applyBorder="1" applyAlignment="1">
      <alignment horizontal="center" vertical="center"/>
    </xf>
    <xf numFmtId="0" fontId="12" fillId="9" borderId="42" xfId="0" applyFont="1" applyFill="1" applyBorder="1" applyAlignment="1">
      <alignment horizontal="center" vertical="center"/>
    </xf>
    <xf numFmtId="0" fontId="12" fillId="9" borderId="43" xfId="0" applyFont="1" applyFill="1" applyBorder="1" applyAlignment="1">
      <alignment horizontal="center" vertical="center"/>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48" fillId="0" borderId="0" xfId="0" applyFont="1" applyAlignment="1">
      <alignment horizontal="right"/>
    </xf>
    <xf numFmtId="0" fontId="50" fillId="0" borderId="0" xfId="0" applyFont="1" applyAlignment="1">
      <alignment horizontal="center" vertical="center" wrapText="1"/>
    </xf>
    <xf numFmtId="0" fontId="66" fillId="2" borderId="24" xfId="0" quotePrefix="1" applyFont="1" applyFill="1" applyBorder="1" applyAlignment="1">
      <alignment horizontal="left" vertical="top" wrapText="1"/>
    </xf>
    <xf numFmtId="0" fontId="66"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75" fillId="2" borderId="15" xfId="0" applyFont="1" applyFill="1" applyBorder="1" applyAlignment="1">
      <alignment horizontal="left" vertical="top" wrapText="1"/>
    </xf>
    <xf numFmtId="0" fontId="67" fillId="2" borderId="15" xfId="0" applyFont="1" applyFill="1" applyBorder="1" applyAlignment="1">
      <alignment horizontal="left" vertical="top" wrapText="1"/>
    </xf>
    <xf numFmtId="0" fontId="75" fillId="2" borderId="15" xfId="0" applyFont="1" applyFill="1" applyBorder="1" applyAlignment="1">
      <alignment vertical="top" wrapText="1"/>
    </xf>
    <xf numFmtId="0" fontId="67" fillId="2" borderId="15" xfId="0" applyFont="1" applyFill="1" applyBorder="1" applyAlignment="1">
      <alignment vertical="top" wrapText="1"/>
    </xf>
    <xf numFmtId="0" fontId="67" fillId="2" borderId="23" xfId="0" applyFont="1" applyFill="1" applyBorder="1" applyAlignment="1">
      <alignment vertical="top" wrapText="1"/>
    </xf>
    <xf numFmtId="0" fontId="2" fillId="0" borderId="57" xfId="0" applyFont="1" applyBorder="1" applyAlignment="1">
      <alignment horizontal="center" vertical="center" wrapText="1"/>
    </xf>
    <xf numFmtId="0" fontId="73" fillId="11" borderId="46" xfId="0" applyFont="1" applyFill="1" applyBorder="1" applyAlignment="1">
      <alignment horizontal="center" vertical="top" wrapText="1"/>
    </xf>
    <xf numFmtId="0" fontId="73" fillId="11" borderId="48" xfId="0" applyFont="1" applyFill="1" applyBorder="1" applyAlignment="1">
      <alignment horizontal="center" vertical="top" wrapText="1"/>
    </xf>
    <xf numFmtId="0" fontId="73" fillId="11" borderId="49" xfId="0" applyFont="1" applyFill="1" applyBorder="1" applyAlignment="1">
      <alignment horizontal="center" vertical="top" wrapText="1"/>
    </xf>
    <xf numFmtId="0" fontId="60" fillId="2" borderId="0" xfId="0" applyFont="1" applyFill="1" applyAlignment="1">
      <alignment horizontal="center" vertical="top" wrapText="1"/>
    </xf>
    <xf numFmtId="0" fontId="66" fillId="2" borderId="17" xfId="0" applyFont="1" applyFill="1" applyBorder="1" applyAlignment="1">
      <alignment horizontal="left" vertical="top" wrapText="1"/>
    </xf>
    <xf numFmtId="0" fontId="66" fillId="2" borderId="2" xfId="0" applyFont="1" applyFill="1" applyBorder="1" applyAlignment="1">
      <alignment horizontal="left" vertical="top" wrapText="1"/>
    </xf>
    <xf numFmtId="0" fontId="66" fillId="2" borderId="19" xfId="0" applyFont="1" applyFill="1" applyBorder="1" applyAlignment="1">
      <alignment horizontal="left" vertical="top" wrapText="1"/>
    </xf>
    <xf numFmtId="0" fontId="66" fillId="0" borderId="17" xfId="0" quotePrefix="1" applyFont="1" applyBorder="1" applyAlignment="1">
      <alignment horizontal="left" vertical="top" wrapText="1"/>
    </xf>
    <xf numFmtId="0" fontId="66" fillId="0" borderId="13" xfId="0" quotePrefix="1" applyFont="1" applyBorder="1" applyAlignment="1">
      <alignment horizontal="left" vertical="top" wrapText="1"/>
    </xf>
    <xf numFmtId="0" fontId="66" fillId="0" borderId="18" xfId="0" quotePrefix="1" applyFont="1" applyBorder="1" applyAlignment="1">
      <alignment horizontal="left" vertical="top" wrapText="1"/>
    </xf>
    <xf numFmtId="0" fontId="66" fillId="0" borderId="33" xfId="0" quotePrefix="1" applyFont="1" applyBorder="1" applyAlignment="1">
      <alignment horizontal="left" vertical="top" wrapText="1"/>
    </xf>
    <xf numFmtId="0" fontId="66" fillId="0" borderId="13" xfId="0" applyFont="1" applyBorder="1" applyAlignment="1">
      <alignment horizontal="left" vertical="top" wrapText="1"/>
    </xf>
    <xf numFmtId="0" fontId="66" fillId="2" borderId="35" xfId="0" quotePrefix="1" applyFont="1" applyFill="1" applyBorder="1" applyAlignment="1">
      <alignment horizontal="center" vertical="center" wrapText="1"/>
    </xf>
    <xf numFmtId="0" fontId="66" fillId="2" borderId="55" xfId="0" quotePrefix="1" applyFont="1" applyFill="1" applyBorder="1" applyAlignment="1">
      <alignment horizontal="center" vertical="center" wrapText="1"/>
    </xf>
    <xf numFmtId="0" fontId="74" fillId="2" borderId="47" xfId="0" quotePrefix="1" applyFont="1" applyFill="1" applyBorder="1" applyAlignment="1">
      <alignment horizontal="center" vertical="center" wrapText="1"/>
    </xf>
    <xf numFmtId="0" fontId="74" fillId="2" borderId="31" xfId="0" quotePrefix="1" applyFont="1" applyFill="1" applyBorder="1" applyAlignment="1">
      <alignment horizontal="center" vertical="center" wrapText="1"/>
    </xf>
    <xf numFmtId="0" fontId="74" fillId="2" borderId="31" xfId="0" applyFont="1" applyFill="1" applyBorder="1" applyAlignment="1">
      <alignment horizontal="center" vertical="top" wrapText="1"/>
    </xf>
    <xf numFmtId="0" fontId="74" fillId="2" borderId="32" xfId="0" applyFont="1" applyFill="1" applyBorder="1" applyAlignment="1">
      <alignment horizontal="center" vertical="top" wrapText="1"/>
    </xf>
    <xf numFmtId="0" fontId="2" fillId="2" borderId="24" xfId="0" applyFont="1" applyFill="1" applyBorder="1" applyAlignment="1">
      <alignment horizontal="center"/>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1" fillId="0" borderId="43"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2" fillId="0" borderId="39" xfId="0" applyFont="1" applyBorder="1" applyAlignment="1">
      <alignment horizontal="left" vertical="center" wrapText="1"/>
    </xf>
    <xf numFmtId="0" fontId="2" fillId="0" borderId="48" xfId="0" applyFont="1" applyBorder="1" applyAlignment="1">
      <alignment horizontal="left" vertical="center" wrapText="1"/>
    </xf>
    <xf numFmtId="0" fontId="2" fillId="0" borderId="49" xfId="0" applyFont="1" applyBorder="1" applyAlignment="1">
      <alignment horizontal="left" vertical="center" wrapText="1"/>
    </xf>
    <xf numFmtId="0" fontId="2" fillId="0" borderId="56"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1" fillId="0" borderId="41" xfId="0" applyFont="1" applyBorder="1" applyAlignment="1">
      <alignment horizontal="left" vertical="center" wrapText="1"/>
    </xf>
    <xf numFmtId="0" fontId="71" fillId="0" borderId="42" xfId="0" applyFont="1" applyBorder="1" applyAlignment="1">
      <alignment horizontal="left" vertical="center" wrapText="1"/>
    </xf>
    <xf numFmtId="0" fontId="71" fillId="0" borderId="43" xfId="0" applyFont="1" applyBorder="1" applyAlignment="1">
      <alignment horizontal="left" vertical="center" wrapText="1"/>
    </xf>
    <xf numFmtId="0" fontId="45"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77" fillId="0" borderId="1" xfId="44" applyFont="1" applyBorder="1" applyAlignment="1">
      <alignment horizontal="center" vertical="center" wrapText="1"/>
    </xf>
    <xf numFmtId="0" fontId="72" fillId="0" borderId="1" xfId="31" applyFont="1" applyBorder="1" applyAlignment="1">
      <alignment horizontal="center" vertical="top" wrapText="1"/>
    </xf>
    <xf numFmtId="0" fontId="65" fillId="0" borderId="1" xfId="43" applyBorder="1" applyAlignment="1">
      <alignment vertical="top"/>
    </xf>
    <xf numFmtId="0" fontId="74" fillId="0" borderId="1" xfId="31" applyFont="1" applyBorder="1" applyAlignment="1">
      <alignment horizontal="center" vertical="center" wrapText="1"/>
    </xf>
    <xf numFmtId="0" fontId="74" fillId="0" borderId="1" xfId="44" applyFont="1" applyBorder="1" applyAlignment="1">
      <alignment horizontal="center" vertical="center" wrapText="1"/>
    </xf>
    <xf numFmtId="0" fontId="10" fillId="2" borderId="0" xfId="0" applyFont="1" applyFill="1" applyAlignment="1">
      <alignment horizontal="left" vertical="center" wrapText="1"/>
    </xf>
    <xf numFmtId="0" fontId="80" fillId="0" borderId="44" xfId="0" applyFont="1" applyBorder="1" applyAlignment="1">
      <alignment horizontal="justify" vertical="center" wrapText="1"/>
    </xf>
    <xf numFmtId="0" fontId="80" fillId="0" borderId="45" xfId="0" applyFont="1" applyBorder="1" applyAlignment="1">
      <alignment horizontal="justify" vertical="center" wrapText="1"/>
    </xf>
    <xf numFmtId="0" fontId="82" fillId="2" borderId="6" xfId="0" applyFont="1" applyFill="1" applyBorder="1" applyAlignment="1">
      <alignment horizontal="left" vertical="center" wrapText="1"/>
    </xf>
    <xf numFmtId="0" fontId="82"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83" fillId="2" borderId="7" xfId="0" applyFont="1" applyFill="1" applyBorder="1" applyAlignment="1">
      <alignment vertical="top" wrapText="1"/>
    </xf>
    <xf numFmtId="0" fontId="80" fillId="2" borderId="6" xfId="0" applyFont="1" applyFill="1" applyBorder="1" applyAlignment="1">
      <alignment horizontal="left" vertical="center" wrapText="1"/>
    </xf>
    <xf numFmtId="0" fontId="10" fillId="2" borderId="6" xfId="0" applyFont="1" applyFill="1" applyBorder="1" applyAlignment="1">
      <alignment horizontal="justify" vertical="center" wrapText="1"/>
    </xf>
  </cellXfs>
  <cellStyles count="46">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Hyperlink 5" xfId="41" xr:uid="{1D5166A3-059B-43A7-AC7E-8B82348E9433}"/>
    <cellStyle name="Input 2" xfId="18" xr:uid="{4A9F3B36-F038-4340-92A3-828A5CA0542D}"/>
    <cellStyle name="Normal" xfId="0" builtinId="0"/>
    <cellStyle name="Normal 2" xfId="4" xr:uid="{22188852-9305-400B-9D2C-13ACA3F7113E}"/>
    <cellStyle name="Normal 2 2" xfId="6" xr:uid="{3F1F19D5-D86E-4874-B7ED-598ECF354CB5}"/>
    <cellStyle name="Normal 2 2 2" xfId="43" xr:uid="{B18E9409-4ADF-480C-A017-B8AC358C6DF7}"/>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5 2" xfId="42" xr:uid="{237CC461-5CFE-417D-97B3-15D78F46BFF3}"/>
    <cellStyle name="Normal 6" xfId="40" xr:uid="{2CC90FB8-D2AE-4181-8BAF-00D530FD0A2D}"/>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2 2" xfId="45" xr:uid="{11BD480E-A8CC-451B-AE78-37B392133DD6}"/>
    <cellStyle name="Standard 3 3" xfId="13" xr:uid="{B27A099F-0BCB-491C-9F11-6BADC5E39E64}"/>
    <cellStyle name="Standard 3 4" xfId="37" xr:uid="{4510FCE9-A132-4C60-BD1D-5E54445D128D}"/>
    <cellStyle name="Standard 3 5" xfId="44" xr:uid="{C5DD60B3-0CC2-4712-920A-9EE700AE99CF}"/>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01.%20Request/Request.xlsx" TargetMode="External"/><Relationship Id="rId2" Type="http://schemas.openxmlformats.org/officeDocument/2006/relationships/externalLinkPath" Target="https://gizonline.sharepoint.com/sites/CountryOfficeGIZUA-BVertrge/Freigegebene%20Dokumente/B%20Vertr&#228;ge/!%202026/G-012241/10021098%20IT-equipment/01.%20Request/Request.xlsx" TargetMode="External"/><Relationship Id="rId1" Type="http://schemas.openxmlformats.org/officeDocument/2006/relationships/externalLinkPath" Target="/sites/CountryOfficeGIZUA-BVertrge/Freigegebene%20Dokumente/B%20Vertr&#228;ge/!%202026/G-012241/10021098%20IT-equipment/01.%20Request/Requ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Dropdown menu"/>
    </sheetNames>
    <sheetDataSet>
      <sheetData sheetId="0" refreshError="1"/>
      <sheetData sheetId="1">
        <row r="4">
          <cell r="B4" t="str">
            <v>1.1</v>
          </cell>
        </row>
        <row r="5">
          <cell r="B5" t="str">
            <v>1.2</v>
          </cell>
        </row>
        <row r="6">
          <cell r="B6" t="str">
            <v>1.3</v>
          </cell>
        </row>
        <row r="7">
          <cell r="B7" t="str">
            <v>1.4</v>
          </cell>
        </row>
        <row r="8">
          <cell r="B8" t="str">
            <v>1.5</v>
          </cell>
        </row>
        <row r="9">
          <cell r="B9" t="str">
            <v>1.6</v>
          </cell>
        </row>
        <row r="10">
          <cell r="B10" t="str">
            <v>1.7</v>
          </cell>
        </row>
        <row r="11">
          <cell r="B11" t="str">
            <v>1.8</v>
          </cell>
        </row>
        <row r="12">
          <cell r="B12" t="str">
            <v>1.9</v>
          </cell>
        </row>
      </sheetData>
      <sheetData sheetId="2" refreshError="1"/>
      <sheetData sheetId="3" refreshError="1"/>
      <sheetData sheetId="4" refreshError="1"/>
      <sheetData sheetId="5" refreshError="1"/>
      <sheetData sheetId="6" refreshError="1"/>
      <sheetData sheetId="7">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9"/>
  <sheetViews>
    <sheetView zoomScale="80" zoomScaleNormal="80" workbookViewId="0">
      <selection activeCell="P41" sqref="P41"/>
    </sheetView>
  </sheetViews>
  <sheetFormatPr defaultRowHeight="15" x14ac:dyDescent="0.25"/>
  <cols>
    <col min="1" max="1" width="3.5703125" style="12" customWidth="1"/>
    <col min="2" max="3" width="69.42578125" style="11" customWidth="1"/>
    <col min="4" max="4" width="44.42578125" style="55" customWidth="1"/>
    <col min="5" max="5" width="20.85546875" style="11" customWidth="1"/>
  </cols>
  <sheetData>
    <row r="1" spans="1:4" x14ac:dyDescent="0.25">
      <c r="A1" s="78"/>
      <c r="B1" s="157" t="s">
        <v>0</v>
      </c>
      <c r="C1" s="158" t="s">
        <v>1</v>
      </c>
    </row>
    <row r="2" spans="1:4" x14ac:dyDescent="0.25">
      <c r="A2" s="28"/>
      <c r="B2" s="291">
        <v>7000007859</v>
      </c>
      <c r="C2" s="292"/>
      <c r="D2" s="56"/>
    </row>
    <row r="3" spans="1:4" ht="5.45" customHeight="1" x14ac:dyDescent="0.25">
      <c r="A3" s="28"/>
      <c r="B3" s="12"/>
      <c r="C3" s="256"/>
    </row>
    <row r="4" spans="1:4" x14ac:dyDescent="0.25">
      <c r="A4" s="28"/>
      <c r="B4" s="257" t="s">
        <v>2</v>
      </c>
      <c r="C4" s="258" t="s">
        <v>3</v>
      </c>
    </row>
    <row r="5" spans="1:4" x14ac:dyDescent="0.25">
      <c r="A5" s="28"/>
      <c r="B5" s="293" t="s">
        <v>403</v>
      </c>
      <c r="C5" s="294"/>
      <c r="D5" s="56"/>
    </row>
    <row r="6" spans="1:4" ht="5.45" customHeight="1" x14ac:dyDescent="0.25">
      <c r="A6" s="28"/>
      <c r="B6" s="12"/>
      <c r="C6" s="256"/>
    </row>
    <row r="7" spans="1:4" x14ac:dyDescent="0.25">
      <c r="A7" s="28"/>
      <c r="B7" s="257" t="s">
        <v>4</v>
      </c>
      <c r="C7" s="258" t="s">
        <v>5</v>
      </c>
    </row>
    <row r="8" spans="1:4" x14ac:dyDescent="0.25">
      <c r="A8" s="28"/>
      <c r="B8" s="293">
        <v>10021098</v>
      </c>
      <c r="C8" s="294"/>
      <c r="D8" s="56"/>
    </row>
    <row r="9" spans="1:4" ht="14.45" customHeight="1" x14ac:dyDescent="0.25">
      <c r="A9" s="28"/>
      <c r="C9" s="21"/>
    </row>
    <row r="10" spans="1:4" x14ac:dyDescent="0.25">
      <c r="A10" s="28"/>
      <c r="B10" s="159" t="s">
        <v>6</v>
      </c>
      <c r="C10" s="20" t="s">
        <v>7</v>
      </c>
    </row>
    <row r="11" spans="1:4" x14ac:dyDescent="0.25">
      <c r="A11" s="28"/>
      <c r="B11" s="295" t="s">
        <v>8</v>
      </c>
      <c r="C11" s="296"/>
    </row>
    <row r="12" spans="1:4" ht="5.45" customHeight="1" x14ac:dyDescent="0.25">
      <c r="A12" s="28"/>
      <c r="B12" s="160"/>
      <c r="C12" s="22"/>
    </row>
    <row r="13" spans="1:4" x14ac:dyDescent="0.25">
      <c r="A13" s="28"/>
      <c r="B13" s="159" t="s">
        <v>9</v>
      </c>
      <c r="C13" s="20" t="s">
        <v>10</v>
      </c>
    </row>
    <row r="14" spans="1:4" x14ac:dyDescent="0.25">
      <c r="A14" s="28"/>
      <c r="B14" s="293" t="s">
        <v>11</v>
      </c>
      <c r="C14" s="294"/>
      <c r="D14" s="156"/>
    </row>
    <row r="15" spans="1:4" x14ac:dyDescent="0.25">
      <c r="A15" s="28"/>
      <c r="B15" s="159" t="s">
        <v>347</v>
      </c>
      <c r="C15" s="20" t="s">
        <v>348</v>
      </c>
    </row>
    <row r="16" spans="1:4" x14ac:dyDescent="0.25">
      <c r="A16" s="28"/>
      <c r="B16" s="257" t="s">
        <v>405</v>
      </c>
      <c r="C16" s="258" t="s">
        <v>404</v>
      </c>
    </row>
    <row r="17" spans="1:5" x14ac:dyDescent="0.25">
      <c r="A17" s="28"/>
      <c r="B17" s="161"/>
      <c r="C17" s="23"/>
    </row>
    <row r="18" spans="1:5" ht="20.25" x14ac:dyDescent="0.25">
      <c r="A18" s="28"/>
      <c r="B18" s="297" t="s">
        <v>12</v>
      </c>
      <c r="C18" s="298"/>
    </row>
    <row r="19" spans="1:5" ht="20.100000000000001" customHeight="1" x14ac:dyDescent="0.25">
      <c r="A19" s="28"/>
      <c r="B19" s="14" t="s">
        <v>13</v>
      </c>
      <c r="C19" s="24" t="s">
        <v>14</v>
      </c>
    </row>
    <row r="20" spans="1:5" ht="89.1" customHeight="1" x14ac:dyDescent="0.25">
      <c r="A20" s="28"/>
      <c r="B20" s="25" t="s">
        <v>15</v>
      </c>
      <c r="C20" s="69" t="s">
        <v>16</v>
      </c>
    </row>
    <row r="21" spans="1:5" ht="32.450000000000003" customHeight="1" thickBot="1" x14ac:dyDescent="0.3">
      <c r="A21" s="79"/>
      <c r="B21" s="60" t="s">
        <v>17</v>
      </c>
      <c r="C21" s="165" t="s">
        <v>18</v>
      </c>
    </row>
    <row r="22" spans="1:5" ht="30" x14ac:dyDescent="0.25">
      <c r="A22" s="28"/>
      <c r="B22" s="179" t="s">
        <v>19</v>
      </c>
      <c r="C22" s="162" t="s">
        <v>20</v>
      </c>
      <c r="D22" s="57"/>
    </row>
    <row r="23" spans="1:5" ht="20.45" customHeight="1" x14ac:dyDescent="0.25">
      <c r="A23" s="28"/>
      <c r="B23" s="289" t="s">
        <v>21</v>
      </c>
      <c r="C23" s="290"/>
    </row>
    <row r="24" spans="1:5" ht="15.6" customHeight="1" x14ac:dyDescent="0.25">
      <c r="A24" s="28"/>
      <c r="B24" s="163" t="s">
        <v>22</v>
      </c>
      <c r="C24" s="47" t="s">
        <v>23</v>
      </c>
    </row>
    <row r="25" spans="1:5" ht="24" customHeight="1" x14ac:dyDescent="0.25">
      <c r="A25" s="28"/>
      <c r="B25" s="164" t="s">
        <v>24</v>
      </c>
      <c r="C25" s="48">
        <v>46147</v>
      </c>
    </row>
    <row r="26" spans="1:5" x14ac:dyDescent="0.25">
      <c r="A26" s="28"/>
      <c r="B26" s="27" t="s">
        <v>25</v>
      </c>
      <c r="C26" s="24" t="s">
        <v>26</v>
      </c>
    </row>
    <row r="27" spans="1:5" ht="15.75" thickBot="1" x14ac:dyDescent="0.3">
      <c r="A27" s="79"/>
      <c r="B27" s="49" t="s">
        <v>27</v>
      </c>
      <c r="C27" s="259">
        <f>B2</f>
        <v>7000007859</v>
      </c>
    </row>
    <row r="28" spans="1:5" s="6" customFormat="1" ht="28.5" x14ac:dyDescent="0.25">
      <c r="A28" s="78"/>
      <c r="B28" s="74" t="s">
        <v>28</v>
      </c>
      <c r="C28" s="75" t="s">
        <v>351</v>
      </c>
      <c r="D28" s="77"/>
      <c r="E28" s="12"/>
    </row>
    <row r="29" spans="1:5" s="6" customFormat="1" x14ac:dyDescent="0.25">
      <c r="A29" s="28"/>
      <c r="B29" s="299" t="s">
        <v>29</v>
      </c>
      <c r="C29" s="300"/>
      <c r="D29" s="58"/>
      <c r="E29" s="12"/>
    </row>
    <row r="30" spans="1:5" s="6" customFormat="1" ht="45.6" customHeight="1" thickBot="1" x14ac:dyDescent="0.3">
      <c r="A30" s="79"/>
      <c r="B30" s="60" t="s">
        <v>30</v>
      </c>
      <c r="C30" s="76" t="s">
        <v>31</v>
      </c>
      <c r="D30" s="58"/>
      <c r="E30" s="12"/>
    </row>
    <row r="31" spans="1:5" ht="87.6" customHeight="1" x14ac:dyDescent="0.25">
      <c r="A31" s="28"/>
      <c r="B31" s="25" t="s">
        <v>32</v>
      </c>
      <c r="C31" s="26" t="s">
        <v>33</v>
      </c>
    </row>
    <row r="32" spans="1:5" ht="28.5" x14ac:dyDescent="0.25">
      <c r="A32" s="28"/>
      <c r="B32" s="25" t="s">
        <v>34</v>
      </c>
      <c r="C32" s="155" t="s">
        <v>304</v>
      </c>
      <c r="D32" s="56"/>
    </row>
    <row r="33" spans="1:6" ht="29.25" thickBot="1" x14ac:dyDescent="0.3">
      <c r="A33" s="28"/>
      <c r="B33" s="25" t="s">
        <v>35</v>
      </c>
      <c r="C33" s="26" t="s">
        <v>305</v>
      </c>
    </row>
    <row r="34" spans="1:6" s="6" customFormat="1" ht="5.0999999999999996" customHeight="1" thickBot="1" x14ac:dyDescent="0.3">
      <c r="A34" s="28"/>
      <c r="B34" s="15"/>
      <c r="C34" s="29"/>
      <c r="D34" s="58"/>
      <c r="E34" s="12"/>
    </row>
    <row r="35" spans="1:6" ht="32.1" customHeight="1" x14ac:dyDescent="0.25">
      <c r="A35" s="212"/>
      <c r="B35" s="41" t="s">
        <v>36</v>
      </c>
      <c r="C35" s="42" t="s">
        <v>37</v>
      </c>
    </row>
    <row r="36" spans="1:6" x14ac:dyDescent="0.25">
      <c r="A36" s="213">
        <v>1</v>
      </c>
      <c r="B36" s="33" t="s">
        <v>38</v>
      </c>
      <c r="C36" s="36" t="s">
        <v>39</v>
      </c>
    </row>
    <row r="37" spans="1:6" ht="114.75" x14ac:dyDescent="0.25">
      <c r="A37" s="213"/>
      <c r="B37" s="34" t="s">
        <v>40</v>
      </c>
      <c r="C37" s="37" t="s">
        <v>41</v>
      </c>
    </row>
    <row r="38" spans="1:6" ht="129" x14ac:dyDescent="0.25">
      <c r="A38" s="213"/>
      <c r="B38" s="34" t="s">
        <v>42</v>
      </c>
      <c r="C38" s="166" t="s">
        <v>43</v>
      </c>
    </row>
    <row r="39" spans="1:6" ht="201" x14ac:dyDescent="0.25">
      <c r="A39" s="213"/>
      <c r="B39" s="34" t="s">
        <v>308</v>
      </c>
      <c r="C39" s="37" t="s">
        <v>309</v>
      </c>
      <c r="D39" s="80"/>
      <c r="E39" s="81"/>
      <c r="F39" s="77"/>
    </row>
    <row r="40" spans="1:6" ht="157.5" x14ac:dyDescent="0.25">
      <c r="A40" s="213"/>
      <c r="B40" s="34" t="s">
        <v>310</v>
      </c>
      <c r="C40" s="37" t="s">
        <v>311</v>
      </c>
      <c r="D40" s="80"/>
      <c r="E40" s="81"/>
      <c r="F40" s="77"/>
    </row>
    <row r="41" spans="1:6" ht="30" x14ac:dyDescent="0.25">
      <c r="A41" s="213"/>
      <c r="B41" s="34" t="s">
        <v>44</v>
      </c>
      <c r="C41" s="166" t="s">
        <v>45</v>
      </c>
      <c r="D41" s="56"/>
      <c r="E41" s="71"/>
      <c r="F41" s="56"/>
    </row>
    <row r="42" spans="1:6" ht="45" x14ac:dyDescent="0.25">
      <c r="A42" s="213">
        <v>2</v>
      </c>
      <c r="B42" s="35" t="s">
        <v>46</v>
      </c>
      <c r="C42" s="38" t="s">
        <v>47</v>
      </c>
    </row>
    <row r="43" spans="1:6" s="151" customFormat="1" ht="57.75" x14ac:dyDescent="0.25">
      <c r="A43" s="148" t="s">
        <v>48</v>
      </c>
      <c r="B43" s="153" t="s">
        <v>50</v>
      </c>
      <c r="C43" s="260" t="s">
        <v>51</v>
      </c>
      <c r="D43" s="56"/>
      <c r="E43" s="154"/>
    </row>
    <row r="44" spans="1:6" s="151" customFormat="1" ht="58.5" customHeight="1" x14ac:dyDescent="0.25">
      <c r="A44" s="214" t="s">
        <v>49</v>
      </c>
      <c r="B44" s="168" t="s">
        <v>349</v>
      </c>
      <c r="C44" s="215" t="s">
        <v>350</v>
      </c>
      <c r="D44" s="50"/>
      <c r="E44" s="154"/>
    </row>
    <row r="45" spans="1:6" s="151" customFormat="1" ht="74.45" customHeight="1" x14ac:dyDescent="0.25">
      <c r="A45" s="148" t="s">
        <v>52</v>
      </c>
      <c r="B45" s="168" t="s">
        <v>314</v>
      </c>
      <c r="C45" s="167" t="s">
        <v>315</v>
      </c>
      <c r="D45" s="149"/>
      <c r="E45" s="150"/>
    </row>
    <row r="46" spans="1:6" s="151" customFormat="1" ht="72.95" customHeight="1" x14ac:dyDescent="0.25">
      <c r="A46" s="148" t="s">
        <v>53</v>
      </c>
      <c r="B46" s="153" t="s">
        <v>317</v>
      </c>
      <c r="C46" s="167" t="s">
        <v>316</v>
      </c>
      <c r="D46" s="152"/>
      <c r="E46" s="150"/>
    </row>
    <row r="47" spans="1:6" s="6" customFormat="1" ht="45" thickBot="1" x14ac:dyDescent="0.3">
      <c r="A47" s="169" t="s">
        <v>54</v>
      </c>
      <c r="B47" s="34" t="s">
        <v>318</v>
      </c>
      <c r="C47" s="166" t="s">
        <v>319</v>
      </c>
      <c r="D47" s="56"/>
      <c r="E47" s="12"/>
    </row>
    <row r="48" spans="1:6" ht="31.5" customHeight="1" x14ac:dyDescent="0.25">
      <c r="A48" s="78"/>
      <c r="B48" s="43" t="s">
        <v>55</v>
      </c>
      <c r="C48" s="39" t="s">
        <v>56</v>
      </c>
    </row>
    <row r="49" spans="1:8" x14ac:dyDescent="0.25">
      <c r="A49" s="28"/>
      <c r="B49" s="314">
        <f>C25-3</f>
        <v>46144</v>
      </c>
      <c r="C49" s="315"/>
      <c r="D49" s="56"/>
    </row>
    <row r="50" spans="1:8" x14ac:dyDescent="0.25">
      <c r="A50" s="28"/>
      <c r="B50" s="27" t="s">
        <v>57</v>
      </c>
      <c r="C50" s="24" t="s">
        <v>58</v>
      </c>
    </row>
    <row r="51" spans="1:8" x14ac:dyDescent="0.25">
      <c r="A51" s="28"/>
      <c r="B51" s="312" t="s">
        <v>29</v>
      </c>
      <c r="C51" s="313"/>
    </row>
    <row r="52" spans="1:8" ht="29.25" thickBot="1" x14ac:dyDescent="0.3">
      <c r="A52" s="79"/>
      <c r="B52" s="30" t="s">
        <v>59</v>
      </c>
      <c r="C52" s="31" t="s">
        <v>60</v>
      </c>
    </row>
    <row r="53" spans="1:8" ht="16.5" customHeight="1" x14ac:dyDescent="0.25">
      <c r="A53" s="78"/>
      <c r="B53" s="32" t="s">
        <v>61</v>
      </c>
      <c r="C53" s="40" t="s">
        <v>62</v>
      </c>
    </row>
    <row r="54" spans="1:8" ht="17.100000000000001" customHeight="1" x14ac:dyDescent="0.25">
      <c r="A54" s="28"/>
      <c r="B54" s="25" t="s">
        <v>63</v>
      </c>
      <c r="C54" s="26" t="s">
        <v>64</v>
      </c>
    </row>
    <row r="55" spans="1:8" ht="17.100000000000001" customHeight="1" x14ac:dyDescent="0.25">
      <c r="A55" s="28"/>
      <c r="B55" s="316">
        <f>C25+21</f>
        <v>46168</v>
      </c>
      <c r="C55" s="317"/>
      <c r="D55" s="56"/>
    </row>
    <row r="56" spans="1:8" ht="30.95" customHeight="1" x14ac:dyDescent="0.25">
      <c r="A56" s="28"/>
      <c r="B56" s="15" t="s">
        <v>65</v>
      </c>
      <c r="C56" s="155" t="s">
        <v>66</v>
      </c>
    </row>
    <row r="57" spans="1:8" ht="17.100000000000001" customHeight="1" thickBot="1" x14ac:dyDescent="0.3">
      <c r="A57" s="28"/>
      <c r="B57" s="316">
        <f>C25+30</f>
        <v>46177</v>
      </c>
      <c r="C57" s="317"/>
      <c r="D57" s="56"/>
    </row>
    <row r="58" spans="1:8" ht="72" x14ac:dyDescent="0.25">
      <c r="A58" s="78"/>
      <c r="B58" s="43" t="s">
        <v>67</v>
      </c>
      <c r="C58" s="39" t="s">
        <v>68</v>
      </c>
      <c r="D58" s="318"/>
    </row>
    <row r="59" spans="1:8" ht="28.5" x14ac:dyDescent="0.25">
      <c r="A59" s="28"/>
      <c r="B59" s="25" t="s">
        <v>69</v>
      </c>
      <c r="C59" s="26" t="s">
        <v>70</v>
      </c>
      <c r="D59" s="318"/>
    </row>
    <row r="60" spans="1:8" s="6" customFormat="1" x14ac:dyDescent="0.25">
      <c r="A60" s="28"/>
      <c r="B60" s="15" t="s">
        <v>71</v>
      </c>
      <c r="C60" s="29" t="s">
        <v>72</v>
      </c>
      <c r="D60" s="318"/>
      <c r="E60" s="13"/>
      <c r="F60" s="1"/>
      <c r="G60" s="2"/>
      <c r="H60" s="1"/>
    </row>
    <row r="61" spans="1:8" s="6" customFormat="1" x14ac:dyDescent="0.25">
      <c r="A61" s="28"/>
      <c r="B61" s="302" t="s">
        <v>73</v>
      </c>
      <c r="C61" s="303"/>
      <c r="D61" s="318"/>
      <c r="E61" s="16"/>
      <c r="F61" s="7"/>
      <c r="G61" s="7"/>
      <c r="H61" s="7"/>
    </row>
    <row r="62" spans="1:8" s="6" customFormat="1" x14ac:dyDescent="0.25">
      <c r="A62" s="28"/>
      <c r="B62" s="304" t="s">
        <v>74</v>
      </c>
      <c r="C62" s="305"/>
      <c r="D62" s="318"/>
      <c r="E62" s="17"/>
      <c r="F62" s="8"/>
      <c r="G62" s="8"/>
      <c r="H62" s="8"/>
    </row>
    <row r="63" spans="1:8" s="6" customFormat="1" x14ac:dyDescent="0.25">
      <c r="A63" s="28"/>
      <c r="B63" s="306" t="s">
        <v>75</v>
      </c>
      <c r="C63" s="307"/>
      <c r="D63" s="318"/>
      <c r="E63" s="18"/>
      <c r="F63" s="9"/>
      <c r="G63" s="9"/>
      <c r="H63" s="9"/>
    </row>
    <row r="64" spans="1:8" s="6" customFormat="1" x14ac:dyDescent="0.25">
      <c r="A64" s="28"/>
      <c r="B64" s="308" t="s">
        <v>76</v>
      </c>
      <c r="C64" s="309"/>
      <c r="D64" s="318"/>
      <c r="E64" s="19"/>
      <c r="F64" s="10"/>
      <c r="G64" s="10"/>
      <c r="H64" s="10"/>
    </row>
    <row r="65" spans="1:8" s="6" customFormat="1" x14ac:dyDescent="0.25">
      <c r="A65" s="28"/>
      <c r="B65" s="302" t="s">
        <v>77</v>
      </c>
      <c r="C65" s="303"/>
      <c r="D65" s="318"/>
      <c r="E65" s="16"/>
      <c r="F65" s="7"/>
      <c r="G65" s="7"/>
      <c r="H65" s="7"/>
    </row>
    <row r="66" spans="1:8" s="6" customFormat="1" x14ac:dyDescent="0.25">
      <c r="A66" s="28"/>
      <c r="B66" s="308" t="s">
        <v>78</v>
      </c>
      <c r="C66" s="309"/>
      <c r="D66" s="318"/>
      <c r="E66" s="19"/>
      <c r="F66" s="10"/>
      <c r="G66" s="10"/>
      <c r="H66" s="10"/>
    </row>
    <row r="67" spans="1:8" ht="71.45" customHeight="1" x14ac:dyDescent="0.25">
      <c r="A67" s="28"/>
      <c r="B67" s="25" t="s">
        <v>79</v>
      </c>
      <c r="C67" s="172" t="s">
        <v>302</v>
      </c>
    </row>
    <row r="68" spans="1:8" ht="28.5" x14ac:dyDescent="0.25">
      <c r="A68" s="28"/>
      <c r="B68" s="25" t="s">
        <v>80</v>
      </c>
      <c r="C68" s="172" t="s">
        <v>303</v>
      </c>
    </row>
    <row r="69" spans="1:8" ht="23.45" customHeight="1" x14ac:dyDescent="0.25">
      <c r="A69" s="28"/>
      <c r="B69" s="310" t="s">
        <v>81</v>
      </c>
      <c r="C69" s="311"/>
    </row>
    <row r="70" spans="1:8" ht="21" customHeight="1" thickBot="1" x14ac:dyDescent="0.3">
      <c r="A70" s="28"/>
      <c r="B70" s="14" t="s">
        <v>82</v>
      </c>
      <c r="C70" s="24" t="s">
        <v>83</v>
      </c>
    </row>
    <row r="71" spans="1:8" ht="30.95" customHeight="1" thickBot="1" x14ac:dyDescent="0.3">
      <c r="A71" s="78"/>
      <c r="B71" s="43" t="s">
        <v>84</v>
      </c>
      <c r="C71" s="39" t="s">
        <v>85</v>
      </c>
    </row>
    <row r="72" spans="1:8" x14ac:dyDescent="0.25">
      <c r="A72" s="78"/>
      <c r="B72" s="45" t="s">
        <v>86</v>
      </c>
      <c r="C72" s="40" t="s">
        <v>87</v>
      </c>
    </row>
    <row r="73" spans="1:8" ht="43.5" thickBot="1" x14ac:dyDescent="0.3">
      <c r="A73" s="170">
        <v>1</v>
      </c>
      <c r="B73" s="25" t="s">
        <v>88</v>
      </c>
      <c r="C73" s="26" t="s">
        <v>89</v>
      </c>
      <c r="D73" s="301"/>
    </row>
    <row r="74" spans="1:8" ht="48.6" customHeight="1" x14ac:dyDescent="0.25">
      <c r="A74" s="170">
        <v>2</v>
      </c>
      <c r="B74" s="25" t="s">
        <v>306</v>
      </c>
      <c r="C74" s="26" t="s">
        <v>307</v>
      </c>
      <c r="D74" s="301"/>
    </row>
    <row r="75" spans="1:8" x14ac:dyDescent="0.25">
      <c r="A75" s="170"/>
      <c r="B75" s="312" t="s">
        <v>90</v>
      </c>
      <c r="C75" s="313"/>
      <c r="D75" s="301"/>
    </row>
    <row r="76" spans="1:8" s="6" customFormat="1" x14ac:dyDescent="0.25">
      <c r="A76" s="170">
        <v>3</v>
      </c>
      <c r="B76" s="59" t="s">
        <v>91</v>
      </c>
      <c r="C76" s="29" t="s">
        <v>92</v>
      </c>
      <c r="D76" s="301"/>
      <c r="E76" s="12"/>
    </row>
    <row r="77" spans="1:8" s="6" customFormat="1" ht="28.5" x14ac:dyDescent="0.25">
      <c r="A77" s="170">
        <v>4</v>
      </c>
      <c r="B77" s="59" t="s">
        <v>93</v>
      </c>
      <c r="C77" s="155" t="s">
        <v>94</v>
      </c>
      <c r="D77" s="301"/>
      <c r="E77" s="12"/>
    </row>
    <row r="78" spans="1:8" s="6" customFormat="1" x14ac:dyDescent="0.25">
      <c r="A78" s="170">
        <v>5</v>
      </c>
      <c r="B78" s="173" t="s">
        <v>95</v>
      </c>
      <c r="C78" s="175" t="s">
        <v>96</v>
      </c>
      <c r="D78" s="301"/>
      <c r="E78" s="12"/>
    </row>
    <row r="79" spans="1:8" s="6" customFormat="1" x14ac:dyDescent="0.25">
      <c r="A79" s="170">
        <v>6</v>
      </c>
      <c r="B79" s="59" t="s">
        <v>97</v>
      </c>
      <c r="C79" s="29" t="s">
        <v>98</v>
      </c>
      <c r="D79" s="301"/>
      <c r="E79" s="12"/>
    </row>
    <row r="80" spans="1:8" s="6" customFormat="1" x14ac:dyDescent="0.25">
      <c r="A80" s="170">
        <v>7</v>
      </c>
      <c r="B80" s="59" t="s">
        <v>99</v>
      </c>
      <c r="C80" s="29" t="s">
        <v>100</v>
      </c>
      <c r="D80" s="301"/>
      <c r="E80" s="12"/>
    </row>
    <row r="81" spans="1:5" s="6" customFormat="1" x14ac:dyDescent="0.25">
      <c r="A81" s="170">
        <v>8</v>
      </c>
      <c r="B81" s="59" t="s">
        <v>101</v>
      </c>
      <c r="C81" s="29" t="s">
        <v>102</v>
      </c>
      <c r="D81" s="174"/>
      <c r="E81" s="12"/>
    </row>
    <row r="82" spans="1:5" s="6" customFormat="1" ht="28.5" x14ac:dyDescent="0.25">
      <c r="A82" s="170">
        <v>9</v>
      </c>
      <c r="B82" s="171" t="s">
        <v>103</v>
      </c>
      <c r="C82" s="155" t="s">
        <v>104</v>
      </c>
      <c r="D82" s="174"/>
      <c r="E82" s="12"/>
    </row>
    <row r="83" spans="1:5" s="6" customFormat="1" ht="15.75" thickBot="1" x14ac:dyDescent="0.3">
      <c r="A83" s="176">
        <v>10</v>
      </c>
      <c r="B83" s="177" t="s">
        <v>346</v>
      </c>
      <c r="C83" s="165" t="s">
        <v>345</v>
      </c>
      <c r="D83" s="174"/>
      <c r="E83" s="12"/>
    </row>
    <row r="84" spans="1:5" x14ac:dyDescent="0.25">
      <c r="B84" s="14"/>
      <c r="C84" s="14"/>
    </row>
    <row r="85" spans="1:5" x14ac:dyDescent="0.25">
      <c r="B85" s="14"/>
      <c r="C85" s="14"/>
      <c r="D85" s="14"/>
    </row>
    <row r="86" spans="1:5" x14ac:dyDescent="0.25">
      <c r="C86" s="14"/>
    </row>
    <row r="87" spans="1:5" x14ac:dyDescent="0.25">
      <c r="B87" s="14"/>
      <c r="C87" s="14"/>
    </row>
    <row r="88" spans="1:5" x14ac:dyDescent="0.25">
      <c r="B88" s="14"/>
      <c r="C88" s="14"/>
    </row>
    <row r="89" spans="1:5" x14ac:dyDescent="0.25">
      <c r="B89" s="14"/>
      <c r="C89" s="14"/>
    </row>
  </sheetData>
  <mergeCells count="22">
    <mergeCell ref="B29:C29"/>
    <mergeCell ref="D73:D80"/>
    <mergeCell ref="B61:C61"/>
    <mergeCell ref="B62:C62"/>
    <mergeCell ref="B63:C63"/>
    <mergeCell ref="B64:C64"/>
    <mergeCell ref="B65:C65"/>
    <mergeCell ref="B69:C69"/>
    <mergeCell ref="B75:C75"/>
    <mergeCell ref="B49:C49"/>
    <mergeCell ref="B51:C51"/>
    <mergeCell ref="B55:C55"/>
    <mergeCell ref="B66:C66"/>
    <mergeCell ref="D58:D66"/>
    <mergeCell ref="B57:C57"/>
    <mergeCell ref="B23:C23"/>
    <mergeCell ref="B2:C2"/>
    <mergeCell ref="B5:C5"/>
    <mergeCell ref="B8:C8"/>
    <mergeCell ref="B11:C11"/>
    <mergeCell ref="B14:C14"/>
    <mergeCell ref="B18:C18"/>
  </mergeCells>
  <hyperlinks>
    <hyperlink ref="B23" r:id="rId1" xr:uid="{0A8AB56C-6F2D-45E3-A83E-1913732F0362}"/>
    <hyperlink ref="B51" r:id="rId2" xr:uid="{64392FA2-E53F-411F-A2F4-7DEAF52DA442}"/>
    <hyperlink ref="B61" r:id="rId3" display="Постанова 153" xr:uid="{46145F32-6D61-4406-9D85-D68C92EC4BBF}"/>
    <hyperlink ref="B64" r:id="rId4" display="Перелік організацій-виконавців, які заявили право на податкові пільги " xr:uid="{1575F2A4-633A-4219-987A-054E44DC8B7F}"/>
    <hyperlink ref="B66" r:id="rId5" display="Податковий кодекс" xr:uid="{D9EBBCB1-5B13-433B-9699-4CBFE8E9670D}"/>
    <hyperlink ref="B65" r:id="rId6" display="Податковий кодекс" xr:uid="{2828A17B-4242-48C2-A59D-EE586D2C9A0E}"/>
    <hyperlink ref="B69" r:id="rId7" xr:uid="{568ABEA6-38B5-4C02-A494-C12E760C0CEF}"/>
    <hyperlink ref="B75"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16" sqref="B16"/>
    </sheetView>
  </sheetViews>
  <sheetFormatPr defaultRowHeight="15" x14ac:dyDescent="0.25"/>
  <cols>
    <col min="1" max="1" width="3.85546875" style="51" customWidth="1"/>
    <col min="2" max="3" width="68.5703125" style="14" customWidth="1"/>
    <col min="4" max="4" width="58.140625" style="14" customWidth="1"/>
    <col min="5" max="5" width="31.140625" customWidth="1"/>
    <col min="6" max="6" width="37.5703125" customWidth="1"/>
  </cols>
  <sheetData>
    <row r="1" spans="1:5" ht="45" customHeight="1" x14ac:dyDescent="0.25">
      <c r="A1" s="61"/>
      <c r="B1" s="140" t="s">
        <v>88</v>
      </c>
      <c r="C1" s="145" t="s">
        <v>89</v>
      </c>
      <c r="D1" s="25"/>
      <c r="E1" s="4"/>
    </row>
    <row r="2" spans="1:5" ht="29.25" thickBot="1" x14ac:dyDescent="0.3">
      <c r="A2" s="44"/>
      <c r="B2" s="25" t="s">
        <v>105</v>
      </c>
      <c r="C2" s="26" t="s">
        <v>106</v>
      </c>
      <c r="D2" s="25"/>
      <c r="E2" s="4"/>
    </row>
    <row r="3" spans="1:5" x14ac:dyDescent="0.25">
      <c r="A3" s="61">
        <v>1</v>
      </c>
      <c r="B3" s="32" t="s">
        <v>107</v>
      </c>
      <c r="C3" s="62" t="s">
        <v>108</v>
      </c>
      <c r="D3" s="25"/>
      <c r="E3" s="4"/>
    </row>
    <row r="4" spans="1:5" ht="47.1" customHeight="1" x14ac:dyDescent="0.25">
      <c r="A4" s="44"/>
      <c r="B4" s="25" t="s">
        <v>109</v>
      </c>
      <c r="C4" s="26" t="s">
        <v>110</v>
      </c>
      <c r="D4" s="25"/>
      <c r="E4" s="4"/>
    </row>
    <row r="5" spans="1:5" ht="29.45" customHeight="1" x14ac:dyDescent="0.25">
      <c r="A5" s="44"/>
      <c r="B5" s="25" t="s">
        <v>111</v>
      </c>
      <c r="C5" s="26" t="s">
        <v>112</v>
      </c>
      <c r="D5" s="25"/>
      <c r="E5" s="4"/>
    </row>
    <row r="6" spans="1:5" x14ac:dyDescent="0.25">
      <c r="A6" s="44"/>
      <c r="B6" s="312" t="s">
        <v>21</v>
      </c>
      <c r="C6" s="313"/>
      <c r="D6" s="25"/>
      <c r="E6" s="4"/>
    </row>
    <row r="7" spans="1:5" ht="30" x14ac:dyDescent="0.25">
      <c r="A7" s="44"/>
      <c r="B7" s="181" t="s">
        <v>113</v>
      </c>
      <c r="C7" s="63" t="s">
        <v>114</v>
      </c>
      <c r="D7" s="25"/>
      <c r="E7" s="4"/>
    </row>
    <row r="8" spans="1:5" s="6" customFormat="1" ht="28.5" x14ac:dyDescent="0.25">
      <c r="A8" s="170"/>
      <c r="B8" s="171" t="s">
        <v>115</v>
      </c>
      <c r="C8" s="155" t="s">
        <v>116</v>
      </c>
      <c r="D8" s="59"/>
      <c r="E8" s="178"/>
    </row>
    <row r="9" spans="1:5" s="6" customFormat="1" x14ac:dyDescent="0.25">
      <c r="A9" s="170"/>
      <c r="B9" s="80" t="s">
        <v>117</v>
      </c>
      <c r="C9" s="182" t="s">
        <v>117</v>
      </c>
      <c r="D9" s="59"/>
      <c r="E9" s="178"/>
    </row>
    <row r="10" spans="1:5" ht="75.599999999999994" customHeight="1" x14ac:dyDescent="0.25">
      <c r="A10" s="44"/>
      <c r="B10" s="59" t="s">
        <v>118</v>
      </c>
      <c r="C10" s="26" t="s">
        <v>119</v>
      </c>
      <c r="D10" s="25"/>
      <c r="E10" s="4"/>
    </row>
    <row r="11" spans="1:5" x14ac:dyDescent="0.25">
      <c r="A11" s="44"/>
      <c r="B11" s="312" t="s">
        <v>120</v>
      </c>
      <c r="C11" s="313"/>
      <c r="D11" s="25"/>
      <c r="E11" s="4"/>
    </row>
    <row r="12" spans="1:5" ht="99.95" customHeight="1" x14ac:dyDescent="0.25">
      <c r="A12" s="44"/>
      <c r="B12" s="59" t="s">
        <v>121</v>
      </c>
      <c r="C12" s="26" t="s">
        <v>122</v>
      </c>
      <c r="D12" s="25"/>
      <c r="E12" s="4"/>
    </row>
    <row r="13" spans="1:5" ht="42.75" x14ac:dyDescent="0.25">
      <c r="A13" s="44"/>
      <c r="B13" s="59" t="s">
        <v>123</v>
      </c>
      <c r="C13" s="26" t="s">
        <v>124</v>
      </c>
      <c r="D13" s="25"/>
      <c r="E13" s="4"/>
    </row>
    <row r="14" spans="1:5" ht="29.45" customHeight="1" x14ac:dyDescent="0.25">
      <c r="A14" s="44"/>
      <c r="B14" s="59" t="s">
        <v>125</v>
      </c>
      <c r="C14" s="26" t="s">
        <v>126</v>
      </c>
      <c r="D14" s="25"/>
      <c r="E14" s="4"/>
    </row>
    <row r="15" spans="1:5" ht="59.45" customHeight="1" x14ac:dyDescent="0.25">
      <c r="A15" s="44"/>
      <c r="B15" s="59" t="s">
        <v>127</v>
      </c>
      <c r="C15" s="26" t="s">
        <v>128</v>
      </c>
      <c r="D15" s="25"/>
      <c r="E15" s="4"/>
    </row>
    <row r="16" spans="1:5" ht="147.75" customHeight="1" x14ac:dyDescent="0.25">
      <c r="A16" s="44"/>
      <c r="B16" s="59" t="s">
        <v>129</v>
      </c>
      <c r="C16" s="26" t="s">
        <v>353</v>
      </c>
      <c r="D16" s="25"/>
      <c r="E16" s="4"/>
    </row>
    <row r="17" spans="1:5" ht="62.25" customHeight="1" thickBot="1" x14ac:dyDescent="0.3">
      <c r="A17" s="46"/>
      <c r="B17" s="60" t="s">
        <v>130</v>
      </c>
      <c r="C17" s="31" t="s">
        <v>131</v>
      </c>
      <c r="D17" s="25"/>
      <c r="E17" s="4"/>
    </row>
    <row r="18" spans="1:5" ht="30" customHeight="1" x14ac:dyDescent="0.25">
      <c r="A18" s="61">
        <v>2</v>
      </c>
      <c r="B18" s="32" t="s">
        <v>132</v>
      </c>
      <c r="C18" s="62" t="s">
        <v>133</v>
      </c>
      <c r="D18" s="25"/>
      <c r="E18" s="4"/>
    </row>
    <row r="19" spans="1:5" ht="30" customHeight="1" x14ac:dyDescent="0.25">
      <c r="A19" s="44"/>
      <c r="B19" s="25" t="s">
        <v>134</v>
      </c>
      <c r="C19" s="26" t="s">
        <v>135</v>
      </c>
      <c r="D19" s="25"/>
      <c r="E19" s="4"/>
    </row>
    <row r="20" spans="1:5" ht="30" customHeight="1" x14ac:dyDescent="0.25">
      <c r="A20" s="44"/>
      <c r="B20" s="25" t="s">
        <v>136</v>
      </c>
      <c r="C20" s="26" t="s">
        <v>137</v>
      </c>
      <c r="D20" s="25"/>
      <c r="E20" s="4"/>
    </row>
    <row r="21" spans="1:5" ht="49.5" customHeight="1" thickBot="1" x14ac:dyDescent="0.3">
      <c r="A21" s="44"/>
      <c r="B21" s="30" t="s">
        <v>138</v>
      </c>
      <c r="C21" s="31" t="s">
        <v>139</v>
      </c>
      <c r="D21" s="25"/>
      <c r="E21" s="4"/>
    </row>
    <row r="22" spans="1:5" x14ac:dyDescent="0.25">
      <c r="A22" s="61">
        <v>3</v>
      </c>
      <c r="B22" s="32" t="s">
        <v>140</v>
      </c>
      <c r="C22" s="62" t="s">
        <v>141</v>
      </c>
      <c r="D22" s="25"/>
      <c r="E22" s="4"/>
    </row>
    <row r="23" spans="1:5" ht="32.1" customHeight="1" thickBot="1" x14ac:dyDescent="0.3">
      <c r="A23" s="139"/>
      <c r="B23" s="59" t="s">
        <v>142</v>
      </c>
      <c r="C23" s="26" t="s">
        <v>143</v>
      </c>
      <c r="D23" s="25"/>
      <c r="E23" s="4"/>
    </row>
    <row r="24" spans="1:5" x14ac:dyDescent="0.25">
      <c r="A24" s="61">
        <v>4</v>
      </c>
      <c r="B24" s="32" t="s">
        <v>144</v>
      </c>
      <c r="C24" s="62" t="s">
        <v>145</v>
      </c>
      <c r="D24" s="25"/>
      <c r="E24" s="4"/>
    </row>
    <row r="25" spans="1:5" ht="57.75" x14ac:dyDescent="0.25">
      <c r="A25" s="64" t="s">
        <v>146</v>
      </c>
      <c r="B25" s="25" t="s">
        <v>147</v>
      </c>
      <c r="C25" s="65" t="s">
        <v>148</v>
      </c>
      <c r="D25" s="25"/>
      <c r="E25" s="4"/>
    </row>
    <row r="26" spans="1:5" ht="42.75" x14ac:dyDescent="0.25">
      <c r="A26" s="64" t="s">
        <v>149</v>
      </c>
      <c r="B26" s="25" t="s">
        <v>150</v>
      </c>
      <c r="C26" s="26" t="s">
        <v>151</v>
      </c>
      <c r="D26" s="25"/>
      <c r="E26" s="4"/>
    </row>
    <row r="27" spans="1:5" ht="368.45" customHeight="1" x14ac:dyDescent="0.25">
      <c r="A27" s="64" t="s">
        <v>152</v>
      </c>
      <c r="B27" s="183" t="s">
        <v>153</v>
      </c>
      <c r="C27" s="26" t="s">
        <v>154</v>
      </c>
      <c r="D27" s="25"/>
      <c r="E27" s="5"/>
    </row>
    <row r="28" spans="1:5" ht="31.5" customHeight="1" thickBot="1" x14ac:dyDescent="0.3">
      <c r="A28" s="68" t="s">
        <v>155</v>
      </c>
      <c r="B28" s="30" t="s">
        <v>156</v>
      </c>
      <c r="C28" s="31" t="s">
        <v>157</v>
      </c>
      <c r="D28" s="25"/>
      <c r="E28" s="4"/>
    </row>
    <row r="29" spans="1:5" x14ac:dyDescent="0.25">
      <c r="A29" s="61">
        <v>5</v>
      </c>
      <c r="B29" s="140" t="s">
        <v>158</v>
      </c>
      <c r="C29" s="62" t="s">
        <v>159</v>
      </c>
      <c r="D29" s="50"/>
      <c r="E29" s="4"/>
    </row>
    <row r="30" spans="1:5" ht="87.75" customHeight="1" thickBot="1" x14ac:dyDescent="0.3">
      <c r="A30" s="46"/>
      <c r="B30" s="141" t="s">
        <v>160</v>
      </c>
      <c r="C30" s="31" t="s">
        <v>161</v>
      </c>
      <c r="D30" s="25"/>
      <c r="E30" s="4"/>
    </row>
    <row r="31" spans="1:5" ht="16.5" customHeight="1" x14ac:dyDescent="0.25">
      <c r="A31" s="61">
        <v>6</v>
      </c>
      <c r="B31" s="32" t="s">
        <v>162</v>
      </c>
      <c r="C31" s="62" t="s">
        <v>163</v>
      </c>
      <c r="D31" s="25"/>
      <c r="E31" s="4"/>
    </row>
    <row r="32" spans="1:5" ht="62.25" customHeight="1" thickBot="1" x14ac:dyDescent="0.3">
      <c r="A32" s="46"/>
      <c r="B32" s="30" t="s">
        <v>164</v>
      </c>
      <c r="C32" s="31" t="s">
        <v>165</v>
      </c>
      <c r="D32" s="25"/>
      <c r="E32" s="4"/>
    </row>
    <row r="33" spans="1:6" s="54" customFormat="1" ht="15.6" customHeight="1" x14ac:dyDescent="0.25">
      <c r="A33" s="66">
        <v>7</v>
      </c>
      <c r="B33" s="67" t="s">
        <v>166</v>
      </c>
      <c r="C33" s="184" t="s">
        <v>167</v>
      </c>
      <c r="D33" s="52"/>
      <c r="E33" s="53"/>
    </row>
    <row r="34" spans="1:6" ht="32.450000000000003" customHeight="1" thickBot="1" x14ac:dyDescent="0.3">
      <c r="A34" s="44"/>
      <c r="B34" s="185" t="s">
        <v>168</v>
      </c>
      <c r="C34" s="26" t="s">
        <v>169</v>
      </c>
      <c r="D34" s="25"/>
      <c r="E34" s="4"/>
    </row>
    <row r="35" spans="1:6" x14ac:dyDescent="0.25">
      <c r="A35" s="61">
        <v>8</v>
      </c>
      <c r="B35" s="32" t="s">
        <v>170</v>
      </c>
      <c r="C35" s="62" t="s">
        <v>171</v>
      </c>
      <c r="D35" s="25"/>
      <c r="E35" s="4"/>
    </row>
    <row r="36" spans="1:6" ht="48.95" customHeight="1" x14ac:dyDescent="0.25">
      <c r="A36" s="44"/>
      <c r="B36" s="25" t="s">
        <v>172</v>
      </c>
      <c r="C36" s="26" t="s">
        <v>173</v>
      </c>
      <c r="D36" s="25"/>
      <c r="E36" s="4"/>
    </row>
    <row r="37" spans="1:6" ht="21" customHeight="1" thickBot="1" x14ac:dyDescent="0.3">
      <c r="A37" s="46"/>
      <c r="B37" s="30" t="s">
        <v>174</v>
      </c>
      <c r="C37" s="31" t="s">
        <v>175</v>
      </c>
      <c r="D37" s="50"/>
      <c r="E37" s="72"/>
      <c r="F37" s="73"/>
    </row>
    <row r="38" spans="1:6" ht="18" customHeight="1" x14ac:dyDescent="0.25">
      <c r="A38" s="44">
        <v>9</v>
      </c>
      <c r="B38" s="186" t="s">
        <v>176</v>
      </c>
      <c r="C38" s="63" t="s">
        <v>177</v>
      </c>
      <c r="D38" s="25"/>
      <c r="E38" s="4"/>
    </row>
    <row r="39" spans="1:6" ht="48.6" customHeight="1" thickBot="1" x14ac:dyDescent="0.3">
      <c r="A39" s="44"/>
      <c r="B39" s="25" t="s">
        <v>178</v>
      </c>
      <c r="C39" s="26" t="s">
        <v>179</v>
      </c>
      <c r="D39" s="70"/>
      <c r="E39" s="4"/>
    </row>
    <row r="40" spans="1:6" ht="31.5" customHeight="1" x14ac:dyDescent="0.25">
      <c r="A40" s="61">
        <v>10</v>
      </c>
      <c r="B40" s="142" t="s">
        <v>180</v>
      </c>
      <c r="C40" s="62" t="s">
        <v>181</v>
      </c>
      <c r="D40" s="25"/>
      <c r="E40" s="4"/>
    </row>
    <row r="41" spans="1:6" s="151" customFormat="1" ht="35.450000000000003" customHeight="1" x14ac:dyDescent="0.25">
      <c r="A41" s="189"/>
      <c r="B41" s="190" t="s">
        <v>312</v>
      </c>
      <c r="C41" s="191" t="s">
        <v>182</v>
      </c>
      <c r="D41" s="183"/>
      <c r="E41" s="192"/>
    </row>
    <row r="42" spans="1:6" s="197" customFormat="1" ht="69.95" customHeight="1" x14ac:dyDescent="0.25">
      <c r="A42" s="193"/>
      <c r="B42" s="194" t="s">
        <v>313</v>
      </c>
      <c r="C42" s="195" t="s">
        <v>183</v>
      </c>
      <c r="D42" s="171"/>
      <c r="E42" s="196"/>
    </row>
    <row r="43" spans="1:6" s="197" customFormat="1" ht="45" customHeight="1" thickBot="1" x14ac:dyDescent="0.3">
      <c r="A43" s="198"/>
      <c r="B43" s="199" t="s">
        <v>184</v>
      </c>
      <c r="C43" s="76" t="s">
        <v>185</v>
      </c>
      <c r="D43" s="171"/>
      <c r="E43" s="196"/>
    </row>
    <row r="44" spans="1:6" ht="35.450000000000003" customHeight="1" x14ac:dyDescent="0.25">
      <c r="A44" s="61">
        <v>11</v>
      </c>
      <c r="B44" s="144" t="s">
        <v>186</v>
      </c>
      <c r="C44" s="62" t="s">
        <v>187</v>
      </c>
      <c r="D44" s="25"/>
      <c r="E44" s="4"/>
    </row>
    <row r="45" spans="1:6" ht="61.5" customHeight="1" x14ac:dyDescent="0.25">
      <c r="A45" s="44"/>
      <c r="B45" s="187" t="s">
        <v>188</v>
      </c>
      <c r="C45" s="26" t="s">
        <v>189</v>
      </c>
      <c r="D45" s="25"/>
      <c r="E45" s="4"/>
    </row>
    <row r="46" spans="1:6" ht="33.950000000000003" customHeight="1" thickBot="1" x14ac:dyDescent="0.3">
      <c r="A46" s="46"/>
      <c r="B46" s="143" t="s">
        <v>190</v>
      </c>
      <c r="C46" s="31" t="s">
        <v>191</v>
      </c>
      <c r="D46" s="25"/>
      <c r="E46" s="4"/>
    </row>
    <row r="47" spans="1:6" ht="18" customHeight="1" x14ac:dyDescent="0.25">
      <c r="A47" s="61">
        <v>12</v>
      </c>
      <c r="B47" s="144" t="s">
        <v>192</v>
      </c>
      <c r="C47" s="62" t="s">
        <v>193</v>
      </c>
      <c r="D47" s="25"/>
      <c r="E47" s="4"/>
    </row>
    <row r="48" spans="1:6" s="6" customFormat="1" ht="66" customHeight="1" thickBot="1" x14ac:dyDescent="0.3">
      <c r="A48" s="176"/>
      <c r="B48" s="180" t="s">
        <v>194</v>
      </c>
      <c r="C48" s="165" t="s">
        <v>195</v>
      </c>
      <c r="D48" s="59"/>
      <c r="E48" s="178"/>
    </row>
    <row r="49" spans="1:5" ht="18" customHeight="1" x14ac:dyDescent="0.25">
      <c r="A49" s="61">
        <v>13</v>
      </c>
      <c r="B49" s="144" t="s">
        <v>196</v>
      </c>
      <c r="C49" s="62" t="s">
        <v>197</v>
      </c>
      <c r="D49" s="25"/>
      <c r="E49" s="4"/>
    </row>
    <row r="50" spans="1:5" ht="144.6" customHeight="1" x14ac:dyDescent="0.25">
      <c r="A50" s="44"/>
      <c r="B50" s="187" t="s">
        <v>198</v>
      </c>
      <c r="C50" s="26" t="s">
        <v>199</v>
      </c>
      <c r="D50" s="25"/>
      <c r="E50" s="4"/>
    </row>
    <row r="51" spans="1:5" ht="89.1" customHeight="1" thickBot="1" x14ac:dyDescent="0.3">
      <c r="A51" s="46"/>
      <c r="B51" s="143" t="s">
        <v>200</v>
      </c>
      <c r="C51" s="147" t="s">
        <v>201</v>
      </c>
      <c r="D51" s="25"/>
      <c r="E51" s="4"/>
    </row>
    <row r="52" spans="1:5" ht="30.95" customHeight="1" x14ac:dyDescent="0.25">
      <c r="A52" s="61">
        <v>14</v>
      </c>
      <c r="B52" s="144" t="s">
        <v>202</v>
      </c>
      <c r="C52" s="62" t="s">
        <v>203</v>
      </c>
      <c r="D52" s="25"/>
      <c r="E52" s="4"/>
    </row>
    <row r="53" spans="1:5" ht="107.1" customHeight="1" x14ac:dyDescent="0.25">
      <c r="A53" s="44"/>
      <c r="B53" s="187" t="s">
        <v>204</v>
      </c>
      <c r="C53" s="146" t="s">
        <v>205</v>
      </c>
      <c r="D53" s="25"/>
      <c r="E53" s="4"/>
    </row>
    <row r="54" spans="1:5" ht="162" customHeight="1" x14ac:dyDescent="0.25">
      <c r="A54" s="44"/>
      <c r="B54" s="187" t="s">
        <v>206</v>
      </c>
      <c r="C54" s="146" t="s">
        <v>207</v>
      </c>
      <c r="D54" s="25"/>
      <c r="E54" s="4"/>
    </row>
    <row r="55" spans="1:5" ht="102.6" customHeight="1" thickBot="1" x14ac:dyDescent="0.3">
      <c r="A55" s="46"/>
      <c r="B55" s="143" t="s">
        <v>208</v>
      </c>
      <c r="C55" s="147" t="s">
        <v>209</v>
      </c>
      <c r="D55" s="25"/>
      <c r="E55" s="4"/>
    </row>
    <row r="56" spans="1:5" ht="18" customHeight="1" x14ac:dyDescent="0.25">
      <c r="A56" s="61">
        <v>15</v>
      </c>
      <c r="B56" s="144" t="s">
        <v>210</v>
      </c>
      <c r="C56" s="62" t="s">
        <v>211</v>
      </c>
      <c r="D56" s="25"/>
      <c r="E56" s="4"/>
    </row>
    <row r="57" spans="1:5" ht="48" customHeight="1" thickBot="1" x14ac:dyDescent="0.3">
      <c r="A57" s="46"/>
      <c r="B57" s="143" t="s">
        <v>212</v>
      </c>
      <c r="C57" s="31" t="s">
        <v>352</v>
      </c>
      <c r="D57" s="25"/>
      <c r="E57" s="4"/>
    </row>
    <row r="58" spans="1:5" ht="18" customHeight="1" x14ac:dyDescent="0.25">
      <c r="A58" s="44"/>
      <c r="B58" s="188"/>
      <c r="C58" s="26"/>
      <c r="D58" s="25"/>
      <c r="E58" s="4"/>
    </row>
    <row r="59" spans="1:5" x14ac:dyDescent="0.25">
      <c r="A59" s="44"/>
      <c r="B59" s="25"/>
      <c r="C59" s="26"/>
      <c r="D59" s="25"/>
      <c r="E59" s="4"/>
    </row>
    <row r="60" spans="1:5" x14ac:dyDescent="0.25">
      <c r="A60" s="44"/>
      <c r="B60" s="14" t="s">
        <v>82</v>
      </c>
      <c r="C60" s="24" t="s">
        <v>83</v>
      </c>
      <c r="D60" s="25"/>
      <c r="E60" s="4"/>
    </row>
    <row r="61" spans="1:5" ht="29.25" thickBot="1" x14ac:dyDescent="0.3">
      <c r="A61" s="46"/>
      <c r="B61" s="30" t="s">
        <v>84</v>
      </c>
      <c r="C61" s="31" t="s">
        <v>85</v>
      </c>
      <c r="D61" s="25"/>
      <c r="E61" s="4"/>
    </row>
    <row r="62" spans="1:5" x14ac:dyDescent="0.25">
      <c r="B62" s="25"/>
      <c r="C62" s="25"/>
      <c r="D62" s="25"/>
      <c r="E62" s="4"/>
    </row>
    <row r="63" spans="1:5" x14ac:dyDescent="0.25">
      <c r="B63" s="25"/>
      <c r="C63" s="25"/>
      <c r="D63" s="25"/>
      <c r="E63" s="4"/>
    </row>
    <row r="64" spans="1:5" x14ac:dyDescent="0.25">
      <c r="B64" s="25"/>
      <c r="C64" s="25"/>
      <c r="D64" s="25"/>
      <c r="E64" s="4"/>
    </row>
    <row r="65" spans="2:5" x14ac:dyDescent="0.25">
      <c r="B65" s="25"/>
      <c r="C65" s="25"/>
      <c r="D65" s="25"/>
      <c r="E65" s="4"/>
    </row>
    <row r="66" spans="2:5" x14ac:dyDescent="0.25">
      <c r="B66" s="25"/>
      <c r="C66" s="25"/>
      <c r="D66" s="25"/>
      <c r="E66" s="4"/>
    </row>
    <row r="67" spans="2:5" x14ac:dyDescent="0.25">
      <c r="B67" s="25"/>
      <c r="C67" s="25"/>
      <c r="D67" s="25"/>
      <c r="E67" s="4"/>
    </row>
    <row r="68" spans="2:5" x14ac:dyDescent="0.25">
      <c r="B68" s="25"/>
      <c r="C68" s="25"/>
      <c r="D68" s="25"/>
      <c r="E68" s="4"/>
    </row>
    <row r="69" spans="2:5" x14ac:dyDescent="0.25">
      <c r="B69" s="25"/>
      <c r="C69" s="25"/>
      <c r="D69" s="25"/>
      <c r="E69" s="4"/>
    </row>
    <row r="70" spans="2:5" x14ac:dyDescent="0.25">
      <c r="B70" s="25"/>
      <c r="C70" s="25"/>
      <c r="D70" s="25"/>
      <c r="E70" s="4"/>
    </row>
    <row r="71" spans="2:5" x14ac:dyDescent="0.25">
      <c r="B71" s="25"/>
      <c r="C71" s="25"/>
      <c r="D71" s="25"/>
      <c r="E71" s="4"/>
    </row>
    <row r="72" spans="2:5" x14ac:dyDescent="0.25">
      <c r="B72" s="25"/>
      <c r="C72" s="25"/>
      <c r="D72" s="25"/>
      <c r="E72" s="4"/>
    </row>
    <row r="73" spans="2:5" x14ac:dyDescent="0.25">
      <c r="B73" s="25"/>
      <c r="C73" s="25"/>
      <c r="D73" s="25"/>
      <c r="E73" s="4"/>
    </row>
    <row r="74" spans="2:5" x14ac:dyDescent="0.25">
      <c r="B74" s="25"/>
      <c r="C74" s="25"/>
      <c r="D74" s="25"/>
      <c r="E74" s="4"/>
    </row>
    <row r="75" spans="2:5" x14ac:dyDescent="0.25">
      <c r="B75" s="25"/>
      <c r="C75" s="25"/>
      <c r="D75" s="25"/>
      <c r="E75" s="4"/>
    </row>
    <row r="76" spans="2:5" x14ac:dyDescent="0.25">
      <c r="B76" s="25"/>
      <c r="C76" s="25"/>
      <c r="D76" s="25"/>
      <c r="E76" s="4"/>
    </row>
    <row r="77" spans="2:5" x14ac:dyDescent="0.25">
      <c r="B77" s="25"/>
      <c r="C77" s="25"/>
      <c r="D77" s="25"/>
      <c r="E77" s="4"/>
    </row>
    <row r="78" spans="2:5" x14ac:dyDescent="0.25">
      <c r="B78" s="25"/>
      <c r="C78" s="25"/>
      <c r="D78" s="25"/>
      <c r="E78" s="4"/>
    </row>
    <row r="79" spans="2:5" x14ac:dyDescent="0.25">
      <c r="B79" s="25"/>
      <c r="C79" s="25"/>
      <c r="D79" s="25"/>
      <c r="E79" s="4"/>
    </row>
    <row r="80" spans="2:5" x14ac:dyDescent="0.25">
      <c r="B80" s="25"/>
      <c r="C80" s="25"/>
      <c r="D80" s="25"/>
      <c r="E80" s="4"/>
    </row>
    <row r="81" spans="2:5" x14ac:dyDescent="0.25">
      <c r="B81" s="25"/>
      <c r="C81" s="25"/>
      <c r="D81" s="25"/>
      <c r="E81" s="4"/>
    </row>
    <row r="82" spans="2:5" x14ac:dyDescent="0.25">
      <c r="B82" s="25"/>
      <c r="C82" s="25"/>
      <c r="D82" s="25"/>
      <c r="E82" s="4"/>
    </row>
    <row r="83" spans="2:5" x14ac:dyDescent="0.25">
      <c r="B83" s="25"/>
      <c r="C83" s="25"/>
      <c r="D83" s="25"/>
      <c r="E83" s="4"/>
    </row>
    <row r="84" spans="2:5" x14ac:dyDescent="0.25">
      <c r="B84" s="25"/>
      <c r="C84" s="25"/>
      <c r="D84" s="25"/>
      <c r="E84" s="4"/>
    </row>
    <row r="85" spans="2:5" x14ac:dyDescent="0.25">
      <c r="B85" s="25"/>
      <c r="C85" s="25"/>
      <c r="D85" s="25"/>
      <c r="E85" s="4"/>
    </row>
    <row r="86" spans="2:5" x14ac:dyDescent="0.25">
      <c r="B86" s="25"/>
      <c r="C86" s="25"/>
      <c r="D86" s="25"/>
      <c r="E86" s="4"/>
    </row>
    <row r="87" spans="2:5" x14ac:dyDescent="0.25">
      <c r="B87" s="25"/>
      <c r="C87" s="25"/>
      <c r="D87" s="25"/>
      <c r="E87" s="4"/>
    </row>
    <row r="88" spans="2:5" x14ac:dyDescent="0.25">
      <c r="B88" s="25"/>
      <c r="C88" s="25"/>
      <c r="D88" s="25"/>
      <c r="E88" s="4"/>
    </row>
    <row r="89" spans="2:5" x14ac:dyDescent="0.25">
      <c r="B89" s="25"/>
      <c r="C89" s="25"/>
      <c r="D89" s="25"/>
      <c r="E89" s="4"/>
    </row>
    <row r="90" spans="2:5" x14ac:dyDescent="0.25">
      <c r="B90" s="25"/>
      <c r="C90" s="25"/>
      <c r="D90" s="25"/>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922B-1A5B-4EC5-B966-666DA066B4B7}">
  <dimension ref="A1:I16"/>
  <sheetViews>
    <sheetView zoomScale="84" zoomScaleNormal="84" workbookViewId="0">
      <pane ySplit="1" topLeftCell="A2" activePane="bottomLeft" state="frozen"/>
      <selection pane="bottomLeft" activeCell="H9" sqref="H9"/>
    </sheetView>
  </sheetViews>
  <sheetFormatPr defaultColWidth="11.42578125" defaultRowHeight="12.75" x14ac:dyDescent="0.25"/>
  <cols>
    <col min="1" max="1" width="7.140625" style="217" customWidth="1"/>
    <col min="2" max="2" width="9.42578125" style="216" customWidth="1"/>
    <col min="3" max="3" width="16.42578125" style="216" customWidth="1"/>
    <col min="4" max="4" width="15.140625" style="216" customWidth="1"/>
    <col min="5" max="5" width="45.42578125" style="216" customWidth="1"/>
    <col min="6" max="6" width="44.85546875" style="216" customWidth="1"/>
    <col min="7" max="7" width="21.85546875" style="216" customWidth="1"/>
    <col min="8" max="8" width="29.28515625" style="216" customWidth="1"/>
    <col min="9" max="9" width="28.140625" style="216" customWidth="1"/>
    <col min="10" max="16384" width="11.42578125" style="217"/>
  </cols>
  <sheetData>
    <row r="1" spans="1:9" s="223" customFormat="1" ht="61.5" customHeight="1" x14ac:dyDescent="0.25">
      <c r="A1" s="218" t="s">
        <v>356</v>
      </c>
      <c r="B1" s="218" t="s">
        <v>357</v>
      </c>
      <c r="C1" s="219" t="s">
        <v>215</v>
      </c>
      <c r="D1" s="220" t="s">
        <v>214</v>
      </c>
      <c r="E1" s="221" t="s">
        <v>358</v>
      </c>
      <c r="F1" s="222" t="s">
        <v>359</v>
      </c>
      <c r="G1" s="220" t="s">
        <v>216</v>
      </c>
      <c r="H1" s="220" t="s">
        <v>360</v>
      </c>
      <c r="I1" s="220" t="s">
        <v>361</v>
      </c>
    </row>
    <row r="2" spans="1:9" ht="102" x14ac:dyDescent="0.25">
      <c r="A2" s="319">
        <v>1</v>
      </c>
      <c r="B2" s="224" t="s">
        <v>217</v>
      </c>
      <c r="C2" s="225" t="s">
        <v>362</v>
      </c>
      <c r="D2" s="226" t="s">
        <v>363</v>
      </c>
      <c r="E2" s="227" t="s">
        <v>364</v>
      </c>
      <c r="F2" s="228" t="s">
        <v>365</v>
      </c>
      <c r="G2" s="229" t="s">
        <v>366</v>
      </c>
      <c r="H2" s="229" t="s">
        <v>367</v>
      </c>
      <c r="I2" s="230">
        <v>1</v>
      </c>
    </row>
    <row r="3" spans="1:9" ht="115.15" customHeight="1" x14ac:dyDescent="0.25">
      <c r="A3" s="320"/>
      <c r="B3" s="224" t="s">
        <v>218</v>
      </c>
      <c r="C3" s="225" t="s">
        <v>368</v>
      </c>
      <c r="D3" s="226" t="s">
        <v>369</v>
      </c>
      <c r="E3" s="228" t="s">
        <v>370</v>
      </c>
      <c r="F3" s="228" t="s">
        <v>371</v>
      </c>
      <c r="G3" s="229" t="s">
        <v>366</v>
      </c>
      <c r="H3" s="229" t="s">
        <v>367</v>
      </c>
      <c r="I3" s="230">
        <v>1</v>
      </c>
    </row>
    <row r="4" spans="1:9" ht="217.9" customHeight="1" x14ac:dyDescent="0.25">
      <c r="A4" s="320"/>
      <c r="B4" s="224" t="s">
        <v>261</v>
      </c>
      <c r="C4" s="225" t="s">
        <v>372</v>
      </c>
      <c r="D4" s="226" t="s">
        <v>373</v>
      </c>
      <c r="E4" s="227" t="s">
        <v>374</v>
      </c>
      <c r="F4" s="228" t="s">
        <v>375</v>
      </c>
      <c r="G4" s="229" t="s">
        <v>366</v>
      </c>
      <c r="H4" s="229" t="s">
        <v>367</v>
      </c>
      <c r="I4" s="230">
        <v>4</v>
      </c>
    </row>
    <row r="5" spans="1:9" ht="57" customHeight="1" x14ac:dyDescent="0.25">
      <c r="A5" s="320"/>
      <c r="B5" s="224" t="s">
        <v>262</v>
      </c>
      <c r="C5" s="225" t="s">
        <v>376</v>
      </c>
      <c r="D5" s="226" t="s">
        <v>377</v>
      </c>
      <c r="E5" s="231" t="s">
        <v>378</v>
      </c>
      <c r="F5" s="231" t="s">
        <v>379</v>
      </c>
      <c r="G5" s="229" t="s">
        <v>380</v>
      </c>
      <c r="H5" s="229" t="s">
        <v>367</v>
      </c>
      <c r="I5" s="230">
        <v>1</v>
      </c>
    </row>
    <row r="6" spans="1:9" ht="76.5" x14ac:dyDescent="0.25">
      <c r="A6" s="320"/>
      <c r="B6" s="224" t="s">
        <v>263</v>
      </c>
      <c r="C6" s="225" t="s">
        <v>381</v>
      </c>
      <c r="D6" s="226" t="s">
        <v>381</v>
      </c>
      <c r="E6" s="232" t="s">
        <v>382</v>
      </c>
      <c r="F6" s="232" t="s">
        <v>383</v>
      </c>
      <c r="G6" s="229" t="s">
        <v>380</v>
      </c>
      <c r="H6" s="229" t="s">
        <v>367</v>
      </c>
      <c r="I6" s="230">
        <v>1</v>
      </c>
    </row>
    <row r="7" spans="1:9" ht="71.45" customHeight="1" x14ac:dyDescent="0.25">
      <c r="A7" s="320"/>
      <c r="B7" s="224" t="s">
        <v>264</v>
      </c>
      <c r="C7" s="225" t="s">
        <v>384</v>
      </c>
      <c r="D7" s="225" t="s">
        <v>385</v>
      </c>
      <c r="E7" s="233" t="s">
        <v>386</v>
      </c>
      <c r="F7" s="234" t="s">
        <v>387</v>
      </c>
      <c r="G7" s="229" t="s">
        <v>366</v>
      </c>
      <c r="H7" s="229" t="s">
        <v>367</v>
      </c>
      <c r="I7" s="230">
        <v>1</v>
      </c>
    </row>
    <row r="8" spans="1:9" ht="79.900000000000006" customHeight="1" x14ac:dyDescent="0.25">
      <c r="A8" s="320"/>
      <c r="B8" s="224" t="s">
        <v>265</v>
      </c>
      <c r="C8" s="235" t="s">
        <v>388</v>
      </c>
      <c r="D8" s="235" t="s">
        <v>389</v>
      </c>
      <c r="E8" s="236" t="s">
        <v>390</v>
      </c>
      <c r="F8" s="237" t="s">
        <v>391</v>
      </c>
      <c r="G8" s="229" t="s">
        <v>366</v>
      </c>
      <c r="H8" s="229" t="s">
        <v>367</v>
      </c>
      <c r="I8" s="230">
        <v>1</v>
      </c>
    </row>
    <row r="9" spans="1:9" ht="69.400000000000006" customHeight="1" x14ac:dyDescent="0.25">
      <c r="A9" s="320"/>
      <c r="B9" s="224" t="s">
        <v>266</v>
      </c>
      <c r="C9" s="235" t="s">
        <v>392</v>
      </c>
      <c r="D9" s="235" t="s">
        <v>393</v>
      </c>
      <c r="E9" s="236" t="s">
        <v>394</v>
      </c>
      <c r="F9" s="237" t="s">
        <v>395</v>
      </c>
      <c r="G9" s="229" t="s">
        <v>366</v>
      </c>
      <c r="H9" s="229" t="s">
        <v>367</v>
      </c>
      <c r="I9" s="230">
        <v>2</v>
      </c>
    </row>
    <row r="10" spans="1:9" ht="76.5" x14ac:dyDescent="0.25">
      <c r="A10" s="321"/>
      <c r="B10" s="224" t="s">
        <v>267</v>
      </c>
      <c r="C10" s="225" t="s">
        <v>396</v>
      </c>
      <c r="D10" s="226" t="s">
        <v>397</v>
      </c>
      <c r="E10" s="238" t="s">
        <v>398</v>
      </c>
      <c r="F10" s="238" t="s">
        <v>399</v>
      </c>
      <c r="G10" s="229" t="s">
        <v>366</v>
      </c>
      <c r="H10" s="229" t="s">
        <v>367</v>
      </c>
      <c r="I10" s="230">
        <v>2</v>
      </c>
    </row>
    <row r="13" spans="1:9" x14ac:dyDescent="0.2">
      <c r="I13" s="239"/>
    </row>
    <row r="16" spans="1:9" x14ac:dyDescent="0.2">
      <c r="I16" s="239"/>
    </row>
  </sheetData>
  <autoFilter ref="A1:I10" xr:uid="{00000000-0009-0000-0000-000001000000}"/>
  <mergeCells count="1">
    <mergeCell ref="A2:A10"/>
  </mergeCells>
  <pageMargins left="0.7" right="0.7" top="0.78740157499999996" bottom="0.78740157499999996"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K47"/>
  <sheetViews>
    <sheetView showWhiteSpace="0" view="pageLayout" topLeftCell="A42" zoomScale="90" zoomScaleNormal="100" zoomScalePageLayoutView="90" workbookViewId="0">
      <selection activeCell="A22" sqref="A22:I22"/>
    </sheetView>
  </sheetViews>
  <sheetFormatPr defaultColWidth="9.140625" defaultRowHeight="15" x14ac:dyDescent="0.25"/>
  <cols>
    <col min="1" max="1" width="5.85546875" style="117" customWidth="1"/>
    <col min="2" max="2" width="27.140625" customWidth="1"/>
    <col min="3" max="3" width="28" customWidth="1"/>
    <col min="4" max="4" width="39.85546875" customWidth="1"/>
    <col min="5" max="5" width="36" style="118" customWidth="1"/>
    <col min="6" max="6" width="13.85546875" style="118" customWidth="1"/>
    <col min="7" max="7" width="11.85546875" style="118" customWidth="1"/>
    <col min="8" max="8" width="18.85546875" style="119" customWidth="1"/>
    <col min="9" max="9" width="20.85546875" style="119" customWidth="1"/>
    <col min="10" max="10" width="15" customWidth="1"/>
  </cols>
  <sheetData>
    <row r="1" spans="1:10" x14ac:dyDescent="0.25">
      <c r="A1" s="391" t="s">
        <v>213</v>
      </c>
      <c r="B1" s="391"/>
      <c r="C1" s="6"/>
      <c r="D1" s="6"/>
      <c r="E1" s="82"/>
      <c r="F1" s="82"/>
      <c r="G1" s="82"/>
      <c r="H1" s="392" t="s">
        <v>354</v>
      </c>
      <c r="I1" s="392"/>
    </row>
    <row r="2" spans="1:10" ht="15.75" x14ac:dyDescent="0.25">
      <c r="A2" s="84"/>
      <c r="B2" s="393" t="s">
        <v>255</v>
      </c>
      <c r="C2" s="394"/>
      <c r="D2" s="85">
        <f>'Invitation NEW'!B2</f>
        <v>7000007859</v>
      </c>
      <c r="E2" s="395"/>
      <c r="F2" s="395"/>
      <c r="G2" s="395"/>
      <c r="H2" s="395"/>
      <c r="I2" s="86"/>
    </row>
    <row r="3" spans="1:10" ht="14.45" customHeight="1" x14ac:dyDescent="0.25">
      <c r="A3" s="84"/>
      <c r="B3" s="393" t="s">
        <v>256</v>
      </c>
      <c r="C3" s="396"/>
      <c r="D3" s="87"/>
      <c r="E3" s="88"/>
      <c r="F3" s="88"/>
      <c r="G3" s="88"/>
      <c r="H3" s="86"/>
      <c r="I3" s="86"/>
    </row>
    <row r="4" spans="1:10" ht="47.45" customHeight="1" x14ac:dyDescent="0.25">
      <c r="A4" s="368" t="s">
        <v>221</v>
      </c>
      <c r="B4" s="368"/>
      <c r="C4" s="368"/>
      <c r="D4" s="368"/>
      <c r="E4" s="368"/>
      <c r="F4" s="368"/>
      <c r="G4" s="368"/>
      <c r="H4" s="368"/>
      <c r="I4" s="368"/>
    </row>
    <row r="5" spans="1:10" x14ac:dyDescent="0.25">
      <c r="A5" s="369" t="s">
        <v>257</v>
      </c>
      <c r="B5" s="370"/>
      <c r="C5" s="370"/>
      <c r="D5" s="370"/>
      <c r="E5" s="370"/>
      <c r="F5" s="370"/>
      <c r="G5" s="370"/>
      <c r="H5" s="370"/>
      <c r="I5" s="370"/>
    </row>
    <row r="6" spans="1:10" ht="51" x14ac:dyDescent="0.25">
      <c r="A6" s="284" t="s">
        <v>223</v>
      </c>
      <c r="B6" s="284" t="s">
        <v>258</v>
      </c>
      <c r="C6" s="284" t="s">
        <v>224</v>
      </c>
      <c r="D6" s="284" t="s">
        <v>259</v>
      </c>
      <c r="E6" s="284" t="s">
        <v>260</v>
      </c>
      <c r="F6" s="284" t="s">
        <v>227</v>
      </c>
      <c r="G6" s="284" t="s">
        <v>228</v>
      </c>
      <c r="H6" s="285" t="s">
        <v>400</v>
      </c>
      <c r="I6" s="285" t="s">
        <v>401</v>
      </c>
      <c r="J6" s="89"/>
    </row>
    <row r="7" spans="1:10" s="91" customFormat="1" x14ac:dyDescent="0.25">
      <c r="A7" s="371" t="s">
        <v>230</v>
      </c>
      <c r="B7" s="372"/>
      <c r="C7" s="372"/>
      <c r="D7" s="372"/>
      <c r="E7" s="372"/>
      <c r="F7" s="372"/>
      <c r="G7" s="372"/>
      <c r="H7" s="372"/>
      <c r="I7" s="372"/>
      <c r="J7" s="90"/>
    </row>
    <row r="8" spans="1:10" s="91" customFormat="1" x14ac:dyDescent="0.25">
      <c r="A8" s="286" t="s">
        <v>217</v>
      </c>
      <c r="B8" s="240" t="str">
        <f>'Annex 5 Specification'!D2</f>
        <v>Сервер</v>
      </c>
      <c r="C8" s="240" t="str">
        <f>'Annex 5 Specification'!C2</f>
        <v>Server</v>
      </c>
      <c r="D8" s="93"/>
      <c r="E8" s="93"/>
      <c r="F8" s="120" t="str">
        <f>'Annex 5 Specification'!H2</f>
        <v>шт / pcs</v>
      </c>
      <c r="G8" s="120">
        <f>'Annex 5 Specification'!I2</f>
        <v>1</v>
      </c>
      <c r="H8" s="287"/>
      <c r="I8" s="288">
        <f>G8*H8</f>
        <v>0</v>
      </c>
    </row>
    <row r="9" spans="1:10" s="91" customFormat="1" x14ac:dyDescent="0.25">
      <c r="A9" s="286" t="s">
        <v>218</v>
      </c>
      <c r="B9" s="240" t="str">
        <f>'Annex 5 Specification'!D3</f>
        <v>Система збереження даних</v>
      </c>
      <c r="C9" s="240" t="str">
        <f>'Annex 5 Specification'!C3</f>
        <v>NAS</v>
      </c>
      <c r="D9" s="93"/>
      <c r="E9" s="93"/>
      <c r="F9" s="120" t="str">
        <f>'Annex 5 Specification'!H3</f>
        <v>шт / pcs</v>
      </c>
      <c r="G9" s="120">
        <f>'Annex 5 Specification'!I3</f>
        <v>1</v>
      </c>
      <c r="H9" s="93"/>
      <c r="I9" s="288">
        <f t="shared" ref="I9:I16" si="0">G9*H9</f>
        <v>0</v>
      </c>
    </row>
    <row r="10" spans="1:10" s="91" customFormat="1" ht="26.25" customHeight="1" x14ac:dyDescent="0.25">
      <c r="A10" s="286" t="s">
        <v>261</v>
      </c>
      <c r="B10" s="240" t="str">
        <f>'Annex 5 Specification'!D4</f>
        <v>Персональний комп'ютер (ПК)</v>
      </c>
      <c r="C10" s="240" t="str">
        <f>'Annex 5 Specification'!C4</f>
        <v>Personal computer (PC)</v>
      </c>
      <c r="D10" s="93"/>
      <c r="E10" s="93"/>
      <c r="F10" s="120" t="str">
        <f>'Annex 5 Specification'!H4</f>
        <v>шт / pcs</v>
      </c>
      <c r="G10" s="120">
        <f>'Annex 5 Specification'!I4</f>
        <v>4</v>
      </c>
      <c r="H10" s="93"/>
      <c r="I10" s="288">
        <f t="shared" si="0"/>
        <v>0</v>
      </c>
    </row>
    <row r="11" spans="1:10" s="91" customFormat="1" x14ac:dyDescent="0.25">
      <c r="A11" s="286" t="s">
        <v>262</v>
      </c>
      <c r="B11" s="240" t="str">
        <f>'Annex 5 Specification'!D5</f>
        <v>Операційна система (ОС)</v>
      </c>
      <c r="C11" s="240" t="str">
        <f>'Annex 5 Specification'!C5</f>
        <v>Operating system (OS)</v>
      </c>
      <c r="D11" s="93"/>
      <c r="E11" s="93"/>
      <c r="F11" s="120" t="str">
        <f>'Annex 5 Specification'!H5</f>
        <v>шт / pcs</v>
      </c>
      <c r="G11" s="120">
        <f>'Annex 5 Specification'!I5</f>
        <v>1</v>
      </c>
      <c r="H11" s="93"/>
      <c r="I11" s="288">
        <f t="shared" si="0"/>
        <v>0</v>
      </c>
    </row>
    <row r="12" spans="1:10" s="91" customFormat="1" ht="38.25" x14ac:dyDescent="0.25">
      <c r="A12" s="286" t="s">
        <v>263</v>
      </c>
      <c r="B12" s="240" t="str">
        <f>'Annex 5 Specification'!D6</f>
        <v>Sample of the software for data recovery &amp; backing up, replicating, and restoring</v>
      </c>
      <c r="C12" s="240" t="str">
        <f>'Annex 5 Specification'!C6</f>
        <v>Sample of the software for data recovery &amp; backing up, replicating, and restoring</v>
      </c>
      <c r="D12" s="93"/>
      <c r="E12" s="93"/>
      <c r="F12" s="120" t="str">
        <f>'Annex 5 Specification'!H6</f>
        <v>шт / pcs</v>
      </c>
      <c r="G12" s="120">
        <f>'Annex 5 Specification'!I6</f>
        <v>1</v>
      </c>
      <c r="H12" s="93"/>
      <c r="I12" s="288">
        <f t="shared" si="0"/>
        <v>0</v>
      </c>
    </row>
    <row r="13" spans="1:10" s="91" customFormat="1" x14ac:dyDescent="0.25">
      <c r="A13" s="286" t="s">
        <v>264</v>
      </c>
      <c r="B13" s="240" t="str">
        <f>'Annex 5 Specification'!D7</f>
        <v>Серверна шафа</v>
      </c>
      <c r="C13" s="240" t="str">
        <f>'Annex 5 Specification'!C7</f>
        <v>Server cabinet</v>
      </c>
      <c r="D13" s="93"/>
      <c r="E13" s="93"/>
      <c r="F13" s="120" t="str">
        <f>'Annex 5 Specification'!H7</f>
        <v>шт / pcs</v>
      </c>
      <c r="G13" s="120">
        <f>'Annex 5 Specification'!I7</f>
        <v>1</v>
      </c>
      <c r="H13" s="93"/>
      <c r="I13" s="288">
        <f t="shared" si="0"/>
        <v>0</v>
      </c>
    </row>
    <row r="14" spans="1:10" s="91" customFormat="1" ht="25.5" x14ac:dyDescent="0.25">
      <c r="A14" s="286" t="s">
        <v>265</v>
      </c>
      <c r="B14" s="240" t="str">
        <f>'Annex 5 Specification'!D8</f>
        <v>Мережеве комутаційне обладнання</v>
      </c>
      <c r="C14" s="240" t="str">
        <f>'Annex 5 Specification'!C8</f>
        <v xml:space="preserve">Network switching equipment </v>
      </c>
      <c r="D14" s="93"/>
      <c r="E14" s="93"/>
      <c r="F14" s="120" t="str">
        <f>'Annex 5 Specification'!H8</f>
        <v>шт / pcs</v>
      </c>
      <c r="G14" s="120">
        <f>'Annex 5 Specification'!I8</f>
        <v>1</v>
      </c>
      <c r="H14" s="93"/>
      <c r="I14" s="288">
        <f t="shared" si="0"/>
        <v>0</v>
      </c>
    </row>
    <row r="15" spans="1:10" s="91" customFormat="1" ht="25.5" x14ac:dyDescent="0.25">
      <c r="A15" s="286" t="s">
        <v>266</v>
      </c>
      <c r="B15" s="240" t="str">
        <f>'Annex 5 Specification'!D9</f>
        <v>Джерело безперебійного живлення</v>
      </c>
      <c r="C15" s="240" t="str">
        <f>'Annex 5 Specification'!C9</f>
        <v>Uninterruptible Power Supply</v>
      </c>
      <c r="D15" s="93"/>
      <c r="E15" s="93"/>
      <c r="F15" s="120" t="str">
        <f>'Annex 5 Specification'!H9</f>
        <v>шт / pcs</v>
      </c>
      <c r="G15" s="120">
        <f>'Annex 5 Specification'!I9</f>
        <v>2</v>
      </c>
      <c r="H15" s="93"/>
      <c r="I15" s="288">
        <f t="shared" si="0"/>
        <v>0</v>
      </c>
    </row>
    <row r="16" spans="1:10" s="91" customFormat="1" ht="38.25" x14ac:dyDescent="0.25">
      <c r="A16" s="286" t="s">
        <v>267</v>
      </c>
      <c r="B16" s="240" t="str">
        <f>'Annex 5 Specification'!D10</f>
        <v>Високошвидкісний твердотільний накопичувач для зберігання даних</v>
      </c>
      <c r="C16" s="240" t="str">
        <f>'Annex 5 Specification'!C10</f>
        <v>SSD</v>
      </c>
      <c r="D16" s="93"/>
      <c r="E16" s="93"/>
      <c r="F16" s="120" t="str">
        <f>'Annex 5 Specification'!H10</f>
        <v>шт / pcs</v>
      </c>
      <c r="G16" s="120">
        <f>'Annex 5 Specification'!I10</f>
        <v>2</v>
      </c>
      <c r="H16" s="93"/>
      <c r="I16" s="288">
        <f t="shared" si="0"/>
        <v>0</v>
      </c>
    </row>
    <row r="17" spans="1:10" x14ac:dyDescent="0.25">
      <c r="A17" s="373" t="s">
        <v>268</v>
      </c>
      <c r="B17" s="373"/>
      <c r="C17" s="373"/>
      <c r="D17" s="373"/>
      <c r="E17" s="373"/>
      <c r="F17" s="373"/>
      <c r="G17" s="373"/>
      <c r="H17" s="373"/>
      <c r="I17" s="288">
        <f>SUM(I8:I16)</f>
        <v>0</v>
      </c>
    </row>
    <row r="18" spans="1:10" x14ac:dyDescent="0.25">
      <c r="A18" s="94"/>
      <c r="B18" s="94"/>
      <c r="C18" s="94"/>
      <c r="D18" s="94"/>
      <c r="E18" s="94"/>
      <c r="F18" s="94"/>
      <c r="G18" s="94"/>
      <c r="H18" s="94"/>
      <c r="I18" s="95"/>
    </row>
    <row r="19" spans="1:10" x14ac:dyDescent="0.25">
      <c r="A19" s="94"/>
      <c r="B19" s="94"/>
      <c r="C19" s="94"/>
      <c r="D19" s="94"/>
      <c r="E19" s="94"/>
      <c r="F19" s="94"/>
      <c r="G19" s="94"/>
      <c r="H19" s="94"/>
      <c r="I19" s="95"/>
    </row>
    <row r="20" spans="1:10" x14ac:dyDescent="0.25">
      <c r="A20" s="374" t="s">
        <v>269</v>
      </c>
      <c r="B20" s="374"/>
      <c r="C20" s="374"/>
      <c r="D20" s="374"/>
      <c r="E20" s="374"/>
      <c r="F20" s="374"/>
      <c r="G20" s="374"/>
      <c r="H20" s="374"/>
      <c r="I20" s="374"/>
    </row>
    <row r="21" spans="1:10" x14ac:dyDescent="0.25">
      <c r="A21" s="97"/>
      <c r="B21" s="97"/>
      <c r="C21" s="97"/>
      <c r="D21" s="97"/>
      <c r="E21" s="97"/>
      <c r="F21" s="97"/>
      <c r="G21" s="97"/>
      <c r="H21" s="97"/>
      <c r="I21" s="97"/>
    </row>
    <row r="22" spans="1:10" ht="30.95" customHeight="1" x14ac:dyDescent="0.25">
      <c r="A22" s="375" t="s">
        <v>402</v>
      </c>
      <c r="B22" s="374"/>
      <c r="C22" s="374"/>
      <c r="D22" s="374"/>
      <c r="E22" s="374"/>
      <c r="F22" s="374"/>
      <c r="G22" s="374"/>
      <c r="H22" s="374"/>
      <c r="I22" s="374"/>
      <c r="J22" s="98"/>
    </row>
    <row r="23" spans="1:10" x14ac:dyDescent="0.25">
      <c r="A23" s="97"/>
      <c r="B23" s="97"/>
      <c r="C23" s="97"/>
      <c r="D23" s="97"/>
      <c r="E23" s="97"/>
      <c r="F23" s="97"/>
      <c r="G23" s="97"/>
      <c r="H23" s="97"/>
      <c r="I23" s="97"/>
    </row>
    <row r="24" spans="1:10" x14ac:dyDescent="0.25">
      <c r="A24" s="376" t="s">
        <v>270</v>
      </c>
      <c r="B24" s="376"/>
      <c r="C24" s="377"/>
      <c r="D24" s="242">
        <f>'Invitation NEW'!B57</f>
        <v>46177</v>
      </c>
      <c r="E24" s="88"/>
      <c r="F24" s="88"/>
      <c r="G24" s="88"/>
      <c r="H24" s="86"/>
      <c r="I24" s="86"/>
    </row>
    <row r="25" spans="1:10" ht="15.75" thickBot="1" x14ac:dyDescent="0.3">
      <c r="A25" s="99"/>
      <c r="B25" s="99"/>
      <c r="C25" s="100"/>
      <c r="D25" s="101"/>
      <c r="E25" s="88"/>
      <c r="F25" s="88"/>
      <c r="G25" s="88"/>
      <c r="H25" s="86"/>
      <c r="I25" s="86"/>
    </row>
    <row r="26" spans="1:10" ht="23.85" customHeight="1" x14ac:dyDescent="0.25">
      <c r="A26" s="378" t="s">
        <v>271</v>
      </c>
      <c r="B26" s="379"/>
      <c r="C26" s="102">
        <v>1</v>
      </c>
      <c r="D26" s="380" t="s">
        <v>272</v>
      </c>
      <c r="E26" s="381"/>
      <c r="F26" s="381"/>
      <c r="G26" s="381"/>
      <c r="H26" s="381"/>
      <c r="I26" s="382"/>
    </row>
    <row r="27" spans="1:10" ht="25.35" customHeight="1" x14ac:dyDescent="0.25">
      <c r="A27" s="383" t="s">
        <v>273</v>
      </c>
      <c r="B27" s="384"/>
      <c r="C27" s="241">
        <v>15</v>
      </c>
      <c r="D27" s="385" t="s">
        <v>274</v>
      </c>
      <c r="E27" s="386"/>
      <c r="F27" s="386"/>
      <c r="G27" s="386"/>
      <c r="H27" s="386"/>
      <c r="I27" s="387"/>
    </row>
    <row r="28" spans="1:10" s="6" customFormat="1" ht="25.35" customHeight="1" thickBot="1" x14ac:dyDescent="0.3">
      <c r="A28" s="103"/>
      <c r="B28" s="104"/>
      <c r="C28" s="88"/>
      <c r="D28" s="105"/>
      <c r="E28" s="105"/>
      <c r="F28" s="105"/>
      <c r="G28" s="105"/>
      <c r="H28" s="105"/>
      <c r="I28" s="106"/>
    </row>
    <row r="29" spans="1:10" ht="24" customHeight="1" thickBot="1" x14ac:dyDescent="0.3">
      <c r="A29" s="388" t="s">
        <v>238</v>
      </c>
      <c r="B29" s="389"/>
      <c r="C29" s="389"/>
      <c r="D29" s="389"/>
      <c r="E29" s="389"/>
      <c r="F29" s="389"/>
      <c r="G29" s="389"/>
      <c r="H29" s="389"/>
      <c r="I29" s="390"/>
    </row>
    <row r="30" spans="1:10" ht="36" customHeight="1" x14ac:dyDescent="0.25">
      <c r="A30" s="107">
        <v>1</v>
      </c>
      <c r="B30" s="349" t="s">
        <v>275</v>
      </c>
      <c r="C30" s="349"/>
      <c r="D30" s="349"/>
      <c r="E30" s="349" t="s">
        <v>276</v>
      </c>
      <c r="F30" s="349"/>
      <c r="G30" s="349"/>
      <c r="H30" s="350"/>
      <c r="I30" s="351"/>
    </row>
    <row r="31" spans="1:10" ht="36" customHeight="1" x14ac:dyDescent="0.25">
      <c r="A31" s="107">
        <v>2</v>
      </c>
      <c r="B31" s="366" t="s">
        <v>277</v>
      </c>
      <c r="C31" s="347"/>
      <c r="D31" s="348"/>
      <c r="E31" s="366" t="s">
        <v>278</v>
      </c>
      <c r="F31" s="347"/>
      <c r="G31" s="347"/>
      <c r="H31" s="347"/>
      <c r="I31" s="367"/>
    </row>
    <row r="32" spans="1:10" ht="42.75" customHeight="1" x14ac:dyDescent="0.25">
      <c r="A32" s="107">
        <v>3</v>
      </c>
      <c r="B32" s="360" t="s">
        <v>279</v>
      </c>
      <c r="C32" s="361"/>
      <c r="D32" s="362"/>
      <c r="E32" s="363" t="s">
        <v>280</v>
      </c>
      <c r="F32" s="363"/>
      <c r="G32" s="363"/>
      <c r="H32" s="364"/>
      <c r="I32" s="365"/>
      <c r="J32" s="3"/>
    </row>
    <row r="33" spans="1:11" ht="256.5" customHeight="1" x14ac:dyDescent="0.25">
      <c r="A33" s="107">
        <v>4</v>
      </c>
      <c r="B33" s="360" t="s">
        <v>281</v>
      </c>
      <c r="C33" s="361"/>
      <c r="D33" s="362"/>
      <c r="E33" s="349" t="s">
        <v>282</v>
      </c>
      <c r="F33" s="349"/>
      <c r="G33" s="349"/>
      <c r="H33" s="350"/>
      <c r="I33" s="351"/>
      <c r="J33" s="3"/>
    </row>
    <row r="34" spans="1:11" ht="23.45" customHeight="1" x14ac:dyDescent="0.25">
      <c r="A34" s="107">
        <v>5</v>
      </c>
      <c r="B34" s="346" t="s">
        <v>283</v>
      </c>
      <c r="C34" s="347"/>
      <c r="D34" s="348"/>
      <c r="E34" s="349" t="s">
        <v>284</v>
      </c>
      <c r="F34" s="349"/>
      <c r="G34" s="349"/>
      <c r="H34" s="350"/>
      <c r="I34" s="351"/>
    </row>
    <row r="35" spans="1:11" ht="36" customHeight="1" x14ac:dyDescent="0.25">
      <c r="A35" s="107">
        <v>6</v>
      </c>
      <c r="B35" s="346" t="s">
        <v>285</v>
      </c>
      <c r="C35" s="347"/>
      <c r="D35" s="348"/>
      <c r="E35" s="349" t="s">
        <v>286</v>
      </c>
      <c r="F35" s="349"/>
      <c r="G35" s="349"/>
      <c r="H35" s="350"/>
      <c r="I35" s="351"/>
    </row>
    <row r="36" spans="1:11" ht="161.44999999999999" customHeight="1" x14ac:dyDescent="0.25">
      <c r="A36" s="108">
        <v>7</v>
      </c>
      <c r="B36" s="352" t="s">
        <v>287</v>
      </c>
      <c r="C36" s="353"/>
      <c r="D36" s="354"/>
      <c r="E36" s="355" t="s">
        <v>288</v>
      </c>
      <c r="F36" s="355"/>
      <c r="G36" s="355"/>
      <c r="H36" s="356"/>
      <c r="I36" s="357"/>
    </row>
    <row r="37" spans="1:11" ht="30" customHeight="1" x14ac:dyDescent="0.25">
      <c r="A37" s="243">
        <v>8</v>
      </c>
      <c r="B37" s="358" t="s">
        <v>289</v>
      </c>
      <c r="C37" s="358"/>
      <c r="D37" s="358"/>
      <c r="E37" s="358" t="s">
        <v>290</v>
      </c>
      <c r="F37" s="358"/>
      <c r="G37" s="358"/>
      <c r="H37" s="359"/>
      <c r="I37" s="359"/>
      <c r="J37" s="322"/>
      <c r="K37" s="322"/>
    </row>
    <row r="38" spans="1:11" ht="15.75" thickBot="1" x14ac:dyDescent="0.3">
      <c r="A38" s="324" t="s">
        <v>291</v>
      </c>
      <c r="B38" s="325"/>
      <c r="C38" s="325"/>
      <c r="D38" s="325"/>
      <c r="E38" s="325"/>
      <c r="F38" s="325"/>
      <c r="G38" s="325"/>
      <c r="H38" s="325"/>
      <c r="I38" s="326"/>
    </row>
    <row r="39" spans="1:11" s="109" customFormat="1" ht="30.75" customHeight="1" x14ac:dyDescent="0.25">
      <c r="A39" s="244">
        <v>1</v>
      </c>
      <c r="B39" s="327" t="s">
        <v>292</v>
      </c>
      <c r="C39" s="327"/>
      <c r="D39" s="327"/>
      <c r="E39" s="328" t="s">
        <v>293</v>
      </c>
      <c r="F39" s="328"/>
      <c r="G39" s="328"/>
      <c r="H39" s="328"/>
      <c r="I39" s="329"/>
    </row>
    <row r="40" spans="1:11" ht="43.5" customHeight="1" thickBot="1" x14ac:dyDescent="0.3">
      <c r="A40" s="245">
        <v>2</v>
      </c>
      <c r="B40" s="330" t="s">
        <v>294</v>
      </c>
      <c r="C40" s="330"/>
      <c r="D40" s="330"/>
      <c r="E40" s="331" t="s">
        <v>295</v>
      </c>
      <c r="F40" s="331"/>
      <c r="G40" s="331"/>
      <c r="H40" s="331"/>
      <c r="I40" s="332"/>
    </row>
    <row r="41" spans="1:11" ht="14.1" customHeight="1" thickBot="1" x14ac:dyDescent="0.3">
      <c r="A41" s="110"/>
      <c r="B41" s="110"/>
      <c r="C41" s="110"/>
      <c r="D41" s="110"/>
      <c r="E41" s="110"/>
      <c r="F41" s="110"/>
      <c r="G41" s="110"/>
      <c r="H41" s="111"/>
      <c r="I41" s="111"/>
    </row>
    <row r="42" spans="1:11" ht="82.35" customHeight="1" thickBot="1" x14ac:dyDescent="0.3">
      <c r="A42" s="333" t="s">
        <v>247</v>
      </c>
      <c r="B42" s="334"/>
      <c r="C42" s="334"/>
      <c r="D42" s="334"/>
      <c r="E42" s="335" t="s">
        <v>248</v>
      </c>
      <c r="F42" s="335"/>
      <c r="G42" s="335"/>
      <c r="H42" s="336"/>
      <c r="I42" s="337"/>
    </row>
    <row r="43" spans="1:11" ht="15" customHeight="1" x14ac:dyDescent="0.25">
      <c r="A43" s="112"/>
      <c r="B43" s="113"/>
      <c r="C43" s="113"/>
      <c r="D43" s="113"/>
      <c r="E43" s="104"/>
      <c r="F43" s="104"/>
      <c r="G43" s="104"/>
      <c r="H43" s="114"/>
      <c r="I43" s="114"/>
    </row>
    <row r="44" spans="1:11" x14ac:dyDescent="0.25">
      <c r="A44" s="338" t="s">
        <v>249</v>
      </c>
      <c r="B44" s="338"/>
      <c r="C44" s="339"/>
      <c r="D44" s="340"/>
      <c r="E44" s="115" t="s">
        <v>250</v>
      </c>
      <c r="F44" s="339"/>
      <c r="G44" s="343"/>
      <c r="H44" s="343"/>
      <c r="I44" s="340"/>
    </row>
    <row r="45" spans="1:11" x14ac:dyDescent="0.25">
      <c r="A45" s="338" t="s">
        <v>251</v>
      </c>
      <c r="B45" s="338"/>
      <c r="C45" s="341"/>
      <c r="D45" s="342"/>
      <c r="E45" s="115" t="s">
        <v>252</v>
      </c>
      <c r="F45" s="341"/>
      <c r="G45" s="344"/>
      <c r="H45" s="344"/>
      <c r="I45" s="342"/>
    </row>
    <row r="46" spans="1:11" x14ac:dyDescent="0.25">
      <c r="A46" s="345" t="s">
        <v>253</v>
      </c>
      <c r="B46" s="345"/>
      <c r="C46" s="87"/>
      <c r="D46" s="87"/>
      <c r="E46" s="88"/>
      <c r="F46" s="88"/>
      <c r="G46" s="88"/>
      <c r="H46" s="86"/>
      <c r="I46" s="86"/>
    </row>
    <row r="47" spans="1:11" ht="34.35" customHeight="1" x14ac:dyDescent="0.25">
      <c r="A47" s="323" t="s">
        <v>254</v>
      </c>
      <c r="B47" s="323"/>
      <c r="C47" s="323"/>
      <c r="D47" s="323"/>
      <c r="E47" s="323"/>
      <c r="F47" s="323"/>
      <c r="G47" s="323"/>
      <c r="H47" s="323"/>
      <c r="I47" s="323"/>
    </row>
  </sheetData>
  <mergeCells count="47">
    <mergeCell ref="A1:B1"/>
    <mergeCell ref="H1:I1"/>
    <mergeCell ref="B2:C2"/>
    <mergeCell ref="E2:H2"/>
    <mergeCell ref="B3:C3"/>
    <mergeCell ref="A4:I4"/>
    <mergeCell ref="A5:I5"/>
    <mergeCell ref="A7:I7"/>
    <mergeCell ref="A17:H17"/>
    <mergeCell ref="B33:D33"/>
    <mergeCell ref="E33:I33"/>
    <mergeCell ref="A20:I20"/>
    <mergeCell ref="A22:I22"/>
    <mergeCell ref="A24:C24"/>
    <mergeCell ref="A26:B26"/>
    <mergeCell ref="D26:I26"/>
    <mergeCell ref="A27:B27"/>
    <mergeCell ref="D27:I27"/>
    <mergeCell ref="A29:I29"/>
    <mergeCell ref="B30:D30"/>
    <mergeCell ref="E30:I30"/>
    <mergeCell ref="B32:D32"/>
    <mergeCell ref="E32:I32"/>
    <mergeCell ref="B31:D31"/>
    <mergeCell ref="E31:I31"/>
    <mergeCell ref="B34:D34"/>
    <mergeCell ref="E34:I34"/>
    <mergeCell ref="B35:D35"/>
    <mergeCell ref="E35:I35"/>
    <mergeCell ref="B36:D36"/>
    <mergeCell ref="E36:I36"/>
    <mergeCell ref="B37:D37"/>
    <mergeCell ref="E37:I37"/>
    <mergeCell ref="J37:K37"/>
    <mergeCell ref="A47:I47"/>
    <mergeCell ref="A38:I38"/>
    <mergeCell ref="B39:D39"/>
    <mergeCell ref="E39:I39"/>
    <mergeCell ref="B40:D40"/>
    <mergeCell ref="E40:I40"/>
    <mergeCell ref="A42:D42"/>
    <mergeCell ref="E42:I42"/>
    <mergeCell ref="A44:B44"/>
    <mergeCell ref="C44:D45"/>
    <mergeCell ref="F44:I45"/>
    <mergeCell ref="A45:B45"/>
    <mergeCell ref="A46:B46"/>
  </mergeCells>
  <conditionalFormatting sqref="C44">
    <cfRule type="containsBlanks" dxfId="8" priority="2">
      <formula>LEN(TRIM(C44))=0</formula>
    </cfRule>
  </conditionalFormatting>
  <conditionalFormatting sqref="D8:E16">
    <cfRule type="containsBlanks" dxfId="7" priority="6">
      <formula>LEN(TRIM(D8))=0</formula>
    </cfRule>
  </conditionalFormatting>
  <conditionalFormatting sqref="F44">
    <cfRule type="containsBlanks" dxfId="6" priority="1">
      <formula>LEN(TRIM(F44))=0</formula>
    </cfRule>
  </conditionalFormatting>
  <conditionalFormatting sqref="H8:H16">
    <cfRule type="containsBlanks" dxfId="5" priority="4">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8"/>
  <sheetViews>
    <sheetView view="pageLayout" zoomScale="90" zoomScaleNormal="80" zoomScalePageLayoutView="90" workbookViewId="0">
      <selection activeCell="J30" sqref="J30:K30"/>
    </sheetView>
  </sheetViews>
  <sheetFormatPr defaultColWidth="9.140625" defaultRowHeight="15" x14ac:dyDescent="0.25"/>
  <cols>
    <col min="1" max="1" width="5.85546875" style="117" customWidth="1"/>
    <col min="2" max="2" width="28.85546875" customWidth="1"/>
    <col min="3" max="3" width="30.140625" customWidth="1"/>
    <col min="4" max="4" width="45.140625" customWidth="1"/>
    <col min="5" max="5" width="42.42578125" style="118" customWidth="1"/>
    <col min="6" max="6" width="15.85546875" style="118" customWidth="1"/>
    <col min="7" max="7" width="13.85546875" style="118" customWidth="1"/>
    <col min="8" max="8" width="21.140625" style="118" customWidth="1"/>
    <col min="9" max="9" width="16.140625" style="119" customWidth="1"/>
  </cols>
  <sheetData>
    <row r="1" spans="1:9" x14ac:dyDescent="0.25">
      <c r="A1" s="116"/>
      <c r="B1" s="6"/>
      <c r="C1" s="6"/>
      <c r="D1" s="6"/>
      <c r="E1" s="82"/>
      <c r="F1" s="82"/>
      <c r="G1" s="82"/>
      <c r="H1" s="82"/>
      <c r="I1" s="83" t="s">
        <v>355</v>
      </c>
    </row>
    <row r="2" spans="1:9" ht="15.75" x14ac:dyDescent="0.25">
      <c r="A2" s="84"/>
      <c r="B2" s="444" t="s">
        <v>219</v>
      </c>
      <c r="C2" s="445"/>
      <c r="D2" s="85">
        <f>'Invitation NEW'!B2</f>
        <v>7000007859</v>
      </c>
      <c r="E2" s="395"/>
      <c r="F2" s="395"/>
      <c r="G2" s="395"/>
      <c r="H2" s="395"/>
      <c r="I2" s="395"/>
    </row>
    <row r="3" spans="1:9" x14ac:dyDescent="0.25">
      <c r="A3" s="84"/>
      <c r="B3" s="446" t="s">
        <v>220</v>
      </c>
      <c r="C3" s="394"/>
      <c r="D3" s="87"/>
      <c r="E3" s="88"/>
      <c r="F3" s="88"/>
      <c r="G3" s="88"/>
      <c r="H3" s="88"/>
      <c r="I3" s="86"/>
    </row>
    <row r="4" spans="1:9" ht="47.45" customHeight="1" x14ac:dyDescent="0.25">
      <c r="A4" s="368" t="s">
        <v>221</v>
      </c>
      <c r="B4" s="368"/>
      <c r="C4" s="368"/>
      <c r="D4" s="368"/>
      <c r="E4" s="368"/>
      <c r="F4" s="368"/>
      <c r="G4" s="368"/>
      <c r="H4" s="368"/>
      <c r="I4" s="368"/>
    </row>
    <row r="5" spans="1:9" x14ac:dyDescent="0.25">
      <c r="A5" s="447" t="s">
        <v>222</v>
      </c>
      <c r="B5" s="448"/>
      <c r="C5" s="448"/>
      <c r="D5" s="448"/>
      <c r="E5" s="448"/>
      <c r="F5" s="448"/>
      <c r="G5" s="448"/>
      <c r="H5" s="448"/>
      <c r="I5" s="448"/>
    </row>
    <row r="6" spans="1:9" ht="77.25" customHeight="1" x14ac:dyDescent="0.25">
      <c r="A6" s="250" t="s">
        <v>223</v>
      </c>
      <c r="B6" s="251" t="s">
        <v>214</v>
      </c>
      <c r="C6" s="251" t="s">
        <v>224</v>
      </c>
      <c r="D6" s="252" t="s">
        <v>225</v>
      </c>
      <c r="E6" s="252" t="s">
        <v>226</v>
      </c>
      <c r="F6" s="252" t="s">
        <v>227</v>
      </c>
      <c r="G6" s="252" t="s">
        <v>228</v>
      </c>
      <c r="H6" s="253" t="s">
        <v>229</v>
      </c>
      <c r="I6" s="262" t="s">
        <v>216</v>
      </c>
    </row>
    <row r="7" spans="1:9" s="91" customFormat="1" x14ac:dyDescent="0.25">
      <c r="A7" s="371" t="s">
        <v>230</v>
      </c>
      <c r="B7" s="372"/>
      <c r="C7" s="372"/>
      <c r="D7" s="372"/>
      <c r="E7" s="372"/>
      <c r="F7" s="372"/>
      <c r="G7" s="372"/>
      <c r="H7" s="372"/>
      <c r="I7" s="372"/>
    </row>
    <row r="8" spans="1:9" s="91" customFormat="1" x14ac:dyDescent="0.2">
      <c r="A8" s="248" t="s">
        <v>217</v>
      </c>
      <c r="B8" s="263" t="str">
        <f>'Annex 6 FINANCIAL BID'!B8</f>
        <v>Сервер</v>
      </c>
      <c r="C8" s="264" t="str">
        <f>'Annex 6 FINANCIAL BID'!C8</f>
        <v>Server</v>
      </c>
      <c r="D8" s="249"/>
      <c r="E8" s="249"/>
      <c r="F8" s="96" t="str">
        <f>'Annex 6 FINANCIAL BID'!F8</f>
        <v>шт / pcs</v>
      </c>
      <c r="G8" s="96">
        <f>'Annex 6 FINANCIAL BID'!G8</f>
        <v>1</v>
      </c>
      <c r="H8" s="249"/>
      <c r="I8" s="265"/>
    </row>
    <row r="9" spans="1:9" s="91" customFormat="1" x14ac:dyDescent="0.2">
      <c r="A9" s="92" t="s">
        <v>218</v>
      </c>
      <c r="B9" s="246" t="str">
        <f>'Annex 6 FINANCIAL BID'!B9</f>
        <v>Система збереження даних</v>
      </c>
      <c r="C9" s="247" t="str">
        <f>'Annex 6 FINANCIAL BID'!C9</f>
        <v>NAS</v>
      </c>
      <c r="D9" s="93"/>
      <c r="E9" s="93"/>
      <c r="F9" s="120" t="str">
        <f>'Annex 6 FINANCIAL BID'!F9</f>
        <v>шт / pcs</v>
      </c>
      <c r="G9" s="120">
        <f>'Annex 6 FINANCIAL BID'!G9</f>
        <v>1</v>
      </c>
      <c r="H9" s="93"/>
      <c r="I9" s="121"/>
    </row>
    <row r="10" spans="1:9" s="91" customFormat="1" x14ac:dyDescent="0.2">
      <c r="A10" s="92" t="s">
        <v>261</v>
      </c>
      <c r="B10" s="246" t="str">
        <f>'Annex 6 FINANCIAL BID'!B10</f>
        <v>Персональний комп'ютер (ПК)</v>
      </c>
      <c r="C10" s="247" t="str">
        <f>'Annex 6 FINANCIAL BID'!C10</f>
        <v>Personal computer (PC)</v>
      </c>
      <c r="D10" s="93"/>
      <c r="E10" s="93"/>
      <c r="F10" s="120" t="str">
        <f>'Annex 6 FINANCIAL BID'!F10</f>
        <v>шт / pcs</v>
      </c>
      <c r="G10" s="120">
        <f>'Annex 6 FINANCIAL BID'!G10</f>
        <v>4</v>
      </c>
      <c r="H10" s="93"/>
      <c r="I10" s="121"/>
    </row>
    <row r="11" spans="1:9" s="91" customFormat="1" x14ac:dyDescent="0.2">
      <c r="A11" s="92" t="s">
        <v>262</v>
      </c>
      <c r="B11" s="246" t="str">
        <f>'Annex 6 FINANCIAL BID'!B11</f>
        <v>Операційна система (ОС)</v>
      </c>
      <c r="C11" s="247" t="str">
        <f>'Annex 6 FINANCIAL BID'!C11</f>
        <v>Operating system (OS)</v>
      </c>
      <c r="D11" s="93"/>
      <c r="E11" s="93"/>
      <c r="F11" s="120" t="str">
        <f>'Annex 6 FINANCIAL BID'!F11</f>
        <v>шт / pcs</v>
      </c>
      <c r="G11" s="120">
        <f>'Annex 6 FINANCIAL BID'!G11</f>
        <v>1</v>
      </c>
      <c r="H11" s="93"/>
      <c r="I11" s="121"/>
    </row>
    <row r="12" spans="1:9" s="91" customFormat="1" ht="38.25" x14ac:dyDescent="0.2">
      <c r="A12" s="92" t="s">
        <v>263</v>
      </c>
      <c r="B12" s="246" t="str">
        <f>'Annex 6 FINANCIAL BID'!B12</f>
        <v>Sample of the software for data recovery &amp; backing up, replicating, and restoring</v>
      </c>
      <c r="C12" s="247" t="str">
        <f>'Annex 6 FINANCIAL BID'!C12</f>
        <v>Sample of the software for data recovery &amp; backing up, replicating, and restoring</v>
      </c>
      <c r="D12" s="93"/>
      <c r="E12" s="93"/>
      <c r="F12" s="120" t="str">
        <f>'Annex 6 FINANCIAL BID'!F12</f>
        <v>шт / pcs</v>
      </c>
      <c r="G12" s="120">
        <f>'Annex 6 FINANCIAL BID'!G12</f>
        <v>1</v>
      </c>
      <c r="H12" s="93"/>
      <c r="I12" s="121"/>
    </row>
    <row r="13" spans="1:9" s="91" customFormat="1" x14ac:dyDescent="0.2">
      <c r="A13" s="92" t="s">
        <v>264</v>
      </c>
      <c r="B13" s="246" t="str">
        <f>'Annex 6 FINANCIAL BID'!B13</f>
        <v>Серверна шафа</v>
      </c>
      <c r="C13" s="247" t="str">
        <f>'Annex 6 FINANCIAL BID'!C13</f>
        <v>Server cabinet</v>
      </c>
      <c r="D13" s="93"/>
      <c r="E13" s="93"/>
      <c r="F13" s="120" t="str">
        <f>'Annex 6 FINANCIAL BID'!F13</f>
        <v>шт / pcs</v>
      </c>
      <c r="G13" s="120">
        <f>'Annex 6 FINANCIAL BID'!G13</f>
        <v>1</v>
      </c>
      <c r="H13" s="93"/>
      <c r="I13" s="121"/>
    </row>
    <row r="14" spans="1:9" s="91" customFormat="1" ht="25.5" x14ac:dyDescent="0.2">
      <c r="A14" s="92" t="s">
        <v>265</v>
      </c>
      <c r="B14" s="246" t="str">
        <f>'Annex 6 FINANCIAL BID'!B14</f>
        <v>Мережеве комутаційне обладнання</v>
      </c>
      <c r="C14" s="247" t="str">
        <f>'Annex 6 FINANCIAL BID'!C14</f>
        <v xml:space="preserve">Network switching equipment </v>
      </c>
      <c r="D14" s="93"/>
      <c r="E14" s="93"/>
      <c r="F14" s="120" t="str">
        <f>'Annex 6 FINANCIAL BID'!F14</f>
        <v>шт / pcs</v>
      </c>
      <c r="G14" s="120">
        <f>'Annex 6 FINANCIAL BID'!G14</f>
        <v>1</v>
      </c>
      <c r="H14" s="93"/>
      <c r="I14" s="121"/>
    </row>
    <row r="15" spans="1:9" s="91" customFormat="1" ht="25.5" x14ac:dyDescent="0.2">
      <c r="A15" s="92" t="s">
        <v>266</v>
      </c>
      <c r="B15" s="246" t="str">
        <f>'Annex 6 FINANCIAL BID'!B15</f>
        <v>Джерело безперебійного живлення</v>
      </c>
      <c r="C15" s="247" t="str">
        <f>'Annex 6 FINANCIAL BID'!C15</f>
        <v>Uninterruptible Power Supply</v>
      </c>
      <c r="D15" s="93"/>
      <c r="E15" s="93"/>
      <c r="F15" s="120" t="str">
        <f>'Annex 6 FINANCIAL BID'!F15</f>
        <v>шт / pcs</v>
      </c>
      <c r="G15" s="120">
        <f>'Annex 6 FINANCIAL BID'!G15</f>
        <v>2</v>
      </c>
      <c r="H15" s="93"/>
      <c r="I15" s="121"/>
    </row>
    <row r="16" spans="1:9" s="91" customFormat="1" ht="38.25" x14ac:dyDescent="0.2">
      <c r="A16" s="92" t="s">
        <v>267</v>
      </c>
      <c r="B16" s="246" t="str">
        <f>'Annex 6 FINANCIAL BID'!B16</f>
        <v>Високошвидкісний твердотільний накопичувач для зберігання даних</v>
      </c>
      <c r="C16" s="247" t="str">
        <f>'Annex 6 FINANCIAL BID'!C16</f>
        <v>SSD</v>
      </c>
      <c r="D16" s="93"/>
      <c r="E16" s="93"/>
      <c r="F16" s="120" t="str">
        <f>'Annex 6 FINANCIAL BID'!F16</f>
        <v>шт / pcs</v>
      </c>
      <c r="G16" s="120">
        <f>'Annex 6 FINANCIAL BID'!G16</f>
        <v>2</v>
      </c>
      <c r="H16" s="93"/>
      <c r="I16" s="121"/>
    </row>
    <row r="17" spans="1:20" s="91" customFormat="1" x14ac:dyDescent="0.25">
      <c r="A17" s="125"/>
      <c r="B17" s="122"/>
      <c r="C17" s="6"/>
      <c r="D17" s="124"/>
      <c r="E17" s="124"/>
      <c r="F17" s="123"/>
      <c r="G17" s="123"/>
      <c r="H17" s="123"/>
      <c r="I17" s="123"/>
    </row>
    <row r="18" spans="1:20" x14ac:dyDescent="0.25">
      <c r="A18" s="338" t="s">
        <v>231</v>
      </c>
      <c r="B18" s="338"/>
      <c r="C18" s="394"/>
      <c r="D18" s="255">
        <f>'Invitation NEW'!B57</f>
        <v>46177</v>
      </c>
      <c r="E18" s="88"/>
      <c r="F18" s="88"/>
      <c r="G18" s="88"/>
      <c r="H18" s="88"/>
      <c r="I18" s="86"/>
    </row>
    <row r="19" spans="1:20" x14ac:dyDescent="0.25">
      <c r="A19" s="99"/>
      <c r="B19" s="99"/>
      <c r="C19" s="100"/>
      <c r="D19" s="101"/>
      <c r="E19" s="88"/>
      <c r="F19" s="88"/>
      <c r="G19" s="88"/>
      <c r="H19" s="88"/>
      <c r="I19" s="86"/>
    </row>
    <row r="20" spans="1:20" ht="15.75" customHeight="1" thickBot="1" x14ac:dyDescent="0.3">
      <c r="A20" s="427"/>
      <c r="B20" s="427"/>
      <c r="C20" s="427"/>
      <c r="D20" s="427"/>
      <c r="E20" s="427"/>
      <c r="F20" s="427"/>
      <c r="G20" s="427"/>
      <c r="H20" s="427"/>
      <c r="I20" s="427"/>
    </row>
    <row r="21" spans="1:20" ht="24.75" customHeight="1" thickBot="1" x14ac:dyDescent="0.3">
      <c r="A21" s="378" t="s">
        <v>232</v>
      </c>
      <c r="B21" s="379"/>
      <c r="C21" s="254">
        <v>45</v>
      </c>
      <c r="D21" s="433" t="s">
        <v>233</v>
      </c>
      <c r="E21" s="434"/>
      <c r="F21" s="434"/>
      <c r="G21" s="434"/>
      <c r="H21" s="434"/>
      <c r="I21" s="435"/>
      <c r="J21" s="431"/>
      <c r="K21" s="432"/>
      <c r="L21" s="126"/>
      <c r="T21" s="3"/>
    </row>
    <row r="22" spans="1:20" ht="85.5" customHeight="1" thickBot="1" x14ac:dyDescent="0.3">
      <c r="A22" s="436" t="s">
        <v>234</v>
      </c>
      <c r="B22" s="437"/>
      <c r="C22" s="127"/>
      <c r="D22" s="438" t="s">
        <v>235</v>
      </c>
      <c r="E22" s="439"/>
      <c r="F22" s="439"/>
      <c r="G22" s="439"/>
      <c r="H22" s="439"/>
      <c r="I22" s="440"/>
      <c r="J22" s="431"/>
      <c r="K22" s="432"/>
      <c r="L22" s="126"/>
      <c r="M22" s="5"/>
      <c r="N22" s="5"/>
      <c r="O22" s="5"/>
      <c r="P22" s="5"/>
      <c r="Q22" s="5"/>
      <c r="R22" s="5"/>
      <c r="S22" s="5"/>
      <c r="T22" s="3"/>
    </row>
    <row r="23" spans="1:20" ht="28.35" customHeight="1" thickBot="1" x14ac:dyDescent="0.3">
      <c r="A23" s="441" t="s">
        <v>236</v>
      </c>
      <c r="B23" s="442"/>
      <c r="C23" s="442"/>
      <c r="D23" s="442"/>
      <c r="E23" s="442"/>
      <c r="F23" s="442"/>
      <c r="G23" s="442"/>
      <c r="H23" s="442"/>
      <c r="I23" s="443"/>
      <c r="J23" s="431"/>
      <c r="K23" s="432"/>
    </row>
    <row r="24" spans="1:20" ht="28.35" customHeight="1" thickBot="1" x14ac:dyDescent="0.3">
      <c r="A24" s="428" t="s">
        <v>237</v>
      </c>
      <c r="B24" s="429"/>
      <c r="C24" s="429"/>
      <c r="D24" s="261" t="s">
        <v>406</v>
      </c>
      <c r="E24" s="428"/>
      <c r="F24" s="429"/>
      <c r="G24" s="429"/>
      <c r="H24" s="429"/>
      <c r="I24" s="430"/>
      <c r="J24" s="431"/>
      <c r="K24" s="432"/>
    </row>
    <row r="25" spans="1:20" ht="15" customHeight="1" thickBot="1" x14ac:dyDescent="0.3">
      <c r="A25" s="408"/>
      <c r="B25" s="408"/>
      <c r="C25" s="408"/>
      <c r="D25" s="408"/>
      <c r="E25" s="408"/>
      <c r="F25" s="408"/>
      <c r="G25" s="408"/>
      <c r="H25" s="408"/>
      <c r="I25" s="408"/>
    </row>
    <row r="26" spans="1:20" ht="15.75" customHeight="1" x14ac:dyDescent="0.25">
      <c r="A26" s="409" t="s">
        <v>238</v>
      </c>
      <c r="B26" s="410"/>
      <c r="C26" s="410"/>
      <c r="D26" s="410"/>
      <c r="E26" s="410"/>
      <c r="F26" s="410"/>
      <c r="G26" s="410"/>
      <c r="H26" s="410"/>
      <c r="I26" s="411"/>
      <c r="J26" s="412"/>
      <c r="K26" s="412"/>
      <c r="L26" s="110"/>
      <c r="M26" s="110"/>
      <c r="N26" s="110"/>
      <c r="O26" s="110"/>
      <c r="P26" s="110"/>
      <c r="Q26" s="110"/>
      <c r="R26" s="110"/>
      <c r="S26" s="111"/>
    </row>
    <row r="27" spans="1:20" s="6" customFormat="1" ht="14.1" customHeight="1" x14ac:dyDescent="0.25">
      <c r="A27" s="243">
        <v>1</v>
      </c>
      <c r="B27" s="413" t="s">
        <v>239</v>
      </c>
      <c r="C27" s="414"/>
      <c r="D27" s="415"/>
      <c r="E27" s="363" t="s">
        <v>240</v>
      </c>
      <c r="F27" s="363"/>
      <c r="G27" s="363"/>
      <c r="H27" s="363"/>
      <c r="I27" s="363"/>
      <c r="J27" s="412"/>
      <c r="K27" s="412"/>
      <c r="L27" s="110"/>
      <c r="M27" s="110"/>
      <c r="N27" s="110"/>
      <c r="O27" s="110"/>
      <c r="P27" s="110"/>
      <c r="Q27" s="110"/>
      <c r="R27" s="110"/>
      <c r="S27" s="111"/>
    </row>
    <row r="28" spans="1:20" ht="24.6" customHeight="1" x14ac:dyDescent="0.25">
      <c r="A28" s="129">
        <v>2</v>
      </c>
      <c r="B28" s="416" t="s">
        <v>241</v>
      </c>
      <c r="C28" s="361"/>
      <c r="D28" s="362"/>
      <c r="E28" s="349" t="s">
        <v>242</v>
      </c>
      <c r="F28" s="349"/>
      <c r="G28" s="349"/>
      <c r="H28" s="349"/>
      <c r="I28" s="349"/>
      <c r="J28" s="110"/>
      <c r="K28" s="110"/>
      <c r="L28" s="110"/>
      <c r="M28" s="110"/>
      <c r="N28" s="110"/>
      <c r="O28" s="110"/>
      <c r="P28" s="110"/>
      <c r="Q28" s="110"/>
      <c r="R28" s="110"/>
      <c r="S28" s="111"/>
    </row>
    <row r="29" spans="1:20" ht="15.75" thickBot="1" x14ac:dyDescent="0.3">
      <c r="A29" s="130">
        <v>3</v>
      </c>
      <c r="B29" s="417" t="s">
        <v>243</v>
      </c>
      <c r="C29" s="418"/>
      <c r="D29" s="419"/>
      <c r="E29" s="420" t="s">
        <v>244</v>
      </c>
      <c r="F29" s="353"/>
      <c r="G29" s="353"/>
      <c r="H29" s="353"/>
      <c r="I29" s="354"/>
      <c r="J29" s="110"/>
      <c r="K29" s="110"/>
      <c r="L29" s="110"/>
      <c r="M29" s="110"/>
      <c r="N29" s="110"/>
      <c r="O29" s="110"/>
      <c r="P29" s="110"/>
      <c r="Q29" s="110"/>
      <c r="R29" s="110"/>
      <c r="S29" s="111"/>
    </row>
    <row r="30" spans="1:20" s="6" customFormat="1" x14ac:dyDescent="0.25">
      <c r="A30" s="421">
        <v>4</v>
      </c>
      <c r="B30" s="423" t="s">
        <v>245</v>
      </c>
      <c r="C30" s="424"/>
      <c r="D30" s="424"/>
      <c r="E30" s="425" t="s">
        <v>246</v>
      </c>
      <c r="F30" s="425"/>
      <c r="G30" s="425"/>
      <c r="H30" s="425"/>
      <c r="I30" s="426"/>
      <c r="J30" s="412"/>
      <c r="K30" s="412"/>
      <c r="L30" s="110"/>
      <c r="M30" s="110"/>
      <c r="N30" s="110"/>
      <c r="O30" s="110"/>
      <c r="P30" s="110"/>
      <c r="Q30" s="110"/>
      <c r="R30" s="110"/>
      <c r="S30" s="111"/>
    </row>
    <row r="31" spans="1:20" s="6" customFormat="1" ht="76.5" customHeight="1" thickBot="1" x14ac:dyDescent="0.3">
      <c r="A31" s="422"/>
      <c r="B31" s="403" t="s">
        <v>407</v>
      </c>
      <c r="C31" s="404"/>
      <c r="D31" s="404"/>
      <c r="E31" s="405" t="s">
        <v>408</v>
      </c>
      <c r="F31" s="406"/>
      <c r="G31" s="406"/>
      <c r="H31" s="406"/>
      <c r="I31" s="407"/>
      <c r="J31" s="128"/>
      <c r="K31" s="128"/>
      <c r="L31" s="110"/>
      <c r="M31" s="110"/>
      <c r="N31" s="110"/>
      <c r="O31" s="110"/>
      <c r="P31" s="110"/>
      <c r="Q31" s="110"/>
      <c r="R31" s="110"/>
      <c r="S31" s="111"/>
    </row>
    <row r="32" spans="1:20" ht="17.100000000000001" customHeight="1" thickBot="1" x14ac:dyDescent="0.3">
      <c r="A32" s="399"/>
      <c r="B32" s="399"/>
      <c r="C32" s="399"/>
      <c r="D32" s="399"/>
      <c r="E32" s="400"/>
      <c r="F32" s="400"/>
      <c r="G32" s="400"/>
      <c r="H32" s="400"/>
      <c r="I32" s="400"/>
      <c r="J32" s="110"/>
      <c r="K32" s="110"/>
      <c r="L32" s="110"/>
      <c r="M32" s="110"/>
      <c r="N32" s="110"/>
      <c r="O32" s="110"/>
      <c r="P32" s="110"/>
      <c r="Q32" s="110"/>
      <c r="R32" s="110"/>
      <c r="S32" s="111"/>
    </row>
    <row r="33" spans="1:9" ht="82.35" customHeight="1" thickBot="1" x14ac:dyDescent="0.3">
      <c r="A33" s="333" t="s">
        <v>247</v>
      </c>
      <c r="B33" s="334"/>
      <c r="C33" s="334"/>
      <c r="D33" s="334"/>
      <c r="E33" s="335" t="s">
        <v>248</v>
      </c>
      <c r="F33" s="335"/>
      <c r="G33" s="335"/>
      <c r="H33" s="336"/>
      <c r="I33" s="337"/>
    </row>
    <row r="34" spans="1:9" ht="15" customHeight="1" x14ac:dyDescent="0.25">
      <c r="A34" s="131"/>
      <c r="B34" s="132"/>
      <c r="C34" s="132"/>
      <c r="D34" s="132"/>
      <c r="E34" s="133"/>
      <c r="F34" s="133"/>
      <c r="G34" s="133"/>
      <c r="H34" s="133"/>
      <c r="I34" s="134"/>
    </row>
    <row r="35" spans="1:9" x14ac:dyDescent="0.25">
      <c r="A35" s="401" t="s">
        <v>249</v>
      </c>
      <c r="B35" s="401"/>
      <c r="C35" s="402"/>
      <c r="D35" s="402"/>
      <c r="E35" s="135" t="s">
        <v>250</v>
      </c>
      <c r="F35" s="402"/>
      <c r="G35" s="402"/>
      <c r="H35" s="402"/>
      <c r="I35" s="402"/>
    </row>
    <row r="36" spans="1:9" x14ac:dyDescent="0.25">
      <c r="A36" s="401" t="s">
        <v>251</v>
      </c>
      <c r="B36" s="401"/>
      <c r="C36" s="402"/>
      <c r="D36" s="402"/>
      <c r="E36" s="135" t="s">
        <v>252</v>
      </c>
      <c r="F36" s="402"/>
      <c r="G36" s="402"/>
      <c r="H36" s="402"/>
      <c r="I36" s="402"/>
    </row>
    <row r="37" spans="1:9" x14ac:dyDescent="0.25">
      <c r="A37" s="397" t="s">
        <v>253</v>
      </c>
      <c r="B37" s="397"/>
      <c r="C37" s="136"/>
      <c r="D37" s="136"/>
      <c r="E37" s="137"/>
      <c r="F37" s="137"/>
      <c r="G37" s="137"/>
      <c r="H37" s="137"/>
      <c r="I37" s="138"/>
    </row>
    <row r="38" spans="1:9" ht="34.35" customHeight="1" x14ac:dyDescent="0.25">
      <c r="A38" s="398" t="s">
        <v>254</v>
      </c>
      <c r="B38" s="398"/>
      <c r="C38" s="398"/>
      <c r="D38" s="398"/>
      <c r="E38" s="398"/>
      <c r="F38" s="398"/>
      <c r="G38" s="398"/>
      <c r="H38" s="398"/>
      <c r="I38" s="398"/>
    </row>
  </sheetData>
  <mergeCells count="41">
    <mergeCell ref="A7:I7"/>
    <mergeCell ref="B2:C2"/>
    <mergeCell ref="E2:I2"/>
    <mergeCell ref="B3:C3"/>
    <mergeCell ref="A4:I4"/>
    <mergeCell ref="A5:I5"/>
    <mergeCell ref="A18:C18"/>
    <mergeCell ref="A20:I20"/>
    <mergeCell ref="A24:C24"/>
    <mergeCell ref="E24:I24"/>
    <mergeCell ref="J30:K30"/>
    <mergeCell ref="J21:K24"/>
    <mergeCell ref="A21:B21"/>
    <mergeCell ref="D21:I21"/>
    <mergeCell ref="A22:B22"/>
    <mergeCell ref="D22:I22"/>
    <mergeCell ref="A23:I23"/>
    <mergeCell ref="B31:D31"/>
    <mergeCell ref="E31:I31"/>
    <mergeCell ref="A25:I25"/>
    <mergeCell ref="A26:I26"/>
    <mergeCell ref="J26:K27"/>
    <mergeCell ref="B27:D27"/>
    <mergeCell ref="E27:I27"/>
    <mergeCell ref="B28:D28"/>
    <mergeCell ref="E28:I28"/>
    <mergeCell ref="B29:D29"/>
    <mergeCell ref="E29:I29"/>
    <mergeCell ref="A30:A31"/>
    <mergeCell ref="B30:D30"/>
    <mergeCell ref="E30:I30"/>
    <mergeCell ref="A37:B37"/>
    <mergeCell ref="A38:I38"/>
    <mergeCell ref="A32:D32"/>
    <mergeCell ref="E32:I32"/>
    <mergeCell ref="A33:D33"/>
    <mergeCell ref="E33:I33"/>
    <mergeCell ref="A35:B35"/>
    <mergeCell ref="C35:D36"/>
    <mergeCell ref="F35:I36"/>
    <mergeCell ref="A36:B36"/>
  </mergeCells>
  <conditionalFormatting sqref="C22">
    <cfRule type="containsBlanks" dxfId="4" priority="3">
      <formula>LEN(TRIM(C22))=0</formula>
    </cfRule>
  </conditionalFormatting>
  <conditionalFormatting sqref="C35">
    <cfRule type="containsBlanks" dxfId="3" priority="1">
      <formula>LEN(TRIM(C35))=0</formula>
    </cfRule>
  </conditionalFormatting>
  <conditionalFormatting sqref="D8:E16">
    <cfRule type="containsBlanks" dxfId="2" priority="7">
      <formula>LEN(TRIM(D8))=0</formula>
    </cfRule>
  </conditionalFormatting>
  <conditionalFormatting sqref="F35">
    <cfRule type="containsBlanks" dxfId="1" priority="2">
      <formula>LEN(TRIM(F35))=0</formula>
    </cfRule>
  </conditionalFormatting>
  <conditionalFormatting sqref="H8:I16">
    <cfRule type="containsBlanks" dxfId="0" priority="5">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1F5CB-2980-4C25-A3E7-93C138C5A9A4}">
  <dimension ref="A1:N13"/>
  <sheetViews>
    <sheetView tabSelected="1" workbookViewId="0">
      <selection activeCell="O25" sqref="O24:O25"/>
    </sheetView>
  </sheetViews>
  <sheetFormatPr defaultColWidth="9.140625" defaultRowHeight="12.75" x14ac:dyDescent="0.25"/>
  <cols>
    <col min="1" max="1" width="3.140625" style="268" customWidth="1"/>
    <col min="2" max="2" width="16.140625" style="268" customWidth="1"/>
    <col min="3" max="3" width="17.7109375" style="268" customWidth="1"/>
    <col min="4" max="5" width="16.42578125" style="268" customWidth="1"/>
    <col min="6" max="6" width="8.7109375" style="268" customWidth="1"/>
    <col min="7" max="16384" width="9.140625" style="268"/>
  </cols>
  <sheetData>
    <row r="1" spans="1:14" s="267" customFormat="1" ht="26.65" customHeight="1" x14ac:dyDescent="0.25">
      <c r="A1" s="266"/>
      <c r="B1" s="266"/>
      <c r="C1" s="266"/>
      <c r="D1" s="266"/>
      <c r="E1" s="266"/>
    </row>
    <row r="2" spans="1:14" x14ac:dyDescent="0.25">
      <c r="A2" s="452" t="s">
        <v>297</v>
      </c>
      <c r="B2" s="453" t="s">
        <v>298</v>
      </c>
      <c r="C2" s="453" t="s">
        <v>299</v>
      </c>
      <c r="D2" s="449" t="s">
        <v>300</v>
      </c>
      <c r="E2" s="449" t="s">
        <v>301</v>
      </c>
      <c r="F2" s="450" t="s">
        <v>296</v>
      </c>
      <c r="G2" s="451"/>
      <c r="H2" s="451"/>
      <c r="I2" s="451"/>
      <c r="J2" s="451"/>
      <c r="K2" s="451"/>
      <c r="L2" s="451"/>
      <c r="M2" s="451"/>
      <c r="N2" s="451"/>
    </row>
    <row r="3" spans="1:14" ht="30.75" customHeight="1" x14ac:dyDescent="0.25">
      <c r="A3" s="452"/>
      <c r="B3" s="453"/>
      <c r="C3" s="453"/>
      <c r="D3" s="449"/>
      <c r="E3" s="449"/>
      <c r="F3" s="269" t="str">
        <f>[6]Specification!B4</f>
        <v>1.1</v>
      </c>
      <c r="G3" s="270" t="str">
        <f>[6]Specification!B5</f>
        <v>1.2</v>
      </c>
      <c r="H3" s="270" t="str">
        <f>[6]Specification!B6</f>
        <v>1.3</v>
      </c>
      <c r="I3" s="270" t="str">
        <f>[6]Specification!B7</f>
        <v>1.4</v>
      </c>
      <c r="J3" s="270" t="str">
        <f>[6]Specification!B8</f>
        <v>1.5</v>
      </c>
      <c r="K3" s="270" t="str">
        <f>[6]Specification!B9</f>
        <v>1.6</v>
      </c>
      <c r="L3" s="270" t="str">
        <f>[6]Specification!B10</f>
        <v>1.7</v>
      </c>
      <c r="M3" s="270" t="str">
        <f>[6]Specification!B11</f>
        <v>1.8</v>
      </c>
      <c r="N3" s="270" t="str">
        <f>[6]Specification!B12</f>
        <v>1.9</v>
      </c>
    </row>
    <row r="4" spans="1:14" ht="50.25" customHeight="1" x14ac:dyDescent="0.25">
      <c r="A4" s="271">
        <v>1</v>
      </c>
      <c r="B4" s="272" t="s">
        <v>409</v>
      </c>
      <c r="C4" s="272" t="s">
        <v>410</v>
      </c>
      <c r="D4" s="273" t="s">
        <v>411</v>
      </c>
      <c r="E4" s="272" t="s">
        <v>412</v>
      </c>
      <c r="F4" s="274"/>
      <c r="G4" s="274"/>
      <c r="H4" s="274">
        <v>1</v>
      </c>
      <c r="I4" s="274"/>
      <c r="J4" s="274"/>
      <c r="K4" s="274"/>
      <c r="L4" s="274"/>
      <c r="M4" s="274">
        <v>1</v>
      </c>
      <c r="N4" s="274">
        <v>1</v>
      </c>
    </row>
    <row r="5" spans="1:14" ht="50.25" customHeight="1" x14ac:dyDescent="0.25">
      <c r="A5" s="271">
        <v>2</v>
      </c>
      <c r="B5" s="275" t="s">
        <v>413</v>
      </c>
      <c r="C5" s="276" t="s">
        <v>414</v>
      </c>
      <c r="D5" s="277" t="s">
        <v>415</v>
      </c>
      <c r="E5" s="276" t="s">
        <v>416</v>
      </c>
      <c r="F5" s="274"/>
      <c r="G5" s="274"/>
      <c r="H5" s="274"/>
      <c r="I5" s="274"/>
      <c r="J5" s="274"/>
      <c r="K5" s="274"/>
      <c r="L5" s="274"/>
      <c r="M5" s="274"/>
      <c r="N5" s="274">
        <v>1</v>
      </c>
    </row>
    <row r="6" spans="1:14" ht="58.15" customHeight="1" x14ac:dyDescent="0.25">
      <c r="A6" s="271">
        <v>3</v>
      </c>
      <c r="B6" s="278" t="s">
        <v>417</v>
      </c>
      <c r="C6" s="278" t="s">
        <v>418</v>
      </c>
      <c r="D6" s="279" t="s">
        <v>419</v>
      </c>
      <c r="E6" s="279" t="s">
        <v>420</v>
      </c>
      <c r="F6" s="274">
        <v>1</v>
      </c>
      <c r="G6" s="274">
        <v>1</v>
      </c>
      <c r="H6" s="274">
        <v>3</v>
      </c>
      <c r="I6" s="274">
        <v>1</v>
      </c>
      <c r="J6" s="274">
        <v>1</v>
      </c>
      <c r="K6" s="274">
        <v>1</v>
      </c>
      <c r="L6" s="274">
        <v>1</v>
      </c>
      <c r="M6" s="274">
        <v>1</v>
      </c>
      <c r="N6" s="274"/>
    </row>
    <row r="7" spans="1:14" ht="15" x14ac:dyDescent="0.25">
      <c r="A7" s="280"/>
      <c r="F7" s="281">
        <f>F4+F6</f>
        <v>1</v>
      </c>
      <c r="G7" s="281">
        <f t="shared" ref="G7:M7" si="0">G4+G6</f>
        <v>1</v>
      </c>
      <c r="H7" s="281">
        <f t="shared" si="0"/>
        <v>4</v>
      </c>
      <c r="I7" s="281">
        <f t="shared" si="0"/>
        <v>1</v>
      </c>
      <c r="J7" s="281">
        <f t="shared" si="0"/>
        <v>1</v>
      </c>
      <c r="K7" s="281">
        <f t="shared" si="0"/>
        <v>1</v>
      </c>
      <c r="L7" s="281">
        <f t="shared" si="0"/>
        <v>1</v>
      </c>
      <c r="M7" s="281">
        <f t="shared" si="0"/>
        <v>2</v>
      </c>
      <c r="N7" s="281">
        <f>N4+N5+N6</f>
        <v>2</v>
      </c>
    </row>
    <row r="11" spans="1:14" x14ac:dyDescent="0.25">
      <c r="F11" s="282"/>
    </row>
    <row r="13" spans="1:14" x14ac:dyDescent="0.25">
      <c r="F13" s="283"/>
    </row>
  </sheetData>
  <mergeCells count="6">
    <mergeCell ref="D2:D3"/>
    <mergeCell ref="E2:E3"/>
    <mergeCell ref="F2:N2"/>
    <mergeCell ref="A2:A3"/>
    <mergeCell ref="B2:B3"/>
    <mergeCell ref="C2:C3"/>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54"/>
      <c r="B1" s="454"/>
      <c r="C1" s="200" t="s">
        <v>344</v>
      </c>
    </row>
    <row r="2" spans="1:3" ht="25.9" customHeight="1" x14ac:dyDescent="0.25">
      <c r="A2" s="454" t="s">
        <v>320</v>
      </c>
      <c r="B2" s="454"/>
      <c r="C2" s="454"/>
    </row>
    <row r="3" spans="1:3" ht="51" x14ac:dyDescent="0.25">
      <c r="A3" s="455" t="s">
        <v>321</v>
      </c>
      <c r="B3" s="455"/>
      <c r="C3" s="201" t="s">
        <v>322</v>
      </c>
    </row>
    <row r="4" spans="1:3" ht="15.75" thickBot="1" x14ac:dyDescent="0.3">
      <c r="A4" s="456"/>
      <c r="B4" s="456"/>
      <c r="C4" s="202" t="s">
        <v>323</v>
      </c>
    </row>
    <row r="5" spans="1:3" x14ac:dyDescent="0.25">
      <c r="A5" s="457" t="s">
        <v>324</v>
      </c>
      <c r="B5" s="458"/>
      <c r="C5" s="203"/>
    </row>
    <row r="6" spans="1:3" x14ac:dyDescent="0.25">
      <c r="A6" s="459" t="s">
        <v>325</v>
      </c>
      <c r="B6" s="460"/>
      <c r="C6" s="205"/>
    </row>
    <row r="7" spans="1:3" x14ac:dyDescent="0.25">
      <c r="A7" s="459"/>
      <c r="B7" s="460"/>
      <c r="C7" s="205"/>
    </row>
    <row r="8" spans="1:3" ht="16.5" x14ac:dyDescent="0.25">
      <c r="A8" s="206" t="s">
        <v>326</v>
      </c>
      <c r="B8" s="204"/>
      <c r="C8" s="205"/>
    </row>
    <row r="9" spans="1:3" x14ac:dyDescent="0.25">
      <c r="A9" s="462" t="s">
        <v>327</v>
      </c>
      <c r="B9" s="460"/>
      <c r="C9" s="205"/>
    </row>
    <row r="10" spans="1:3" x14ac:dyDescent="0.25">
      <c r="A10" s="462"/>
      <c r="B10" s="460"/>
      <c r="C10" s="205"/>
    </row>
    <row r="11" spans="1:3" x14ac:dyDescent="0.25">
      <c r="A11" s="206" t="s">
        <v>328</v>
      </c>
      <c r="B11" s="460"/>
      <c r="C11" s="205"/>
    </row>
    <row r="12" spans="1:3" x14ac:dyDescent="0.25">
      <c r="A12" s="206" t="s">
        <v>329</v>
      </c>
      <c r="B12" s="460"/>
      <c r="C12" s="205"/>
    </row>
    <row r="13" spans="1:3" x14ac:dyDescent="0.25">
      <c r="A13" s="206" t="s">
        <v>330</v>
      </c>
      <c r="B13" s="460"/>
      <c r="C13" s="205"/>
    </row>
    <row r="14" spans="1:3" x14ac:dyDescent="0.25">
      <c r="A14" s="206" t="s">
        <v>331</v>
      </c>
      <c r="B14" s="460"/>
      <c r="C14" s="205"/>
    </row>
    <row r="15" spans="1:3" x14ac:dyDescent="0.25">
      <c r="A15" s="206" t="s">
        <v>332</v>
      </c>
      <c r="B15" s="460"/>
      <c r="C15" s="205"/>
    </row>
    <row r="16" spans="1:3" x14ac:dyDescent="0.25">
      <c r="A16" s="206" t="s">
        <v>333</v>
      </c>
      <c r="B16" s="460"/>
      <c r="C16" s="205"/>
    </row>
    <row r="17" spans="1:3" x14ac:dyDescent="0.25">
      <c r="A17" s="206" t="s">
        <v>334</v>
      </c>
      <c r="B17" s="460"/>
      <c r="C17" s="205"/>
    </row>
    <row r="18" spans="1:3" x14ac:dyDescent="0.25">
      <c r="A18" s="206" t="s">
        <v>335</v>
      </c>
      <c r="B18" s="460"/>
      <c r="C18" s="205"/>
    </row>
    <row r="19" spans="1:3" x14ac:dyDescent="0.25">
      <c r="A19" s="206" t="s">
        <v>336</v>
      </c>
      <c r="B19" s="460"/>
      <c r="C19" s="205"/>
    </row>
    <row r="20" spans="1:3" x14ac:dyDescent="0.25">
      <c r="A20" s="206" t="s">
        <v>337</v>
      </c>
      <c r="B20" s="460"/>
      <c r="C20" s="205"/>
    </row>
    <row r="21" spans="1:3" x14ac:dyDescent="0.25">
      <c r="A21" s="206" t="s">
        <v>338</v>
      </c>
      <c r="B21" s="460"/>
      <c r="C21" s="205"/>
    </row>
    <row r="22" spans="1:3" x14ac:dyDescent="0.25">
      <c r="A22" s="206" t="s">
        <v>339</v>
      </c>
      <c r="B22" s="460"/>
      <c r="C22" s="205"/>
    </row>
    <row r="23" spans="1:3" x14ac:dyDescent="0.25">
      <c r="A23" s="206"/>
      <c r="B23" s="460"/>
      <c r="C23" s="205"/>
    </row>
    <row r="24" spans="1:3" x14ac:dyDescent="0.25">
      <c r="A24" s="461" t="s">
        <v>340</v>
      </c>
      <c r="B24" s="460"/>
      <c r="C24" s="205"/>
    </row>
    <row r="25" spans="1:3" x14ac:dyDescent="0.25">
      <c r="A25" s="461"/>
      <c r="B25" s="460"/>
      <c r="C25" s="205"/>
    </row>
    <row r="26" spans="1:3" ht="16.5" x14ac:dyDescent="0.25">
      <c r="A26" s="207" t="s">
        <v>341</v>
      </c>
      <c r="B26" s="204"/>
      <c r="C26" s="205"/>
    </row>
    <row r="27" spans="1:3" ht="16.5" x14ac:dyDescent="0.25">
      <c r="A27" s="207" t="s">
        <v>342</v>
      </c>
      <c r="B27" s="204"/>
      <c r="C27" s="205"/>
    </row>
    <row r="28" spans="1:3" ht="16.5" x14ac:dyDescent="0.25">
      <c r="A28" s="207" t="s">
        <v>343</v>
      </c>
      <c r="B28" s="204"/>
      <c r="C28" s="205"/>
    </row>
    <row r="29" spans="1:3" ht="17.25" thickBot="1" x14ac:dyDescent="0.3">
      <c r="A29" s="208"/>
      <c r="B29" s="209"/>
      <c r="C29" s="210"/>
    </row>
    <row r="30" spans="1:3" x14ac:dyDescent="0.25">
      <c r="A30" s="211"/>
      <c r="B30" s="6"/>
    </row>
    <row r="31" spans="1:3" x14ac:dyDescent="0.25">
      <c r="A31" s="211"/>
      <c r="B31" s="6"/>
      <c r="C31" s="6"/>
    </row>
    <row r="32" spans="1:3" x14ac:dyDescent="0.25">
      <c r="A32" s="6"/>
      <c r="B32" s="6"/>
      <c r="C32" s="6"/>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04ac4ecf-9708-45f7-9d64-eaef3bff4f59"/>
    <ds:schemaRef ds:uri="http://schemas.openxmlformats.org/package/2006/metadata/core-properties"/>
    <ds:schemaRef ds:uri="http://www.w3.org/XML/1998/namespace"/>
    <ds:schemaRef ds:uri="http://purl.org/dc/dcmitype/"/>
    <ds:schemaRef ds:uri="http://purl.org/dc/elements/1.1/"/>
    <ds:schemaRef ds:uri="http://purl.org/dc/terms/"/>
    <ds:schemaRef ds:uri="http://schemas.microsoft.com/office/infopath/2007/PartnerControls"/>
    <ds:schemaRef ds:uri="47d30a7d-b41a-4785-a964-e05815a9f29f"/>
    <ds:schemaRef ds:uri="http://schemas.microsoft.com/office/2006/metadata/properties"/>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D8C1E95A-D14D-4595-A552-1AAF972AD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Invitation NEW</vt:lpstr>
      <vt:lpstr>Annex 1 Application req.</vt:lpstr>
      <vt:lpstr>Annex 5 Specification</vt:lpstr>
      <vt:lpstr>Annex 6 FINANCIAL BID</vt:lpstr>
      <vt:lpstr>Annex 7 TECHNICAL BID </vt:lpstr>
      <vt:lpstr>Annex 8 Delivery plan</vt:lpstr>
      <vt:lpstr>Annex 10 Bank details</vt:lpstr>
      <vt:lpstr>'Invitation NEW'!Print_Area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dcterms:created xsi:type="dcterms:W3CDTF">2015-10-29T07:24:41Z</dcterms:created>
  <dcterms:modified xsi:type="dcterms:W3CDTF">2026-04-28T08:27:01Z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