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6/SOLUSI/2.Service/10018102-Assessment&amp;MappingPlantation/2.TenderDocs/"/>
    </mc:Choice>
  </mc:AlternateContent>
  <xr:revisionPtr revIDLastSave="319" documentId="8_{3E827D61-7490-4D67-9A1C-3A8853A31AB2}" xr6:coauthVersionLast="47" xr6:coauthVersionMax="47" xr10:uidLastSave="{C2CF4A20-68A2-4D8E-9C3B-3C0D9D2BA340}"/>
  <bookViews>
    <workbookView xWindow="-93" yWindow="-93" windowWidth="19386" windowHeight="11466" tabRatio="500" xr2:uid="{00000000-000D-0000-FFFF-FFFF00000000}"/>
  </bookViews>
  <sheets>
    <sheet name="Output" sheetId="8" r:id="rId1"/>
    <sheet name="Breakdown detail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65" i="8" l="1"/>
  <c r="F64" i="8"/>
  <c r="F63" i="8"/>
  <c r="F62" i="8"/>
  <c r="F61" i="8"/>
  <c r="F60" i="8"/>
  <c r="F53" i="8"/>
  <c r="F52" i="8"/>
  <c r="F51" i="8"/>
  <c r="F50" i="8"/>
  <c r="F44" i="8"/>
  <c r="F43" i="8"/>
  <c r="F42" i="8"/>
  <c r="F41" i="8"/>
  <c r="F46" i="8" s="1"/>
  <c r="F34" i="8"/>
  <c r="F33" i="8"/>
  <c r="F36" i="8" s="1"/>
  <c r="F26" i="8"/>
  <c r="O25" i="8"/>
  <c r="F25" i="8"/>
  <c r="O24" i="8"/>
  <c r="F24" i="8"/>
  <c r="F66" i="4"/>
  <c r="F65" i="4"/>
  <c r="F64" i="4"/>
  <c r="F63" i="4"/>
  <c r="F62" i="4"/>
  <c r="F61" i="4"/>
  <c r="F53" i="4"/>
  <c r="F45" i="4"/>
  <c r="F44" i="4"/>
  <c r="F43" i="4"/>
  <c r="F35" i="4"/>
  <c r="F25" i="4"/>
  <c r="F26" i="4"/>
  <c r="F27" i="4"/>
  <c r="F28" i="8" l="1"/>
  <c r="F55" i="8"/>
  <c r="E70" i="8" s="1"/>
  <c r="F67" i="8"/>
  <c r="F54" i="4"/>
  <c r="F52" i="4"/>
  <c r="F51" i="4"/>
  <c r="F42" i="4"/>
  <c r="F34" i="4"/>
  <c r="F37" i="4" s="1"/>
  <c r="O25" i="4"/>
  <c r="O24" i="4"/>
  <c r="E71" i="8" l="1"/>
  <c r="E72" i="8" s="1"/>
  <c r="F56" i="4"/>
  <c r="F68" i="4"/>
  <c r="F47" i="4"/>
  <c r="F24" i="4" l="1"/>
  <c r="F29" i="4" s="1"/>
  <c r="E71" i="4" l="1"/>
  <c r="E72" i="4" s="1"/>
  <c r="E73"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63FA4BB4-7D8E-4D8C-9EFD-5A8212762D1C}">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0" authorId="0" shapeId="0" xr:uid="{53A1AEBC-90F0-45F6-BF76-6CC0AA8E5A80}">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8" authorId="0" shapeId="0" xr:uid="{57EEA69C-980C-4EB4-BDED-0D6897FCDBEF}">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8" authorId="0" shapeId="0" xr:uid="{50E231DE-F982-4440-9A08-DFEB0D783A52}">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7" authorId="0" shapeId="0" xr:uid="{0FD9E02E-A2D9-4EA5-91F1-11399B1E7330}">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ADFF22CE-AD6E-4EDF-A1DA-BB49D8ECD453}">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1" authorId="0" shapeId="0" xr:uid="{66BD9D5C-B422-466E-BF39-33FBD829F25F}">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9" authorId="0" shapeId="0" xr:uid="{64FFC9AB-56D0-4FC9-B939-87646AA7F8D9}">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9" authorId="0" shapeId="0" xr:uid="{987BE64C-07CA-4995-ADF1-2D0A2C3FFE36}">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8" authorId="0" shapeId="0" xr:uid="{BAF21954-1371-405D-97E9-4E0E2A9E22E4}">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sharedStrings.xml><?xml version="1.0" encoding="utf-8"?>
<sst xmlns="http://schemas.openxmlformats.org/spreadsheetml/2006/main" count="299" uniqueCount="84">
  <si>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</si>
  <si>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</si>
  <si>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</si>
  <si>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</si>
  <si>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</si>
  <si>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</si>
  <si>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</si>
  <si>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</si>
  <si>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</si>
  <si>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</si>
  <si>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</si>
  <si>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</si>
  <si>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</si>
  <si>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</si>
  <si>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</si>
  <si>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</si>
  <si>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</si>
  <si>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</si>
  <si>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 xml:space="preserve">Terms and Conditions : </t>
  </si>
  <si>
    <t>Name</t>
  </si>
  <si>
    <t>: _____________________________________________________________</t>
  </si>
  <si>
    <t>Date</t>
  </si>
  <si>
    <t xml:space="preserve">Signature </t>
  </si>
  <si>
    <t>Fee (No. 3.1.1 General Terms &amp; Conditions )</t>
  </si>
  <si>
    <t>Overnight accommodation allowance (No. 3.1.2.3 General Terms &amp; Conditions)</t>
  </si>
  <si>
    <t>Perdiem (No. 3.1.2.2 General Terms &amp; Conditions)</t>
  </si>
  <si>
    <t>lumpsum</t>
  </si>
  <si>
    <t>Travel Expenses (no. 3.1.2.1 General Terms &amp; Conditions)</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</si>
  <si>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</si>
  <si>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</si>
  <si>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</si>
  <si>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</si>
  <si>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</si>
  <si>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</si>
  <si>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Region</t>
  </si>
  <si>
    <t xml:space="preserve">Lumpsum </t>
  </si>
  <si>
    <t>Lumpsum</t>
  </si>
  <si>
    <t>Country of assignment: Indonesia</t>
  </si>
  <si>
    <t>Subjected to Evidence</t>
  </si>
  <si>
    <r>
      <t xml:space="preserve">2. Total cost must be exclusive to </t>
    </r>
    <r>
      <rPr>
        <sz val="11"/>
        <color rgb="FFFF0000"/>
        <rFont val="Arial"/>
        <family val="2"/>
      </rPr>
      <t>VAT 11%</t>
    </r>
    <r>
      <rPr>
        <sz val="11"/>
        <color rgb="FF000000"/>
        <rFont val="Arial"/>
        <family val="2"/>
      </rPr>
      <t xml:space="preserve">. Please provide the amount as the above price schedule form. </t>
    </r>
    <r>
      <rPr>
        <sz val="11"/>
        <color rgb="FFFF0000"/>
        <rFont val="Arial"/>
        <family val="2"/>
      </rPr>
      <t>Supporting documents of SPPKP (non PKP/PKP company) shall be provided</t>
    </r>
    <r>
      <rPr>
        <sz val="11"/>
        <color rgb="FF000000"/>
        <rFont val="Arial"/>
        <family val="2"/>
      </rPr>
      <t>.</t>
    </r>
  </si>
  <si>
    <t>Project: Solutions for Integrated Land- and Seascape Management in Indonesia (SOLUSI)</t>
  </si>
  <si>
    <t xml:space="preserve">Car rental </t>
  </si>
  <si>
    <t>Output Based</t>
  </si>
  <si>
    <t>Other Costs (no. 3.1.3 General Terms &amp; Conditions)</t>
  </si>
  <si>
    <t>Co2 Compensation</t>
  </si>
  <si>
    <t>Indonesia</t>
  </si>
  <si>
    <t>Flexible remuneration</t>
  </si>
  <si>
    <t>Project number: G-011982-004 / 21.9018.9-004.00</t>
  </si>
  <si>
    <r>
      <t xml:space="preserve">Team Leader: </t>
    </r>
    <r>
      <rPr>
        <sz val="11"/>
        <color theme="1"/>
        <rFont val="Arial"/>
        <family val="2"/>
      </rPr>
      <t xml:space="preserve">Marine Protected Area expert </t>
    </r>
  </si>
  <si>
    <t>Against Economy Airlight, if applicable</t>
  </si>
  <si>
    <t>Lump sum against proof of performance</t>
  </si>
  <si>
    <t>please delete/do not calculate VAT, if company is non-PKP</t>
  </si>
  <si>
    <t>Tender Reference no.: 10018102</t>
  </si>
  <si>
    <t>Period of assignment: 24 June - 09 November 2026</t>
  </si>
  <si>
    <r>
      <t xml:space="preserve">Expert 1: </t>
    </r>
    <r>
      <rPr>
        <sz val="11"/>
        <color theme="1"/>
        <rFont val="Arial"/>
        <family val="2"/>
      </rPr>
      <t>GIS specialist</t>
    </r>
  </si>
  <si>
    <r>
      <t xml:space="preserve">Expert 2: </t>
    </r>
    <r>
      <rPr>
        <sz val="11"/>
        <color theme="1"/>
        <rFont val="Arial"/>
        <family val="2"/>
      </rPr>
      <t>Socio-Economic Specialist</t>
    </r>
  </si>
  <si>
    <r>
      <t xml:space="preserve">Expert 3: </t>
    </r>
    <r>
      <rPr>
        <sz val="11"/>
        <color theme="1"/>
        <rFont val="Arial"/>
        <family val="2"/>
      </rPr>
      <t>Project Officer for Administration</t>
    </r>
  </si>
  <si>
    <t>Team leader, Expert 1 - 3 (up to 4 persons)</t>
  </si>
  <si>
    <t>Sigi</t>
  </si>
  <si>
    <t>Donggala</t>
  </si>
  <si>
    <t>GIZ travel regulation (2 trips @ 5 days, 4 nights)</t>
  </si>
  <si>
    <t>GIZ travel regulation (2 trips @ 4 days, 3 nights)</t>
  </si>
  <si>
    <t>Team leader, Expert 1 - 3 (up to 4 persons), Travel days</t>
  </si>
  <si>
    <t>Team leader, Expert 1 - 3 (up to 4 persons), 24 hours</t>
  </si>
  <si>
    <t>2 trips to Sigi (@2 travel days)
GIZ travel regulation</t>
  </si>
  <si>
    <t>2 trips to Sigi (@3 full days, 2 nights)
GIZ travel regulation</t>
  </si>
  <si>
    <t>2 trips to Donggala (@2 travel days)
GIZ travel regulation</t>
  </si>
  <si>
    <t>2 trips to Donggala (@2 full days, 1 nights)
GIZ travel regulation</t>
  </si>
  <si>
    <t>Economy Airflight: Home base - Palu</t>
  </si>
  <si>
    <t>if applicable.
2 round-trips, 4 persons, if applicable</t>
  </si>
  <si>
    <t xml:space="preserve">1 unit car for 2 trips @ 5 days,  4 Persons </t>
  </si>
  <si>
    <t xml:space="preserve">1 unit car for 2 trips @ 4 days, 4 Persons </t>
  </si>
  <si>
    <t>Workshop at Puroo Village</t>
  </si>
  <si>
    <t>Workshop at Tomado Village</t>
  </si>
  <si>
    <t>Workshop at Tolongano Village</t>
  </si>
  <si>
    <t>Subcontracts: Enumerator Services</t>
  </si>
  <si>
    <t>Sigi-Donggala</t>
  </si>
  <si>
    <t>Printing and Stationary</t>
  </si>
  <si>
    <t>Subjected to evidence</t>
  </si>
  <si>
    <t>Printing, stationaries, and all related costs.</t>
  </si>
  <si>
    <t>Prior GIZ written approval and subjected to evidence</t>
  </si>
  <si>
    <t>Fee, Output 1</t>
  </si>
  <si>
    <t>Fee, Output 2</t>
  </si>
  <si>
    <t>Fee, Output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</si>
</sst>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 numFmtId="170" formatCode="_-* #,##0_-;\-* #,##0_-;_-* &quot;-&quot;??_-;_-@_-"/>
  </numFmts>
  <fonts count="21" x14ac:knownFonts="1">
    <font>
      <sz val="12"/>
      <color theme="1"/>
      <name val="Calibri"/>
      <family val="2"/>
      <scheme val="minor"/>
    </font>
    <font>
      <sz val="11"/>
      <color theme="1"/>
      <name val="Arial"/>
      <family val="2"/>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sz val="10"/>
      <color theme="1"/>
      <name val="Arial"/>
      <family val="2"/>
    </font>
    <font>
      <sz val="11"/>
      <color rgb="FFFF0000"/>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s>
  <cellStyleXfs count="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41" fontId="7" fillId="0" borderId="0" applyFont="0" applyFill="0" applyBorder="0" applyAlignment="0" applyProtection="0"/>
    <xf numFmtId="43" fontId="7" fillId="0" borderId="0" applyFont="0" applyFill="0" applyBorder="0" applyAlignment="0" applyProtection="0"/>
  </cellStyleXfs>
  <cellXfs count="131">
    <xf numFmtId="0" fontId="0" fillId="0" borderId="0" xfId="0"/>
    <xf numFmtId="0" fontId="4" fillId="0" borderId="0" xfId="0" applyFont="1" applyAlignment="1">
      <alignment vertical="top"/>
    </xf>
    <xf numFmtId="0" fontId="5" fillId="0" borderId="0" xfId="0" applyFont="1"/>
    <xf numFmtId="0" fontId="4" fillId="0" borderId="0" xfId="0" applyFont="1" applyAlignment="1">
      <alignment horizontal="center"/>
    </xf>
    <xf numFmtId="0" fontId="4" fillId="0" borderId="0" xfId="0" applyFont="1" applyAlignment="1">
      <alignment vertical="top" wrapText="1"/>
    </xf>
    <xf numFmtId="0" fontId="1" fillId="0" borderId="7" xfId="0" applyFont="1" applyBorder="1" applyAlignment="1" applyProtection="1">
      <alignment horizontal="left"/>
      <protection locked="0"/>
    </xf>
    <xf numFmtId="0" fontId="1" fillId="0" borderId="0" xfId="0" applyFont="1" applyAlignment="1">
      <alignment horizontal="left" vertical="top"/>
    </xf>
    <xf numFmtId="0" fontId="5" fillId="0" borderId="0" xfId="0" applyFont="1" applyAlignment="1" applyProtection="1">
      <alignment horizontal="left" vertical="top"/>
      <protection locked="0"/>
    </xf>
    <xf numFmtId="0" fontId="6" fillId="0" borderId="0" xfId="0" applyFont="1" applyAlignment="1">
      <alignment vertical="center" wrapText="1"/>
    </xf>
    <xf numFmtId="0" fontId="10" fillId="0" borderId="0" xfId="0" applyFont="1" applyAlignment="1">
      <alignment vertical="center" wrapText="1"/>
    </xf>
    <xf numFmtId="0" fontId="6" fillId="0" borderId="0" xfId="0" applyFont="1" applyAlignment="1">
      <alignment horizontal="center" vertical="top"/>
    </xf>
    <xf numFmtId="0" fontId="5" fillId="0" borderId="0" xfId="0" applyFont="1" applyAlignment="1">
      <alignment horizontal="left"/>
    </xf>
    <xf numFmtId="41" fontId="6" fillId="0" borderId="0" xfId="3" applyFont="1" applyBorder="1" applyAlignment="1">
      <alignment horizontal="left"/>
    </xf>
    <xf numFmtId="0" fontId="1" fillId="0" borderId="0" xfId="0" applyFont="1" applyAlignment="1" applyProtection="1">
      <alignment horizontal="left"/>
      <protection locked="0"/>
    </xf>
    <xf numFmtId="0" fontId="4" fillId="0" borderId="0" xfId="0" applyFont="1"/>
    <xf numFmtId="0" fontId="1" fillId="0" borderId="0" xfId="0" applyFont="1"/>
    <xf numFmtId="164" fontId="1" fillId="0" borderId="0" xfId="3" applyNumberFormat="1" applyFont="1" applyBorder="1"/>
    <xf numFmtId="164" fontId="1" fillId="0" borderId="0" xfId="3" applyNumberFormat="1" applyFont="1"/>
    <xf numFmtId="0" fontId="4" fillId="0" borderId="8" xfId="0" applyFont="1" applyBorder="1" applyAlignment="1">
      <alignment horizontal="left" vertical="center" wrapText="1"/>
    </xf>
    <xf numFmtId="0" fontId="4" fillId="0" borderId="9" xfId="0" applyFont="1" applyBorder="1" applyAlignment="1">
      <alignment horizontal="center" vertical="center" wrapText="1"/>
    </xf>
    <xf numFmtId="0" fontId="5" fillId="0" borderId="9" xfId="0" applyFont="1" applyBorder="1" applyAlignment="1">
      <alignment horizontal="center" vertical="center" wrapText="1"/>
    </xf>
    <xf numFmtId="41" fontId="1" fillId="0" borderId="0" xfId="3" applyFont="1"/>
    <xf numFmtId="0" fontId="1" fillId="0" borderId="2" xfId="0" applyFont="1"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6" fillId="0" borderId="15" xfId="0" applyFont="1" applyBorder="1" applyAlignment="1" applyProtection="1">
      <alignment horizontal="left" vertical="center" wrapText="1"/>
      <protection locked="0"/>
    </xf>
    <xf numFmtId="0" fontId="4" fillId="0" borderId="10" xfId="0" applyFont="1" applyBorder="1" applyAlignment="1">
      <alignment vertical="center" wrapText="1"/>
    </xf>
    <xf numFmtId="0" fontId="4" fillId="0" borderId="11" xfId="0" applyFont="1" applyBorder="1" applyAlignment="1">
      <alignment horizontal="center" vertical="center" wrapText="1"/>
    </xf>
    <xf numFmtId="165" fontId="4" fillId="0" borderId="11" xfId="4" applyNumberFormat="1" applyFont="1" applyFill="1" applyBorder="1" applyAlignment="1">
      <alignment horizontal="center" vertical="center" wrapText="1"/>
    </xf>
    <xf numFmtId="165" fontId="4" fillId="0" borderId="11" xfId="4" applyNumberFormat="1" applyFont="1" applyFill="1" applyBorder="1" applyAlignment="1">
      <alignment vertical="center" wrapText="1"/>
    </xf>
    <xf numFmtId="0" fontId="1" fillId="0" borderId="11" xfId="0" applyFont="1" applyBorder="1" applyAlignment="1">
      <alignment vertical="center" wrapText="1"/>
    </xf>
    <xf numFmtId="0" fontId="6" fillId="0" borderId="3" xfId="0" applyFont="1" applyBorder="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166" fontId="4" fillId="0" borderId="0" xfId="4" applyNumberFormat="1" applyFont="1" applyBorder="1" applyAlignment="1">
      <alignment horizontal="center" vertical="center" wrapText="1"/>
    </xf>
    <xf numFmtId="166" fontId="4" fillId="0" borderId="0" xfId="4" applyNumberFormat="1" applyFont="1" applyBorder="1" applyAlignment="1">
      <alignment vertical="center" wrapText="1"/>
    </xf>
    <xf numFmtId="0" fontId="1" fillId="0" borderId="0" xfId="0" applyFont="1" applyAlignment="1">
      <alignment vertical="center" wrapText="1"/>
    </xf>
    <xf numFmtId="0" fontId="6"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pplyProtection="1">
      <alignment vertical="center" wrapText="1"/>
      <protection locked="0"/>
    </xf>
    <xf numFmtId="165" fontId="1" fillId="0" borderId="1" xfId="4" applyNumberFormat="1" applyFont="1" applyBorder="1" applyAlignment="1" applyProtection="1">
      <alignment horizontal="center" vertical="center" wrapText="1"/>
      <protection locked="0"/>
    </xf>
    <xf numFmtId="166" fontId="1" fillId="0" borderId="1" xfId="4" applyNumberFormat="1" applyFont="1" applyFill="1" applyBorder="1" applyAlignment="1" applyProtection="1">
      <alignment horizontal="center" vertical="center" wrapText="1"/>
      <protection locked="0"/>
    </xf>
    <xf numFmtId="166" fontId="4" fillId="0" borderId="11" xfId="4" applyNumberFormat="1" applyFont="1" applyBorder="1" applyAlignment="1">
      <alignment horizontal="center" vertical="center" wrapText="1"/>
    </xf>
    <xf numFmtId="165" fontId="4" fillId="0" borderId="11" xfId="4" applyNumberFormat="1" applyFont="1" applyBorder="1" applyAlignment="1">
      <alignment vertical="center" wrapText="1"/>
    </xf>
    <xf numFmtId="165" fontId="4" fillId="0" borderId="0" xfId="4" applyNumberFormat="1" applyFont="1" applyBorder="1" applyAlignment="1">
      <alignment vertical="center" wrapText="1"/>
    </xf>
    <xf numFmtId="167" fontId="4" fillId="0" borderId="0" xfId="0" applyNumberFormat="1" applyFont="1" applyAlignment="1">
      <alignment horizontal="center" vertical="center" wrapText="1"/>
    </xf>
    <xf numFmtId="167" fontId="4" fillId="0" borderId="0" xfId="0" applyNumberFormat="1" applyFont="1" applyAlignment="1">
      <alignment vertical="center" wrapText="1"/>
    </xf>
    <xf numFmtId="0" fontId="1" fillId="0" borderId="17" xfId="0" applyFont="1" applyBorder="1" applyAlignment="1">
      <alignment horizontal="left" vertical="center" wrapText="1"/>
    </xf>
    <xf numFmtId="165" fontId="1" fillId="0" borderId="5" xfId="4" applyNumberFormat="1" applyFont="1" applyBorder="1" applyAlignment="1" applyProtection="1">
      <alignment horizontal="right" vertical="center" wrapText="1"/>
      <protection locked="0"/>
    </xf>
    <xf numFmtId="165" fontId="1" fillId="0" borderId="11" xfId="4" applyNumberFormat="1" applyFont="1" applyBorder="1" applyAlignment="1" applyProtection="1">
      <alignment horizontal="right" vertical="center" wrapText="1"/>
      <protection locked="0"/>
    </xf>
    <xf numFmtId="165" fontId="1" fillId="0" borderId="0" xfId="4" applyNumberFormat="1" applyFont="1" applyBorder="1" applyAlignment="1" applyProtection="1">
      <alignment horizontal="right" vertical="center" wrapText="1"/>
      <protection locked="0"/>
    </xf>
    <xf numFmtId="0" fontId="5" fillId="0" borderId="16"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168" fontId="5" fillId="0" borderId="0" xfId="4" applyNumberFormat="1" applyFont="1" applyAlignment="1">
      <alignment vertical="top" wrapText="1"/>
    </xf>
    <xf numFmtId="169" fontId="5" fillId="0" borderId="16" xfId="4" applyNumberFormat="1" applyFont="1" applyBorder="1" applyAlignment="1">
      <alignment horizontal="left" vertical="top" wrapText="1"/>
    </xf>
    <xf numFmtId="0" fontId="1" fillId="0" borderId="0" xfId="0" applyFont="1" applyAlignment="1">
      <alignment horizontal="center"/>
    </xf>
    <xf numFmtId="0" fontId="1" fillId="0" borderId="0" xfId="0" applyFont="1" applyAlignment="1">
      <alignment horizontal="center" vertical="center" wrapText="1"/>
    </xf>
    <xf numFmtId="0" fontId="12" fillId="0" borderId="0" xfId="0" applyFont="1" applyAlignment="1">
      <alignment horizontal="left" vertical="center"/>
    </xf>
    <xf numFmtId="0" fontId="1" fillId="0" borderId="0" xfId="0" applyFont="1" applyAlignment="1">
      <alignment horizontal="left"/>
    </xf>
    <xf numFmtId="0" fontId="6" fillId="0" borderId="0" xfId="0" applyFont="1" applyAlignment="1">
      <alignment vertical="center"/>
    </xf>
    <xf numFmtId="0" fontId="12" fillId="0" borderId="0" xfId="0" applyFont="1" applyAlignment="1">
      <alignment vertical="center"/>
    </xf>
    <xf numFmtId="0" fontId="1" fillId="0" borderId="0" xfId="0" applyFont="1" applyAlignment="1">
      <alignment vertical="top"/>
    </xf>
    <xf numFmtId="169" fontId="1" fillId="0" borderId="0" xfId="0" applyNumberFormat="1" applyFont="1"/>
    <xf numFmtId="42" fontId="6" fillId="0" borderId="0" xfId="3" applyNumberFormat="1" applyFont="1"/>
    <xf numFmtId="0" fontId="16" fillId="0" borderId="0" xfId="0" applyFont="1"/>
    <xf numFmtId="0" fontId="17" fillId="0" borderId="0" xfId="0" applyFont="1"/>
    <xf numFmtId="169" fontId="18" fillId="0" borderId="0" xfId="0" applyNumberFormat="1" applyFont="1"/>
    <xf numFmtId="0" fontId="4" fillId="0" borderId="19" xfId="0" applyFont="1" applyBorder="1" applyAlignment="1">
      <alignment horizontal="center" vertical="center" wrapText="1"/>
    </xf>
    <xf numFmtId="0" fontId="6" fillId="0" borderId="18"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41" fontId="1" fillId="0" borderId="5" xfId="0" applyNumberFormat="1" applyFont="1" applyBorder="1" applyAlignment="1">
      <alignment horizontal="center" vertical="center" wrapText="1"/>
    </xf>
    <xf numFmtId="0" fontId="1" fillId="0" borderId="20" xfId="0" applyFont="1" applyBorder="1" applyAlignment="1" applyProtection="1">
      <alignment horizontal="left" vertical="center" wrapText="1"/>
      <protection locked="0"/>
    </xf>
    <xf numFmtId="0" fontId="11" fillId="0" borderId="21" xfId="0" applyFont="1" applyBorder="1" applyAlignment="1" applyProtection="1">
      <alignment horizontal="left" vertical="center" wrapText="1"/>
      <protection locked="0"/>
    </xf>
    <xf numFmtId="0" fontId="1" fillId="0" borderId="21" xfId="0" applyFont="1" applyBorder="1" applyAlignment="1" applyProtection="1">
      <alignment horizontal="center" vertical="center" wrapText="1"/>
      <protection locked="0"/>
    </xf>
    <xf numFmtId="1" fontId="1" fillId="0" borderId="21" xfId="0" applyNumberFormat="1" applyFont="1" applyBorder="1" applyAlignment="1" applyProtection="1">
      <alignment horizontal="right" vertical="center" wrapText="1"/>
      <protection locked="0"/>
    </xf>
    <xf numFmtId="0" fontId="6" fillId="0" borderId="21" xfId="0" applyFont="1" applyBorder="1" applyAlignment="1" applyProtection="1">
      <alignment horizontal="left" vertical="center" wrapText="1"/>
      <protection locked="0"/>
    </xf>
    <xf numFmtId="165" fontId="1" fillId="0" borderId="23" xfId="4" applyNumberFormat="1" applyFont="1" applyBorder="1" applyAlignment="1" applyProtection="1">
      <alignment horizontal="right" vertical="center" wrapText="1"/>
      <protection locked="0"/>
    </xf>
    <xf numFmtId="165" fontId="1" fillId="0" borderId="21" xfId="4" applyNumberFormat="1" applyFont="1" applyFill="1" applyBorder="1" applyAlignment="1">
      <alignment vertical="center" wrapText="1"/>
    </xf>
    <xf numFmtId="0" fontId="1" fillId="0" borderId="22" xfId="0" applyFont="1" applyBorder="1" applyAlignment="1" applyProtection="1">
      <alignment horizontal="left" vertical="center" wrapText="1"/>
      <protection locked="0"/>
    </xf>
    <xf numFmtId="0" fontId="19" fillId="0" borderId="21" xfId="0" applyFont="1" applyBorder="1" applyAlignment="1" applyProtection="1">
      <alignment horizontal="center" vertical="center" wrapText="1"/>
      <protection locked="0"/>
    </xf>
    <xf numFmtId="165" fontId="19" fillId="0" borderId="21" xfId="4" applyNumberFormat="1" applyFont="1" applyBorder="1" applyAlignment="1" applyProtection="1">
      <alignment horizontal="center" vertical="center" wrapText="1"/>
      <protection locked="0"/>
    </xf>
    <xf numFmtId="0" fontId="19" fillId="0" borderId="21" xfId="0" applyFont="1" applyBorder="1" applyAlignment="1">
      <alignment horizontal="center" vertical="center" wrapText="1"/>
    </xf>
    <xf numFmtId="0" fontId="1" fillId="0" borderId="23" xfId="0" applyFont="1" applyBorder="1" applyAlignment="1">
      <alignment horizontal="left" vertical="center" wrapText="1"/>
    </xf>
    <xf numFmtId="0" fontId="6" fillId="0" borderId="22" xfId="0" applyFont="1" applyBorder="1" applyAlignment="1" applyProtection="1">
      <alignment horizontal="left" vertical="center" wrapText="1"/>
      <protection locked="0"/>
    </xf>
    <xf numFmtId="43" fontId="10" fillId="0" borderId="0" xfId="4" applyFont="1"/>
    <xf numFmtId="165" fontId="1" fillId="0" borderId="21" xfId="4" applyNumberFormat="1" applyFont="1" applyFill="1" applyBorder="1" applyAlignment="1" applyProtection="1">
      <alignment horizontal="center" vertical="center" wrapText="1"/>
      <protection locked="0"/>
    </xf>
    <xf numFmtId="0" fontId="1" fillId="0" borderId="5" xfId="0" applyFont="1" applyBorder="1" applyAlignment="1">
      <alignment horizontal="center" vertical="center" wrapText="1"/>
    </xf>
    <xf numFmtId="165" fontId="1" fillId="0" borderId="21" xfId="4" applyNumberFormat="1" applyFont="1" applyBorder="1" applyAlignment="1" applyProtection="1">
      <alignment horizontal="center" vertical="center" wrapText="1"/>
      <protection locked="0"/>
    </xf>
    <xf numFmtId="0" fontId="1" fillId="0" borderId="21" xfId="0" applyFont="1" applyBorder="1" applyAlignment="1">
      <alignment horizontal="center" vertical="center" wrapText="1"/>
    </xf>
    <xf numFmtId="0" fontId="1" fillId="0" borderId="4" xfId="0" applyFont="1" applyBorder="1" applyAlignment="1">
      <alignment horizontal="left" vertical="center" wrapText="1"/>
    </xf>
    <xf numFmtId="41" fontId="6" fillId="0" borderId="5" xfId="0" applyNumberFormat="1" applyFont="1" applyBorder="1" applyAlignment="1">
      <alignment horizontal="center" vertical="center" wrapText="1"/>
    </xf>
    <xf numFmtId="0" fontId="1" fillId="0" borderId="15" xfId="0" applyFont="1" applyBorder="1" applyAlignment="1">
      <alignment horizontal="center" vertical="center" wrapText="1"/>
    </xf>
    <xf numFmtId="41" fontId="4" fillId="0" borderId="11" xfId="4" applyNumberFormat="1" applyFont="1" applyBorder="1" applyAlignment="1">
      <alignment horizontal="center" vertical="center" wrapText="1"/>
    </xf>
    <xf numFmtId="41" fontId="4" fillId="0" borderId="11" xfId="4" applyNumberFormat="1" applyFont="1" applyBorder="1" applyAlignment="1">
      <alignment vertical="center" wrapText="1"/>
    </xf>
    <xf numFmtId="0" fontId="4" fillId="0" borderId="2" xfId="0" applyFont="1" applyBorder="1" applyAlignment="1" applyProtection="1">
      <alignment vertical="center" wrapText="1"/>
      <protection locked="0"/>
    </xf>
    <xf numFmtId="0" fontId="4" fillId="0" borderId="20" xfId="0" applyFont="1" applyBorder="1" applyAlignment="1" applyProtection="1">
      <alignment vertical="center" wrapText="1"/>
      <protection locked="0"/>
    </xf>
    <xf numFmtId="165" fontId="1" fillId="0" borderId="1" xfId="4" applyNumberFormat="1" applyFont="1" applyBorder="1" applyAlignment="1" applyProtection="1">
      <alignment horizontal="right" vertical="center" wrapText="1"/>
      <protection locked="0"/>
    </xf>
    <xf numFmtId="165" fontId="10" fillId="0" borderId="0" xfId="0" applyNumberFormat="1" applyFont="1" applyAlignment="1">
      <alignment vertical="center" wrapText="1"/>
    </xf>
    <xf numFmtId="0" fontId="1" fillId="0" borderId="24" xfId="0" applyFont="1" applyBorder="1" applyAlignment="1" applyProtection="1">
      <alignment vertical="center" wrapText="1"/>
      <protection locked="0"/>
    </xf>
    <xf numFmtId="170" fontId="1" fillId="0" borderId="1" xfId="4" applyNumberFormat="1" applyFont="1" applyFill="1" applyBorder="1" applyAlignment="1" applyProtection="1">
      <alignment horizontal="right" vertical="center" wrapText="1"/>
      <protection locked="0"/>
    </xf>
    <xf numFmtId="41" fontId="20" fillId="0" borderId="0" xfId="3" applyFont="1"/>
    <xf numFmtId="0" fontId="4"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5" fillId="3" borderId="0" xfId="0" applyFont="1" applyFill="1" applyAlignment="1">
      <alignment horizontal="left" vertical="center" wrapText="1"/>
    </xf>
    <xf numFmtId="0" fontId="15" fillId="0" borderId="0" xfId="0" applyFont="1" applyAlignment="1">
      <alignment horizontal="center"/>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6" fillId="0" borderId="0" xfId="0" applyFont="1" applyAlignment="1">
      <alignment horizontal="center" vertical="top"/>
    </xf>
    <xf numFmtId="0" fontId="4" fillId="2" borderId="0" xfId="0" applyFont="1" applyFill="1" applyAlignment="1">
      <alignment horizontal="center" vertical="center" wrapText="1"/>
    </xf>
    <xf numFmtId="0" fontId="4" fillId="0" borderId="12" xfId="0" applyFont="1" applyBorder="1" applyAlignment="1">
      <alignment horizontal="left" vertical="center" wrapText="1"/>
    </xf>
    <xf numFmtId="0" fontId="4" fillId="0" borderId="4" xfId="0" applyFont="1" applyBorder="1" applyAlignment="1">
      <alignment horizontal="left"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5" fillId="3" borderId="25" xfId="0" applyFont="1" applyFill="1" applyBorder="1" applyAlignment="1">
      <alignment horizontal="left"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165" fontId="19" fillId="0" borderId="1" xfId="4" applyNumberFormat="1" applyFont="1" applyFill="1" applyBorder="1" applyAlignment="1" applyProtection="1">
      <alignment horizontal="center" vertical="center" wrapText="1"/>
      <protection locked="0"/>
    </xf>
    <xf numFmtId="0" fontId="19" fillId="0" borderId="1" xfId="0" applyFont="1" applyBorder="1" applyAlignment="1">
      <alignment horizontal="center" vertical="center" wrapText="1"/>
    </xf>
    <xf numFmtId="0" fontId="1" fillId="0" borderId="15" xfId="0" applyFont="1" applyBorder="1" applyAlignment="1" applyProtection="1">
      <alignment vertical="center" wrapText="1"/>
      <protection locked="0"/>
    </xf>
    <xf numFmtId="0" fontId="1" fillId="0" borderId="28" xfId="0" applyFont="1" applyBorder="1" applyAlignment="1">
      <alignment vertical="top" wrapText="1"/>
    </xf>
    <xf numFmtId="0" fontId="6" fillId="0" borderId="5" xfId="0" applyFont="1" applyBorder="1" applyAlignment="1">
      <alignment horizontal="center" vertical="center" wrapText="1"/>
    </xf>
    <xf numFmtId="0" fontId="1" fillId="0" borderId="1" xfId="0" applyFont="1" applyBorder="1" applyAlignment="1">
      <alignment vertical="center"/>
    </xf>
  </cellXfs>
  <cellStyles count="5">
    <cellStyle name="Comma" xfId="4" builtinId="3"/>
    <cellStyle name="Comma [0]" xfId="3" builtinId="6"/>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112061</xdr:colOff>
      <xdr:row>0</xdr:row>
      <xdr:rowOff>0</xdr:rowOff>
    </xdr:from>
    <xdr:to>
      <xdr:col>0</xdr:col>
      <xdr:colOff>1892905</xdr:colOff>
      <xdr:row>3</xdr:row>
      <xdr:rowOff>6047</xdr:rowOff>
    </xdr:to>
    <xdr:pic>
      <xdr:nvPicPr>
        <xdr:cNvPr id="2" name="image1.jpeg">
          <a:extLst>
            <a:ext uri="{FF2B5EF4-FFF2-40B4-BE49-F238E27FC236}">
              <a16:creationId xmlns:a16="http://schemas.microsoft.com/office/drawing/2014/main" id="{A740C978-A6E1-40F9-947B-B8B284399FFE}"/>
            </a:ext>
          </a:extLst>
        </xdr:cNvPr>
        <xdr:cNvPicPr/>
      </xdr:nvPicPr>
      <xdr:blipFill>
        <a:blip xmlns:r="http://schemas.openxmlformats.org/officeDocument/2006/relationships" r:embed="rId1" cstate="print"/>
        <a:stretch>
          <a:fillRect/>
        </a:stretch>
      </xdr:blipFill>
      <xdr:spPr>
        <a:xfrm>
          <a:off x="112061" y="0"/>
          <a:ext cx="1780844" cy="64104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112061</xdr:colOff>
      <xdr:row>0</xdr:row>
      <xdr:rowOff>0</xdr:rowOff>
    </xdr:from>
    <xdr:to>
      <xdr:col>0</xdr:col>
      <xdr:colOff>1892905</xdr:colOff>
      <xdr:row>3</xdr:row>
      <xdr:rowOff>6047</xdr:rowOff>
    </xdr:to>
    <xdr:pic>
      <xdr:nvPicPr>
        <xdr:cNvPr id="2" name="image1.jpeg">
          <a:extLst>
            <a:ext uri="{FF2B5EF4-FFF2-40B4-BE49-F238E27FC236}">
              <a16:creationId xmlns:a16="http://schemas.microsoft.com/office/drawing/2014/main" id="{9B454EEE-5009-4F66-B29C-09730498C33C}"/>
            </a:ext>
          </a:extLst>
        </xdr:cNvPr>
        <xdr:cNvPicPr/>
      </xdr:nvPicPr>
      <xdr:blipFill>
        <a:blip xmlns:r="http://schemas.openxmlformats.org/officeDocument/2006/relationships" r:embed="rId1" cstate="print"/>
        <a:stretch>
          <a:fillRect/>
        </a:stretch>
      </xdr:blipFill>
      <xdr:spPr>
        <a:xfrm>
          <a:off x="112061" y="0"/>
          <a:ext cx="1780844" cy="647094"/>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C16BF-3819-4440-BB1A-37F75E594950}">
  <dimension ref="A2:O87"/>
  <sheetViews>
    <sheetView tabSelected="1" zoomScale="70" zoomScaleNormal="70" workbookViewId="0">
      <selection activeCell="E24" sqref="E24"/>
    </sheetView>
  </sheetViews>
  <sheetFormatPr defaultColWidth="11" defaultRowHeight="13.7" x14ac:dyDescent="0.4"/>
  <cols>
    <col min="1" max="1" width="36.5" style="15" customWidth="1"/>
    <col min="2" max="2" width="24.21875" style="15" customWidth="1"/>
    <col min="3" max="3" width="16.609375" style="15" customWidth="1"/>
    <col min="4" max="4" width="11.6640625" style="15" customWidth="1"/>
    <col min="5" max="5" width="19.5546875" style="15" customWidth="1"/>
    <col min="6" max="6" width="21.44140625" style="15" customWidth="1"/>
    <col min="7" max="7" width="25" style="15" customWidth="1"/>
    <col min="8" max="8" width="29.0546875" style="15" customWidth="1"/>
    <col min="9" max="14" width="11" style="15"/>
    <col min="15" max="15" width="14.5" style="15" bestFit="1" customWidth="1"/>
    <col min="16" max="16384" width="11" style="15"/>
  </cols>
  <sheetData>
    <row r="2" spans="1:8" s="14" customFormat="1" ht="22.7" x14ac:dyDescent="0.7">
      <c r="A2" s="111" t="s">
        <v>31</v>
      </c>
      <c r="B2" s="111"/>
      <c r="C2" s="111"/>
      <c r="D2" s="111"/>
      <c r="E2" s="111"/>
      <c r="F2" s="111"/>
      <c r="G2" s="111"/>
      <c r="H2" s="111"/>
    </row>
    <row r="3" spans="1:8" s="14" customFormat="1" x14ac:dyDescent="0.4">
      <c r="A3" s="3"/>
      <c r="B3" s="3"/>
      <c r="C3" s="3"/>
      <c r="D3" s="3"/>
      <c r="E3" s="3"/>
      <c r="F3" s="3"/>
    </row>
    <row r="4" spans="1:8" ht="18.75" customHeight="1" x14ac:dyDescent="0.4">
      <c r="A4" s="1" t="s">
        <v>6</v>
      </c>
      <c r="B4" s="1"/>
    </row>
    <row r="5" spans="1:8" ht="30.5" customHeight="1" x14ac:dyDescent="0.4">
      <c r="A5" s="1"/>
      <c r="B5" s="1"/>
    </row>
    <row r="6" spans="1:8" ht="30.5" customHeight="1" x14ac:dyDescent="0.4">
      <c r="A6" s="1"/>
      <c r="B6" s="1"/>
      <c r="C6" s="34" t="s">
        <v>0</v>
      </c>
      <c r="D6" s="112"/>
      <c r="E6" s="112"/>
      <c r="F6" s="112"/>
    </row>
    <row r="7" spans="1:8" ht="30.5" customHeight="1" x14ac:dyDescent="0.4">
      <c r="C7" s="34" t="s">
        <v>1</v>
      </c>
      <c r="D7" s="113"/>
      <c r="E7" s="113"/>
      <c r="F7" s="113"/>
    </row>
    <row r="8" spans="1:8" ht="30.5" customHeight="1" x14ac:dyDescent="0.4">
      <c r="C8" s="34" t="s">
        <v>2</v>
      </c>
      <c r="D8" s="5"/>
      <c r="E8" s="5"/>
      <c r="F8" s="5"/>
    </row>
    <row r="9" spans="1:8" ht="30.5" customHeight="1" x14ac:dyDescent="0.4">
      <c r="C9" s="34" t="s">
        <v>3</v>
      </c>
      <c r="D9" s="5"/>
      <c r="E9" s="5"/>
      <c r="F9" s="5"/>
    </row>
    <row r="10" spans="1:8" ht="30.5" customHeight="1" x14ac:dyDescent="0.4">
      <c r="C10" s="34" t="s">
        <v>4</v>
      </c>
      <c r="D10" s="5"/>
      <c r="E10" s="5"/>
      <c r="F10" s="5"/>
    </row>
    <row r="11" spans="1:8" ht="18.75" customHeight="1" x14ac:dyDescent="0.4">
      <c r="C11" s="4"/>
      <c r="D11" s="13"/>
      <c r="E11" s="13"/>
      <c r="F11" s="13"/>
    </row>
    <row r="12" spans="1:8" ht="18.75" customHeight="1" x14ac:dyDescent="0.4">
      <c r="A12" s="1" t="s">
        <v>52</v>
      </c>
      <c r="B12" s="1"/>
      <c r="C12" s="6"/>
      <c r="D12" s="6"/>
      <c r="E12" s="6"/>
      <c r="F12" s="6"/>
    </row>
    <row r="13" spans="1:8" ht="18.75" customHeight="1" x14ac:dyDescent="0.4">
      <c r="A13" s="1" t="s">
        <v>40</v>
      </c>
      <c r="B13" s="1"/>
      <c r="C13" s="6"/>
      <c r="D13" s="6"/>
      <c r="E13" s="6"/>
      <c r="F13" s="6"/>
    </row>
    <row r="14" spans="1:8" ht="18.75" customHeight="1" x14ac:dyDescent="0.4">
      <c r="A14" s="1" t="s">
        <v>47</v>
      </c>
      <c r="B14" s="1"/>
      <c r="C14" s="6"/>
      <c r="D14" s="6"/>
      <c r="E14" s="6"/>
      <c r="F14" s="6"/>
    </row>
    <row r="15" spans="1:8" ht="18.75" customHeight="1" x14ac:dyDescent="0.4">
      <c r="A15" s="1" t="s">
        <v>37</v>
      </c>
      <c r="B15" s="1"/>
      <c r="C15" s="6"/>
      <c r="D15" s="6"/>
      <c r="E15" s="6"/>
      <c r="F15" s="6"/>
    </row>
    <row r="16" spans="1:8" ht="18.75" customHeight="1" x14ac:dyDescent="0.4">
      <c r="A16" s="1" t="s">
        <v>53</v>
      </c>
      <c r="B16" s="1"/>
      <c r="C16" s="6"/>
      <c r="D16" s="6"/>
      <c r="E16" s="6"/>
      <c r="F16" s="6"/>
    </row>
    <row r="17" spans="1:15" x14ac:dyDescent="0.4">
      <c r="A17" s="2" t="s">
        <v>7</v>
      </c>
      <c r="B17" s="2"/>
      <c r="C17" s="7"/>
      <c r="D17" s="114"/>
      <c r="E17" s="114"/>
      <c r="F17" s="114"/>
    </row>
    <row r="18" spans="1:15" x14ac:dyDescent="0.4">
      <c r="A18" s="2"/>
      <c r="B18" s="2"/>
      <c r="C18" s="7"/>
      <c r="D18" s="10"/>
      <c r="E18" s="10"/>
      <c r="F18" s="10"/>
    </row>
    <row r="19" spans="1:15" x14ac:dyDescent="0.4">
      <c r="A19" s="2"/>
      <c r="B19" s="2"/>
      <c r="C19" s="7"/>
      <c r="D19" s="10"/>
      <c r="E19" s="10"/>
      <c r="F19" s="10"/>
      <c r="G19" s="21"/>
    </row>
    <row r="20" spans="1:15" ht="12" customHeight="1" x14ac:dyDescent="0.4">
      <c r="A20" s="12"/>
      <c r="B20" s="11"/>
      <c r="C20" s="11"/>
      <c r="D20" s="11"/>
      <c r="E20" s="11"/>
      <c r="F20" s="11"/>
      <c r="H20" s="16"/>
    </row>
    <row r="21" spans="1:15" ht="16.7" customHeight="1" x14ac:dyDescent="0.4">
      <c r="A21" s="115" t="s">
        <v>8</v>
      </c>
      <c r="B21" s="115"/>
      <c r="C21" s="115"/>
      <c r="D21" s="115"/>
      <c r="E21" s="115"/>
      <c r="F21" s="115"/>
      <c r="G21" s="115"/>
      <c r="H21" s="115"/>
    </row>
    <row r="22" spans="1:15" ht="20.7" customHeight="1" thickBot="1" x14ac:dyDescent="0.45">
      <c r="A22" s="110" t="s">
        <v>23</v>
      </c>
      <c r="B22" s="110"/>
      <c r="C22" s="110"/>
      <c r="D22" s="110"/>
      <c r="E22" s="110"/>
      <c r="F22" s="110"/>
      <c r="G22" s="110"/>
      <c r="H22" s="110"/>
    </row>
    <row r="23" spans="1:15" ht="22.95" customHeight="1" x14ac:dyDescent="0.4">
      <c r="A23" s="18" t="s">
        <v>5</v>
      </c>
      <c r="B23" s="19" t="s">
        <v>9</v>
      </c>
      <c r="C23" s="19" t="s">
        <v>10</v>
      </c>
      <c r="D23" s="20" t="s">
        <v>11</v>
      </c>
      <c r="E23" s="20" t="s">
        <v>12</v>
      </c>
      <c r="F23" s="19" t="s">
        <v>13</v>
      </c>
      <c r="G23" s="19" t="s">
        <v>14</v>
      </c>
      <c r="H23" s="70" t="s">
        <v>15</v>
      </c>
    </row>
    <row r="24" spans="1:15" ht="32" customHeight="1" x14ac:dyDescent="0.4">
      <c r="A24" s="97" t="s">
        <v>81</v>
      </c>
      <c r="B24" s="23"/>
      <c r="C24" s="24">
        <v>1</v>
      </c>
      <c r="D24" s="23">
        <v>1</v>
      </c>
      <c r="E24" s="25">
        <v>0</v>
      </c>
      <c r="F24" s="26">
        <f>C24*D24*E24</f>
        <v>0</v>
      </c>
      <c r="G24" s="72" t="s">
        <v>35</v>
      </c>
      <c r="H24" s="27" t="s">
        <v>42</v>
      </c>
      <c r="O24" s="87">
        <f>C24*D24*4000000</f>
        <v>4000000</v>
      </c>
    </row>
    <row r="25" spans="1:15" ht="34.700000000000003" customHeight="1" x14ac:dyDescent="0.4">
      <c r="A25" s="97" t="s">
        <v>82</v>
      </c>
      <c r="B25" s="23"/>
      <c r="C25" s="24">
        <v>1</v>
      </c>
      <c r="D25" s="23">
        <v>1</v>
      </c>
      <c r="E25" s="25">
        <v>0</v>
      </c>
      <c r="F25" s="26">
        <f t="shared" ref="F25:F26" si="0">C25*D25*E25</f>
        <v>0</v>
      </c>
      <c r="G25" s="72" t="s">
        <v>36</v>
      </c>
      <c r="H25" s="71" t="s">
        <v>42</v>
      </c>
      <c r="O25" s="87">
        <f>C25*D25*2500000</f>
        <v>2500000</v>
      </c>
    </row>
    <row r="26" spans="1:15" ht="28.45" customHeight="1" x14ac:dyDescent="0.4">
      <c r="A26" s="98" t="s">
        <v>83</v>
      </c>
      <c r="B26" s="76"/>
      <c r="C26" s="88">
        <v>1</v>
      </c>
      <c r="D26" s="76">
        <v>1</v>
      </c>
      <c r="E26" s="25">
        <v>0</v>
      </c>
      <c r="F26" s="26">
        <f t="shared" si="0"/>
        <v>0</v>
      </c>
      <c r="G26" s="72" t="s">
        <v>35</v>
      </c>
      <c r="H26" s="27" t="s">
        <v>42</v>
      </c>
      <c r="O26" s="87"/>
    </row>
    <row r="27" spans="1:15" ht="26.7" customHeight="1" x14ac:dyDescent="0.4">
      <c r="A27" s="74"/>
      <c r="B27" s="75"/>
      <c r="C27" s="76"/>
      <c r="D27" s="76"/>
      <c r="E27" s="77"/>
      <c r="F27" s="77"/>
      <c r="G27" s="78"/>
      <c r="H27" s="81"/>
      <c r="O27" s="87"/>
    </row>
    <row r="28" spans="1:15" ht="21.5" customHeight="1" thickBot="1" x14ac:dyDescent="0.45">
      <c r="A28" s="28" t="s">
        <v>16</v>
      </c>
      <c r="B28" s="29"/>
      <c r="C28" s="30"/>
      <c r="D28" s="29"/>
      <c r="E28" s="30"/>
      <c r="F28" s="31">
        <f>SUM(F24:F27)</f>
        <v>0</v>
      </c>
      <c r="G28" s="32"/>
      <c r="H28" s="33"/>
    </row>
    <row r="29" spans="1:15" x14ac:dyDescent="0.4">
      <c r="A29" s="34"/>
      <c r="B29" s="35"/>
      <c r="C29" s="36"/>
      <c r="D29" s="35"/>
      <c r="E29" s="36"/>
      <c r="F29" s="37"/>
      <c r="G29" s="38"/>
      <c r="H29" s="39"/>
    </row>
    <row r="30" spans="1:15" ht="23.45" customHeight="1" thickBot="1" x14ac:dyDescent="0.45">
      <c r="A30" s="110" t="s">
        <v>24</v>
      </c>
      <c r="B30" s="110"/>
      <c r="C30" s="110"/>
      <c r="D30" s="110"/>
      <c r="E30" s="110"/>
      <c r="F30" s="110"/>
      <c r="G30" s="110"/>
      <c r="H30" s="110"/>
    </row>
    <row r="31" spans="1:15" x14ac:dyDescent="0.4">
      <c r="A31" s="116" t="s">
        <v>17</v>
      </c>
      <c r="B31" s="106" t="s">
        <v>34</v>
      </c>
      <c r="C31" s="106" t="s">
        <v>10</v>
      </c>
      <c r="D31" s="118" t="s">
        <v>11</v>
      </c>
      <c r="E31" s="120" t="s">
        <v>12</v>
      </c>
      <c r="F31" s="104" t="s">
        <v>13</v>
      </c>
      <c r="G31" s="106" t="s">
        <v>14</v>
      </c>
      <c r="H31" s="108" t="s">
        <v>15</v>
      </c>
    </row>
    <row r="32" spans="1:15" x14ac:dyDescent="0.4">
      <c r="A32" s="117"/>
      <c r="B32" s="107"/>
      <c r="C32" s="107"/>
      <c r="D32" s="119"/>
      <c r="E32" s="121"/>
      <c r="F32" s="105"/>
      <c r="G32" s="107"/>
      <c r="H32" s="109"/>
    </row>
    <row r="33" spans="1:8" ht="31.5" customHeight="1" x14ac:dyDescent="0.4">
      <c r="A33" s="22" t="s">
        <v>57</v>
      </c>
      <c r="B33" s="23" t="s">
        <v>58</v>
      </c>
      <c r="C33" s="125">
        <v>8</v>
      </c>
      <c r="D33" s="126">
        <v>4</v>
      </c>
      <c r="E33" s="25">
        <v>600000</v>
      </c>
      <c r="F33" s="26">
        <f>C33*D33*E33</f>
        <v>19200000</v>
      </c>
      <c r="G33" s="41" t="s">
        <v>38</v>
      </c>
      <c r="H33" s="27" t="s">
        <v>60</v>
      </c>
    </row>
    <row r="34" spans="1:8" ht="63.7" customHeight="1" x14ac:dyDescent="0.4">
      <c r="A34" s="22" t="s">
        <v>57</v>
      </c>
      <c r="B34" s="23" t="s">
        <v>59</v>
      </c>
      <c r="C34" s="125">
        <v>6</v>
      </c>
      <c r="D34" s="126">
        <v>4</v>
      </c>
      <c r="E34" s="25">
        <v>600000</v>
      </c>
      <c r="F34" s="26">
        <f>C34*D34*E34</f>
        <v>14400000</v>
      </c>
      <c r="G34" s="41" t="s">
        <v>38</v>
      </c>
      <c r="H34" s="27" t="s">
        <v>61</v>
      </c>
    </row>
    <row r="35" spans="1:8" ht="22.7" customHeight="1" x14ac:dyDescent="0.4">
      <c r="B35" s="23"/>
      <c r="C35" s="42"/>
      <c r="D35" s="40"/>
      <c r="E35" s="43"/>
      <c r="F35" s="26"/>
      <c r="G35" s="41"/>
      <c r="H35" s="27"/>
    </row>
    <row r="36" spans="1:8" ht="22.5" customHeight="1" thickBot="1" x14ac:dyDescent="0.45">
      <c r="A36" s="28" t="s">
        <v>16</v>
      </c>
      <c r="B36" s="29"/>
      <c r="C36" s="44"/>
      <c r="D36" s="29"/>
      <c r="E36" s="44"/>
      <c r="F36" s="45">
        <f>SUM(F33:F35)</f>
        <v>33600000</v>
      </c>
      <c r="G36" s="32"/>
      <c r="H36" s="33"/>
    </row>
    <row r="37" spans="1:8" x14ac:dyDescent="0.4">
      <c r="A37" s="34"/>
      <c r="B37" s="35"/>
      <c r="C37" s="36"/>
      <c r="D37" s="35"/>
      <c r="E37" s="36"/>
      <c r="F37" s="46"/>
      <c r="G37" s="38"/>
      <c r="H37" s="39"/>
    </row>
    <row r="38" spans="1:8" ht="20.45" customHeight="1" thickBot="1" x14ac:dyDescent="0.45">
      <c r="A38" s="110" t="s">
        <v>25</v>
      </c>
      <c r="B38" s="110"/>
      <c r="C38" s="110"/>
      <c r="D38" s="110"/>
      <c r="E38" s="110"/>
      <c r="F38" s="110"/>
      <c r="G38" s="110"/>
      <c r="H38" s="110"/>
    </row>
    <row r="39" spans="1:8" x14ac:dyDescent="0.4">
      <c r="A39" s="116" t="s">
        <v>17</v>
      </c>
      <c r="B39" s="106" t="s">
        <v>34</v>
      </c>
      <c r="C39" s="106" t="s">
        <v>10</v>
      </c>
      <c r="D39" s="118" t="s">
        <v>11</v>
      </c>
      <c r="E39" s="120" t="s">
        <v>12</v>
      </c>
      <c r="F39" s="104" t="s">
        <v>13</v>
      </c>
      <c r="G39" s="106" t="s">
        <v>14</v>
      </c>
      <c r="H39" s="108" t="s">
        <v>15</v>
      </c>
    </row>
    <row r="40" spans="1:8" x14ac:dyDescent="0.4">
      <c r="A40" s="117"/>
      <c r="B40" s="107"/>
      <c r="C40" s="107"/>
      <c r="D40" s="119"/>
      <c r="E40" s="121"/>
      <c r="F40" s="105"/>
      <c r="G40" s="107"/>
      <c r="H40" s="109"/>
    </row>
    <row r="41" spans="1:8" ht="32" customHeight="1" x14ac:dyDescent="0.4">
      <c r="A41" s="22" t="s">
        <v>62</v>
      </c>
      <c r="B41" s="23" t="s">
        <v>58</v>
      </c>
      <c r="C41" s="125">
        <v>4</v>
      </c>
      <c r="D41" s="126">
        <v>4</v>
      </c>
      <c r="E41" s="25">
        <v>290000</v>
      </c>
      <c r="F41" s="26">
        <f t="shared" ref="F41:F44" si="1">C41*D41*E41</f>
        <v>4640000</v>
      </c>
      <c r="G41" s="41" t="s">
        <v>26</v>
      </c>
      <c r="H41" s="27" t="s">
        <v>64</v>
      </c>
    </row>
    <row r="42" spans="1:8" ht="50.45" customHeight="1" x14ac:dyDescent="0.4">
      <c r="A42" s="22" t="s">
        <v>63</v>
      </c>
      <c r="B42" s="23" t="s">
        <v>58</v>
      </c>
      <c r="C42" s="125">
        <v>6</v>
      </c>
      <c r="D42" s="126">
        <v>4</v>
      </c>
      <c r="E42" s="25">
        <v>430000</v>
      </c>
      <c r="F42" s="26">
        <f t="shared" si="1"/>
        <v>10320000</v>
      </c>
      <c r="G42" s="41" t="s">
        <v>26</v>
      </c>
      <c r="H42" s="128" t="s">
        <v>65</v>
      </c>
    </row>
    <row r="43" spans="1:8" ht="50.45" customHeight="1" x14ac:dyDescent="0.4">
      <c r="A43" s="22" t="s">
        <v>62</v>
      </c>
      <c r="B43" s="23" t="s">
        <v>59</v>
      </c>
      <c r="C43" s="125">
        <v>4</v>
      </c>
      <c r="D43" s="126">
        <v>4</v>
      </c>
      <c r="E43" s="25">
        <v>290000</v>
      </c>
      <c r="F43" s="26">
        <f t="shared" si="1"/>
        <v>4640000</v>
      </c>
      <c r="G43" s="41" t="s">
        <v>26</v>
      </c>
      <c r="H43" s="27" t="s">
        <v>66</v>
      </c>
    </row>
    <row r="44" spans="1:8" ht="50.45" customHeight="1" x14ac:dyDescent="0.4">
      <c r="A44" s="22" t="s">
        <v>63</v>
      </c>
      <c r="B44" s="23" t="s">
        <v>59</v>
      </c>
      <c r="C44" s="125">
        <v>4</v>
      </c>
      <c r="D44" s="126">
        <v>4</v>
      </c>
      <c r="E44" s="25">
        <v>430000</v>
      </c>
      <c r="F44" s="26">
        <f t="shared" si="1"/>
        <v>6880000</v>
      </c>
      <c r="G44" s="41" t="s">
        <v>26</v>
      </c>
      <c r="H44" s="127" t="s">
        <v>67</v>
      </c>
    </row>
    <row r="45" spans="1:8" ht="23" customHeight="1" x14ac:dyDescent="0.4">
      <c r="B45" s="23"/>
      <c r="C45" s="42"/>
      <c r="D45" s="40"/>
      <c r="E45" s="43"/>
      <c r="F45" s="26"/>
      <c r="G45" s="41"/>
      <c r="H45" s="27"/>
    </row>
    <row r="46" spans="1:8" ht="22.7" customHeight="1" thickBot="1" x14ac:dyDescent="0.45">
      <c r="A46" s="28" t="s">
        <v>16</v>
      </c>
      <c r="B46" s="29"/>
      <c r="C46" s="44"/>
      <c r="D46" s="29"/>
      <c r="E46" s="44"/>
      <c r="F46" s="45">
        <f>SUM(F41:F45)</f>
        <v>26480000</v>
      </c>
      <c r="G46" s="32"/>
      <c r="H46" s="33"/>
    </row>
    <row r="47" spans="1:8" x14ac:dyDescent="0.4">
      <c r="A47" s="34"/>
      <c r="B47" s="35"/>
      <c r="C47" s="35"/>
      <c r="D47" s="35"/>
      <c r="E47" s="47"/>
      <c r="F47" s="48"/>
      <c r="G47" s="38"/>
      <c r="H47" s="39"/>
    </row>
    <row r="48" spans="1:8" ht="20.45" customHeight="1" thickBot="1" x14ac:dyDescent="0.45">
      <c r="A48" s="110" t="s">
        <v>27</v>
      </c>
      <c r="B48" s="110"/>
      <c r="C48" s="110"/>
      <c r="D48" s="110"/>
      <c r="E48" s="110"/>
      <c r="F48" s="110"/>
      <c r="G48" s="110"/>
      <c r="H48" s="110"/>
    </row>
    <row r="49" spans="1:8" ht="22.5" customHeight="1" x14ac:dyDescent="0.4">
      <c r="A49" s="18" t="s">
        <v>17</v>
      </c>
      <c r="B49" s="19" t="s">
        <v>34</v>
      </c>
      <c r="C49" s="19" t="s">
        <v>10</v>
      </c>
      <c r="D49" s="20" t="s">
        <v>11</v>
      </c>
      <c r="E49" s="20" t="s">
        <v>12</v>
      </c>
      <c r="F49" s="19" t="s">
        <v>13</v>
      </c>
      <c r="G49" s="19" t="s">
        <v>14</v>
      </c>
      <c r="H49" s="19" t="s">
        <v>15</v>
      </c>
    </row>
    <row r="50" spans="1:8" ht="43.95" customHeight="1" x14ac:dyDescent="0.4">
      <c r="A50" s="49" t="s">
        <v>68</v>
      </c>
      <c r="B50" s="23" t="s">
        <v>45</v>
      </c>
      <c r="C50" s="42">
        <v>2</v>
      </c>
      <c r="D50" s="40">
        <v>4</v>
      </c>
      <c r="E50" s="50">
        <v>4000000</v>
      </c>
      <c r="F50" s="73">
        <f t="shared" ref="F50:F53" si="2">C50*D50*E50</f>
        <v>32000000</v>
      </c>
      <c r="G50" s="41" t="s">
        <v>38</v>
      </c>
      <c r="H50" s="27" t="s">
        <v>69</v>
      </c>
    </row>
    <row r="51" spans="1:8" ht="35.700000000000003" customHeight="1" x14ac:dyDescent="0.4">
      <c r="A51" s="49" t="s">
        <v>41</v>
      </c>
      <c r="B51" s="23" t="s">
        <v>58</v>
      </c>
      <c r="C51" s="90">
        <v>10</v>
      </c>
      <c r="D51" s="91">
        <v>1</v>
      </c>
      <c r="E51" s="50">
        <v>1200000</v>
      </c>
      <c r="F51" s="80">
        <f t="shared" si="2"/>
        <v>12000000</v>
      </c>
      <c r="G51" s="41" t="s">
        <v>36</v>
      </c>
      <c r="H51" s="27" t="s">
        <v>70</v>
      </c>
    </row>
    <row r="52" spans="1:8" ht="58.7" customHeight="1" x14ac:dyDescent="0.4">
      <c r="A52" s="49" t="s">
        <v>41</v>
      </c>
      <c r="B52" s="23" t="s">
        <v>59</v>
      </c>
      <c r="C52" s="90">
        <v>8</v>
      </c>
      <c r="D52" s="91">
        <v>1</v>
      </c>
      <c r="E52" s="50">
        <v>1200000</v>
      </c>
      <c r="F52" s="80">
        <f t="shared" si="2"/>
        <v>9600000</v>
      </c>
      <c r="G52" s="41" t="s">
        <v>36</v>
      </c>
      <c r="H52" s="27" t="s">
        <v>71</v>
      </c>
    </row>
    <row r="53" spans="1:8" ht="29" customHeight="1" x14ac:dyDescent="0.4">
      <c r="A53" s="49" t="s">
        <v>44</v>
      </c>
      <c r="B53" s="23" t="s">
        <v>45</v>
      </c>
      <c r="C53" s="90">
        <v>1</v>
      </c>
      <c r="D53" s="91">
        <v>1</v>
      </c>
      <c r="E53" s="79">
        <v>3000000</v>
      </c>
      <c r="F53" s="80">
        <f t="shared" si="2"/>
        <v>3000000</v>
      </c>
      <c r="G53" s="41" t="s">
        <v>38</v>
      </c>
      <c r="H53" s="86" t="s">
        <v>49</v>
      </c>
    </row>
    <row r="54" spans="1:8" ht="21.7" customHeight="1" x14ac:dyDescent="0.4">
      <c r="A54" s="49"/>
      <c r="B54" s="82"/>
      <c r="C54" s="83"/>
      <c r="D54" s="84"/>
      <c r="E54" s="99"/>
      <c r="F54" s="80"/>
      <c r="G54" s="85"/>
      <c r="H54" s="86"/>
    </row>
    <row r="55" spans="1:8" ht="24" customHeight="1" thickBot="1" x14ac:dyDescent="0.45">
      <c r="A55" s="28" t="s">
        <v>16</v>
      </c>
      <c r="B55" s="29"/>
      <c r="C55" s="44"/>
      <c r="D55" s="29"/>
      <c r="E55" s="51"/>
      <c r="F55" s="45">
        <f>SUM(F50:F54)</f>
        <v>56600000</v>
      </c>
      <c r="G55" s="32"/>
      <c r="H55" s="33"/>
    </row>
    <row r="56" spans="1:8" x14ac:dyDescent="0.4">
      <c r="A56" s="34"/>
      <c r="B56" s="35"/>
      <c r="C56" s="36"/>
      <c r="D56" s="35"/>
      <c r="E56" s="52"/>
      <c r="F56" s="46"/>
      <c r="G56" s="38"/>
      <c r="H56" s="39"/>
    </row>
    <row r="57" spans="1:8" ht="20.45" customHeight="1" thickBot="1" x14ac:dyDescent="0.45">
      <c r="A57" s="122" t="s">
        <v>43</v>
      </c>
      <c r="B57" s="122"/>
      <c r="C57" s="122"/>
      <c r="D57" s="122"/>
      <c r="E57" s="122"/>
      <c r="F57" s="122"/>
      <c r="G57" s="122"/>
      <c r="H57" s="122"/>
    </row>
    <row r="58" spans="1:8" ht="14.7" customHeight="1" x14ac:dyDescent="0.4">
      <c r="A58" s="116" t="s">
        <v>17</v>
      </c>
      <c r="B58" s="104" t="s">
        <v>34</v>
      </c>
      <c r="C58" s="104" t="s">
        <v>10</v>
      </c>
      <c r="D58" s="120" t="s">
        <v>11</v>
      </c>
      <c r="E58" s="120" t="s">
        <v>12</v>
      </c>
      <c r="F58" s="104" t="s">
        <v>13</v>
      </c>
      <c r="G58" s="104" t="s">
        <v>14</v>
      </c>
      <c r="H58" s="123" t="s">
        <v>15</v>
      </c>
    </row>
    <row r="59" spans="1:8" ht="14.7" customHeight="1" x14ac:dyDescent="0.4">
      <c r="A59" s="117"/>
      <c r="B59" s="105"/>
      <c r="C59" s="105"/>
      <c r="D59" s="121"/>
      <c r="E59" s="121"/>
      <c r="F59" s="105"/>
      <c r="G59" s="105"/>
      <c r="H59" s="124"/>
    </row>
    <row r="60" spans="1:8" ht="36.700000000000003" customHeight="1" x14ac:dyDescent="0.4">
      <c r="A60" s="22" t="s">
        <v>72</v>
      </c>
      <c r="B60" s="23" t="s">
        <v>58</v>
      </c>
      <c r="C60" s="24">
        <v>2</v>
      </c>
      <c r="D60" s="40">
        <v>1</v>
      </c>
      <c r="E60" s="25">
        <v>12500000</v>
      </c>
      <c r="F60" s="26">
        <f t="shared" ref="F60:F65" si="3">C60*D60*E60</f>
        <v>25000000</v>
      </c>
      <c r="G60" s="41" t="s">
        <v>50</v>
      </c>
      <c r="H60" s="72"/>
    </row>
    <row r="61" spans="1:8" ht="36.700000000000003" customHeight="1" x14ac:dyDescent="0.4">
      <c r="A61" s="22" t="s">
        <v>73</v>
      </c>
      <c r="B61" s="23" t="s">
        <v>58</v>
      </c>
      <c r="C61" s="24">
        <v>2</v>
      </c>
      <c r="D61" s="40">
        <v>1</v>
      </c>
      <c r="E61" s="25">
        <v>12500000</v>
      </c>
      <c r="F61" s="26">
        <f t="shared" si="3"/>
        <v>25000000</v>
      </c>
      <c r="G61" s="41" t="s">
        <v>50</v>
      </c>
      <c r="H61" s="72"/>
    </row>
    <row r="62" spans="1:8" ht="36.700000000000003" customHeight="1" x14ac:dyDescent="0.4">
      <c r="A62" s="101" t="s">
        <v>74</v>
      </c>
      <c r="B62" s="23" t="s">
        <v>59</v>
      </c>
      <c r="C62" s="24">
        <v>2</v>
      </c>
      <c r="D62" s="40">
        <v>1</v>
      </c>
      <c r="E62" s="25">
        <v>12500000</v>
      </c>
      <c r="F62" s="26">
        <f t="shared" si="3"/>
        <v>25000000</v>
      </c>
      <c r="G62" s="41" t="s">
        <v>50</v>
      </c>
      <c r="H62" s="72"/>
    </row>
    <row r="63" spans="1:8" ht="36.700000000000003" customHeight="1" x14ac:dyDescent="0.4">
      <c r="A63" s="101" t="s">
        <v>75</v>
      </c>
      <c r="B63" s="23" t="s">
        <v>76</v>
      </c>
      <c r="C63" s="24">
        <v>600</v>
      </c>
      <c r="D63" s="40">
        <v>1</v>
      </c>
      <c r="E63" s="25">
        <v>100000</v>
      </c>
      <c r="F63" s="26">
        <f t="shared" si="3"/>
        <v>60000000</v>
      </c>
      <c r="G63" s="41" t="s">
        <v>78</v>
      </c>
      <c r="H63" s="72"/>
    </row>
    <row r="64" spans="1:8" ht="36.700000000000003" customHeight="1" x14ac:dyDescent="0.4">
      <c r="A64" s="41" t="s">
        <v>77</v>
      </c>
      <c r="B64" s="23" t="s">
        <v>76</v>
      </c>
      <c r="C64" s="24">
        <v>1</v>
      </c>
      <c r="D64" s="40">
        <v>1</v>
      </c>
      <c r="E64" s="102">
        <v>3000000</v>
      </c>
      <c r="F64" s="26">
        <f t="shared" si="3"/>
        <v>3000000</v>
      </c>
      <c r="G64" s="41" t="s">
        <v>36</v>
      </c>
      <c r="H64" s="72" t="s">
        <v>79</v>
      </c>
    </row>
    <row r="65" spans="1:8" ht="36.700000000000003" customHeight="1" x14ac:dyDescent="0.4">
      <c r="A65" s="130" t="s">
        <v>46</v>
      </c>
      <c r="B65" s="23" t="s">
        <v>76</v>
      </c>
      <c r="C65" s="24">
        <v>1</v>
      </c>
      <c r="D65" s="40">
        <v>1</v>
      </c>
      <c r="E65" s="102">
        <v>30000000</v>
      </c>
      <c r="F65" s="26">
        <f t="shared" si="3"/>
        <v>30000000</v>
      </c>
      <c r="G65" s="41" t="s">
        <v>38</v>
      </c>
      <c r="H65" s="72" t="s">
        <v>80</v>
      </c>
    </row>
    <row r="66" spans="1:8" ht="23" customHeight="1" x14ac:dyDescent="0.4">
      <c r="A66" s="92"/>
      <c r="B66" s="89"/>
      <c r="C66" s="89"/>
      <c r="D66" s="129"/>
      <c r="E66" s="93"/>
      <c r="F66" s="73"/>
      <c r="G66" s="89"/>
      <c r="H66" s="94"/>
    </row>
    <row r="67" spans="1:8" s="38" customFormat="1" ht="23.7" customHeight="1" thickBot="1" x14ac:dyDescent="0.6">
      <c r="A67" s="28" t="s">
        <v>16</v>
      </c>
      <c r="B67" s="29"/>
      <c r="C67" s="44"/>
      <c r="D67" s="29"/>
      <c r="E67" s="95"/>
      <c r="F67" s="96">
        <f>SUM(F60:F66)</f>
        <v>168000000</v>
      </c>
      <c r="G67" s="32"/>
      <c r="H67" s="33"/>
    </row>
    <row r="68" spans="1:8" s="38" customFormat="1" x14ac:dyDescent="0.55000000000000004">
      <c r="A68" s="34"/>
      <c r="B68" s="35"/>
      <c r="C68" s="36"/>
      <c r="D68" s="35"/>
      <c r="E68" s="52"/>
      <c r="F68" s="46"/>
      <c r="H68" s="39"/>
    </row>
    <row r="69" spans="1:8" s="38" customFormat="1" ht="14" thickBot="1" x14ac:dyDescent="0.6">
      <c r="F69" s="9"/>
    </row>
    <row r="70" spans="1:8" s="38" customFormat="1" x14ac:dyDescent="0.55000000000000004">
      <c r="A70" s="53" t="s">
        <v>16</v>
      </c>
      <c r="B70" s="54"/>
      <c r="C70" s="55"/>
      <c r="D70" s="56"/>
      <c r="E70" s="57">
        <f>F28+F36+F46+F55+F67</f>
        <v>284680000</v>
      </c>
      <c r="F70" s="9"/>
      <c r="G70" s="100"/>
    </row>
    <row r="71" spans="1:8" s="38" customFormat="1" x14ac:dyDescent="0.4">
      <c r="A71" s="14" t="s">
        <v>32</v>
      </c>
      <c r="B71" s="15"/>
      <c r="C71" s="15"/>
      <c r="D71" s="15"/>
      <c r="E71" s="66">
        <f>E70*11%</f>
        <v>31314800</v>
      </c>
      <c r="F71" s="103" t="s">
        <v>51</v>
      </c>
      <c r="G71" s="15"/>
      <c r="H71" s="15"/>
    </row>
    <row r="72" spans="1:8" s="38" customFormat="1" ht="16.350000000000001" x14ac:dyDescent="0.5">
      <c r="A72" s="67" t="s">
        <v>33</v>
      </c>
      <c r="B72" s="68"/>
      <c r="C72" s="68"/>
      <c r="D72" s="68"/>
      <c r="E72" s="69">
        <f>SUM(E70:E71)</f>
        <v>315994800</v>
      </c>
      <c r="F72" s="17"/>
      <c r="G72" s="15"/>
      <c r="H72" s="15"/>
    </row>
    <row r="73" spans="1:8" s="38" customFormat="1" x14ac:dyDescent="0.4">
      <c r="A73" s="8"/>
      <c r="B73" s="15"/>
      <c r="C73" s="15"/>
      <c r="D73" s="15"/>
      <c r="E73" s="65"/>
      <c r="F73" s="15"/>
      <c r="G73" s="15"/>
      <c r="H73" s="15"/>
    </row>
    <row r="74" spans="1:8" s="38" customFormat="1" x14ac:dyDescent="0.4">
      <c r="A74" s="2" t="s">
        <v>18</v>
      </c>
      <c r="B74" s="58"/>
      <c r="C74" s="15"/>
      <c r="D74" s="15"/>
      <c r="E74" s="15"/>
      <c r="F74" s="17"/>
      <c r="G74" s="15"/>
      <c r="H74" s="59"/>
    </row>
    <row r="75" spans="1:8" s="38" customFormat="1" x14ac:dyDescent="0.4">
      <c r="A75" s="60" t="s">
        <v>30</v>
      </c>
      <c r="C75" s="15"/>
      <c r="D75" s="15"/>
      <c r="E75" s="15"/>
      <c r="F75" s="21"/>
      <c r="G75" s="15"/>
      <c r="H75" s="15"/>
    </row>
    <row r="76" spans="1:8" s="38" customFormat="1" x14ac:dyDescent="0.4">
      <c r="A76" s="60" t="s">
        <v>39</v>
      </c>
      <c r="C76" s="15"/>
      <c r="D76" s="15"/>
      <c r="E76" s="15"/>
      <c r="F76" s="17"/>
      <c r="G76" s="15"/>
      <c r="H76" s="15"/>
    </row>
    <row r="77" spans="1:8" s="38" customFormat="1" x14ac:dyDescent="0.4">
      <c r="A77" s="60" t="s">
        <v>28</v>
      </c>
      <c r="C77" s="15"/>
      <c r="D77" s="15"/>
      <c r="E77" s="15"/>
      <c r="F77" s="21"/>
      <c r="G77" s="15"/>
      <c r="H77" s="15"/>
    </row>
    <row r="78" spans="1:8" s="38" customFormat="1" x14ac:dyDescent="0.4">
      <c r="A78" s="15" t="s">
        <v>29</v>
      </c>
      <c r="C78" s="15"/>
      <c r="D78" s="15"/>
      <c r="E78" s="15"/>
      <c r="F78" s="15"/>
      <c r="G78" s="15"/>
      <c r="H78" s="15"/>
    </row>
    <row r="79" spans="1:8" x14ac:dyDescent="0.4">
      <c r="A79" s="61"/>
      <c r="B79" s="38"/>
    </row>
    <row r="80" spans="1:8" x14ac:dyDescent="0.4">
      <c r="B80" s="62"/>
    </row>
    <row r="81" spans="1:8" x14ac:dyDescent="0.4">
      <c r="A81" s="63" t="s">
        <v>19</v>
      </c>
      <c r="C81" s="63" t="s">
        <v>20</v>
      </c>
      <c r="G81" s="38"/>
    </row>
    <row r="82" spans="1:8" x14ac:dyDescent="0.4">
      <c r="A82" s="63"/>
      <c r="B82" s="64"/>
      <c r="D82" s="64"/>
      <c r="E82" s="64"/>
      <c r="G82" s="38"/>
    </row>
    <row r="83" spans="1:8" x14ac:dyDescent="0.4">
      <c r="A83" s="63" t="s">
        <v>21</v>
      </c>
      <c r="C83" s="63" t="s">
        <v>20</v>
      </c>
      <c r="G83" s="38"/>
    </row>
    <row r="84" spans="1:8" x14ac:dyDescent="0.4">
      <c r="A84" s="63"/>
      <c r="G84" s="38"/>
    </row>
    <row r="85" spans="1:8" x14ac:dyDescent="0.4">
      <c r="A85" s="63" t="s">
        <v>22</v>
      </c>
      <c r="C85" s="63" t="s">
        <v>20</v>
      </c>
      <c r="G85" s="38"/>
    </row>
    <row r="86" spans="1:8" x14ac:dyDescent="0.4">
      <c r="A86" s="38"/>
      <c r="C86" s="38"/>
    </row>
    <row r="87" spans="1:8" x14ac:dyDescent="0.4">
      <c r="A87" s="38"/>
      <c r="B87" s="38"/>
      <c r="C87" s="38"/>
      <c r="D87" s="38"/>
      <c r="E87" s="38"/>
      <c r="F87" s="9"/>
      <c r="G87" s="38"/>
      <c r="H87" s="38"/>
    </row>
  </sheetData>
  <mergeCells count="34">
    <mergeCell ref="A48:H48"/>
    <mergeCell ref="A57:H57"/>
    <mergeCell ref="A58:A59"/>
    <mergeCell ref="B58:B59"/>
    <mergeCell ref="C58:C59"/>
    <mergeCell ref="D58:D59"/>
    <mergeCell ref="E58:E59"/>
    <mergeCell ref="F58:F59"/>
    <mergeCell ref="G58:G59"/>
    <mergeCell ref="H58:H59"/>
    <mergeCell ref="A38:H38"/>
    <mergeCell ref="A39:A40"/>
    <mergeCell ref="B39:B40"/>
    <mergeCell ref="C39:C40"/>
    <mergeCell ref="D39:D40"/>
    <mergeCell ref="E39:E40"/>
    <mergeCell ref="F39:F40"/>
    <mergeCell ref="G39:G40"/>
    <mergeCell ref="H39:H40"/>
    <mergeCell ref="A30:H30"/>
    <mergeCell ref="A31:A32"/>
    <mergeCell ref="B31:B32"/>
    <mergeCell ref="C31:C32"/>
    <mergeCell ref="D31:D32"/>
    <mergeCell ref="E31:E32"/>
    <mergeCell ref="F31:F32"/>
    <mergeCell ref="G31:G32"/>
    <mergeCell ref="H31:H32"/>
    <mergeCell ref="A2:H2"/>
    <mergeCell ref="D6:F6"/>
    <mergeCell ref="D7:F7"/>
    <mergeCell ref="D17:F17"/>
    <mergeCell ref="A21:H21"/>
    <mergeCell ref="A22:H22"/>
  </mergeCells>
  <dataValidations count="4">
    <dataValidation type="list" errorStyle="information" allowBlank="1" showInputMessage="1" showErrorMessage="1" errorTitle="andere Eingabe" error="Bitte geben Sie nur eine andere Einheit ein, wenn Sie dies ausdrücklich mit ihrem Vertragskaufmann / ihrer Vertragskauffrau abgestimmt haben." sqref="D24:D26" xr:uid="{70A5C439-46EF-44EA-A168-18D5543F6930}">
      <formula1>#REF!</formula1>
    </dataValidation>
    <dataValidation type="list" errorStyle="information" allowBlank="1" showInputMessage="1" showErrorMessage="1" errorTitle="Andere?" error="Bitte einfach eintragen." sqref="G60:G65 G33:G35 G41:G45 H44 G50:G53" xr:uid="{31619D49-885B-4AC5-AE0C-FB399CFC68E3}">
      <formula1>#REF!</formula1>
    </dataValidation>
    <dataValidation errorStyle="information" allowBlank="1" showInputMessage="1" showErrorMessage="1" errorTitle="andere Eingabe" error="Bitte geben Sie nur eine andere Einheit ein, wenn Sie dies ausdrücklich mit ihrem Vertragskaufmann / ihrer Vertragskauffrau abgestimmt haben." sqref="D50:D54 D33:D35 D41:D45 D60:D65" xr:uid="{1E211226-8302-4FA9-91F5-DCF294795906}"/>
    <dataValidation errorStyle="information" allowBlank="1" showInputMessage="1" showErrorMessage="1" errorTitle="Andere?" error="Bitte einfach eintragen." sqref="G29 G55:G56 G68" xr:uid="{4EFE0840-DEE7-46A4-A54A-859503A88BF7}"/>
  </dataValidations>
  <pageMargins left="0.7" right="0.7" top="0.75" bottom="0.75" header="0.3" footer="0.3"/>
  <pageSetup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859EB-2CC6-45AC-B978-41E0E9364FB7}">
  <dimension ref="A2:O88"/>
  <sheetViews>
    <sheetView topLeftCell="A64" zoomScale="70" zoomScaleNormal="70" workbookViewId="0">
      <selection activeCell="F29" sqref="F29"/>
    </sheetView>
  </sheetViews>
  <sheetFormatPr defaultColWidth="11" defaultRowHeight="13.7" x14ac:dyDescent="0.4"/>
  <cols>
    <col min="1" max="1" width="36.5" style="15" customWidth="1"/>
    <col min="2" max="2" width="24.21875" style="15" customWidth="1"/>
    <col min="3" max="3" width="16.609375" style="15" customWidth="1"/>
    <col min="4" max="4" width="11.6640625" style="15" customWidth="1"/>
    <col min="5" max="5" width="19.5546875" style="15" customWidth="1"/>
    <col min="6" max="6" width="21.44140625" style="15" customWidth="1"/>
    <col min="7" max="7" width="25" style="15" customWidth="1"/>
    <col min="8" max="8" width="29.0546875" style="15" customWidth="1"/>
    <col min="9" max="14" width="11" style="15"/>
    <col min="15" max="15" width="14.5" style="15" bestFit="1" customWidth="1"/>
    <col min="16" max="16384" width="11" style="15"/>
  </cols>
  <sheetData>
    <row r="2" spans="1:8" s="14" customFormat="1" ht="22.7" x14ac:dyDescent="0.7">
      <c r="A2" s="111" t="s">
        <v>31</v>
      </c>
      <c r="B2" s="111"/>
      <c r="C2" s="111"/>
      <c r="D2" s="111"/>
      <c r="E2" s="111"/>
      <c r="F2" s="111"/>
      <c r="G2" s="111"/>
      <c r="H2" s="111"/>
    </row>
    <row r="3" spans="1:8" s="14" customFormat="1" x14ac:dyDescent="0.4">
      <c r="A3" s="3"/>
      <c r="B3" s="3"/>
      <c r="C3" s="3"/>
      <c r="D3" s="3"/>
      <c r="E3" s="3"/>
      <c r="F3" s="3"/>
    </row>
    <row r="4" spans="1:8" ht="18.75" customHeight="1" x14ac:dyDescent="0.4">
      <c r="A4" s="1" t="s">
        <v>6</v>
      </c>
      <c r="B4" s="1"/>
    </row>
    <row r="5" spans="1:8" ht="30.5" customHeight="1" x14ac:dyDescent="0.4">
      <c r="A5" s="1"/>
      <c r="B5" s="1"/>
    </row>
    <row r="6" spans="1:8" ht="30.5" customHeight="1" x14ac:dyDescent="0.4">
      <c r="A6" s="1"/>
      <c r="B6" s="1"/>
      <c r="C6" s="34" t="s">
        <v>0</v>
      </c>
      <c r="D6" s="112"/>
      <c r="E6" s="112"/>
      <c r="F6" s="112"/>
    </row>
    <row r="7" spans="1:8" ht="30.5" customHeight="1" x14ac:dyDescent="0.4">
      <c r="C7" s="34" t="s">
        <v>1</v>
      </c>
      <c r="D7" s="113"/>
      <c r="E7" s="113"/>
      <c r="F7" s="113"/>
    </row>
    <row r="8" spans="1:8" ht="30.5" customHeight="1" x14ac:dyDescent="0.4">
      <c r="C8" s="34" t="s">
        <v>2</v>
      </c>
      <c r="D8" s="5"/>
      <c r="E8" s="5"/>
      <c r="F8" s="5"/>
    </row>
    <row r="9" spans="1:8" ht="30.5" customHeight="1" x14ac:dyDescent="0.4">
      <c r="C9" s="34" t="s">
        <v>3</v>
      </c>
      <c r="D9" s="5"/>
      <c r="E9" s="5"/>
      <c r="F9" s="5"/>
    </row>
    <row r="10" spans="1:8" ht="30.5" customHeight="1" x14ac:dyDescent="0.4">
      <c r="C10" s="34" t="s">
        <v>4</v>
      </c>
      <c r="D10" s="5"/>
      <c r="E10" s="5"/>
      <c r="F10" s="5"/>
    </row>
    <row r="11" spans="1:8" ht="18.75" customHeight="1" x14ac:dyDescent="0.4">
      <c r="C11" s="4"/>
      <c r="D11" s="13"/>
      <c r="E11" s="13"/>
      <c r="F11" s="13"/>
    </row>
    <row r="12" spans="1:8" ht="18.75" customHeight="1" x14ac:dyDescent="0.4">
      <c r="A12" s="1" t="s">
        <v>52</v>
      </c>
      <c r="B12" s="1"/>
      <c r="C12" s="6"/>
      <c r="D12" s="6"/>
      <c r="E12" s="6"/>
      <c r="F12" s="6"/>
    </row>
    <row r="13" spans="1:8" ht="18.75" customHeight="1" x14ac:dyDescent="0.4">
      <c r="A13" s="1" t="s">
        <v>40</v>
      </c>
      <c r="B13" s="1"/>
      <c r="C13" s="6"/>
      <c r="D13" s="6"/>
      <c r="E13" s="6"/>
      <c r="F13" s="6"/>
    </row>
    <row r="14" spans="1:8" ht="18.75" customHeight="1" x14ac:dyDescent="0.4">
      <c r="A14" s="1" t="s">
        <v>47</v>
      </c>
      <c r="B14" s="1"/>
      <c r="C14" s="6"/>
      <c r="D14" s="6"/>
      <c r="E14" s="6"/>
      <c r="F14" s="6"/>
    </row>
    <row r="15" spans="1:8" ht="18.75" customHeight="1" x14ac:dyDescent="0.4">
      <c r="A15" s="1" t="s">
        <v>37</v>
      </c>
      <c r="B15" s="1"/>
      <c r="C15" s="6"/>
      <c r="D15" s="6"/>
      <c r="E15" s="6"/>
      <c r="F15" s="6"/>
    </row>
    <row r="16" spans="1:8" ht="18.75" customHeight="1" x14ac:dyDescent="0.4">
      <c r="A16" s="1" t="s">
        <v>53</v>
      </c>
      <c r="B16" s="1"/>
      <c r="C16" s="6"/>
      <c r="D16" s="6"/>
      <c r="E16" s="6"/>
      <c r="F16" s="6"/>
    </row>
    <row r="17" spans="1:15" x14ac:dyDescent="0.4">
      <c r="A17" s="2" t="s">
        <v>7</v>
      </c>
      <c r="B17" s="2"/>
      <c r="C17" s="7"/>
      <c r="D17" s="114"/>
      <c r="E17" s="114"/>
      <c r="F17" s="114"/>
    </row>
    <row r="18" spans="1:15" x14ac:dyDescent="0.4">
      <c r="A18" s="2"/>
      <c r="B18" s="2"/>
      <c r="C18" s="7"/>
      <c r="D18" s="10"/>
      <c r="E18" s="10"/>
      <c r="F18" s="10"/>
    </row>
    <row r="19" spans="1:15" x14ac:dyDescent="0.4">
      <c r="A19" s="2"/>
      <c r="B19" s="2"/>
      <c r="C19" s="7"/>
      <c r="D19" s="10"/>
      <c r="E19" s="10"/>
      <c r="F19" s="10"/>
      <c r="G19" s="21"/>
    </row>
    <row r="20" spans="1:15" ht="12" customHeight="1" x14ac:dyDescent="0.4">
      <c r="A20" s="12"/>
      <c r="B20" s="11"/>
      <c r="C20" s="11"/>
      <c r="D20" s="11"/>
      <c r="E20" s="11"/>
      <c r="F20" s="11"/>
      <c r="H20" s="16"/>
    </row>
    <row r="21" spans="1:15" ht="16.7" customHeight="1" x14ac:dyDescent="0.4">
      <c r="A21" s="115" t="s">
        <v>8</v>
      </c>
      <c r="B21" s="115"/>
      <c r="C21" s="115"/>
      <c r="D21" s="115"/>
      <c r="E21" s="115"/>
      <c r="F21" s="115"/>
      <c r="G21" s="115"/>
      <c r="H21" s="115"/>
    </row>
    <row r="22" spans="1:15" ht="20.7" customHeight="1" thickBot="1" x14ac:dyDescent="0.45">
      <c r="A22" s="110" t="s">
        <v>23</v>
      </c>
      <c r="B22" s="110"/>
      <c r="C22" s="110"/>
      <c r="D22" s="110"/>
      <c r="E22" s="110"/>
      <c r="F22" s="110"/>
      <c r="G22" s="110"/>
      <c r="H22" s="110"/>
    </row>
    <row r="23" spans="1:15" ht="22.95" customHeight="1" x14ac:dyDescent="0.4">
      <c r="A23" s="18" t="s">
        <v>5</v>
      </c>
      <c r="B23" s="19" t="s">
        <v>9</v>
      </c>
      <c r="C23" s="19" t="s">
        <v>10</v>
      </c>
      <c r="D23" s="20" t="s">
        <v>11</v>
      </c>
      <c r="E23" s="20" t="s">
        <v>12</v>
      </c>
      <c r="F23" s="19" t="s">
        <v>13</v>
      </c>
      <c r="G23" s="19" t="s">
        <v>14</v>
      </c>
      <c r="H23" s="70" t="s">
        <v>15</v>
      </c>
    </row>
    <row r="24" spans="1:15" ht="32" customHeight="1" x14ac:dyDescent="0.4">
      <c r="A24" s="97" t="s">
        <v>48</v>
      </c>
      <c r="B24" s="23"/>
      <c r="C24" s="24">
        <v>30</v>
      </c>
      <c r="D24" s="23">
        <v>1</v>
      </c>
      <c r="E24" s="25">
        <v>0</v>
      </c>
      <c r="F24" s="26">
        <f>C24*D24*E24</f>
        <v>0</v>
      </c>
      <c r="G24" s="72" t="s">
        <v>35</v>
      </c>
      <c r="H24" s="27" t="s">
        <v>42</v>
      </c>
      <c r="O24" s="87">
        <f>C24*D24*4000000</f>
        <v>120000000</v>
      </c>
    </row>
    <row r="25" spans="1:15" ht="34.700000000000003" customHeight="1" x14ac:dyDescent="0.4">
      <c r="A25" s="97" t="s">
        <v>54</v>
      </c>
      <c r="B25" s="23"/>
      <c r="C25" s="24">
        <v>30</v>
      </c>
      <c r="D25" s="23">
        <v>1</v>
      </c>
      <c r="E25" s="25">
        <v>0</v>
      </c>
      <c r="F25" s="26">
        <f t="shared" ref="F25:F27" si="0">C25*D25*E25</f>
        <v>0</v>
      </c>
      <c r="G25" s="72" t="s">
        <v>36</v>
      </c>
      <c r="H25" s="71" t="s">
        <v>42</v>
      </c>
      <c r="O25" s="87">
        <f>C25*D25*2500000</f>
        <v>75000000</v>
      </c>
    </row>
    <row r="26" spans="1:15" ht="28.45" customHeight="1" x14ac:dyDescent="0.4">
      <c r="A26" s="98" t="s">
        <v>55</v>
      </c>
      <c r="B26" s="76"/>
      <c r="C26" s="88">
        <v>30</v>
      </c>
      <c r="D26" s="76">
        <v>1</v>
      </c>
      <c r="E26" s="25">
        <v>0</v>
      </c>
      <c r="F26" s="26">
        <f t="shared" si="0"/>
        <v>0</v>
      </c>
      <c r="G26" s="72" t="s">
        <v>35</v>
      </c>
      <c r="H26" s="27" t="s">
        <v>42</v>
      </c>
      <c r="O26" s="87"/>
    </row>
    <row r="27" spans="1:15" ht="33.450000000000003" customHeight="1" x14ac:dyDescent="0.4">
      <c r="A27" s="98" t="s">
        <v>56</v>
      </c>
      <c r="B27" s="76"/>
      <c r="C27" s="88">
        <v>25</v>
      </c>
      <c r="D27" s="76">
        <v>1</v>
      </c>
      <c r="E27" s="25">
        <v>0</v>
      </c>
      <c r="F27" s="26">
        <f t="shared" si="0"/>
        <v>0</v>
      </c>
      <c r="G27" s="72" t="s">
        <v>36</v>
      </c>
      <c r="H27" s="71" t="s">
        <v>42</v>
      </c>
      <c r="O27" s="87"/>
    </row>
    <row r="28" spans="1:15" ht="26.7" customHeight="1" x14ac:dyDescent="0.4">
      <c r="A28" s="74"/>
      <c r="B28" s="75"/>
      <c r="C28" s="76"/>
      <c r="D28" s="76"/>
      <c r="E28" s="77"/>
      <c r="F28" s="77"/>
      <c r="G28" s="78"/>
      <c r="H28" s="81"/>
      <c r="O28" s="87"/>
    </row>
    <row r="29" spans="1:15" ht="21.5" customHeight="1" thickBot="1" x14ac:dyDescent="0.45">
      <c r="A29" s="28" t="s">
        <v>16</v>
      </c>
      <c r="B29" s="29"/>
      <c r="C29" s="30"/>
      <c r="D29" s="29"/>
      <c r="E29" s="30"/>
      <c r="F29" s="31">
        <f>SUM(F24:F28)</f>
        <v>0</v>
      </c>
      <c r="G29" s="32"/>
      <c r="H29" s="33"/>
    </row>
    <row r="30" spans="1:15" x14ac:dyDescent="0.4">
      <c r="A30" s="34"/>
      <c r="B30" s="35"/>
      <c r="C30" s="36"/>
      <c r="D30" s="35"/>
      <c r="E30" s="36"/>
      <c r="F30" s="37"/>
      <c r="G30" s="38"/>
      <c r="H30" s="39"/>
    </row>
    <row r="31" spans="1:15" ht="23.45" customHeight="1" thickBot="1" x14ac:dyDescent="0.45">
      <c r="A31" s="110" t="s">
        <v>24</v>
      </c>
      <c r="B31" s="110"/>
      <c r="C31" s="110"/>
      <c r="D31" s="110"/>
      <c r="E31" s="110"/>
      <c r="F31" s="110"/>
      <c r="G31" s="110"/>
      <c r="H31" s="110"/>
    </row>
    <row r="32" spans="1:15" x14ac:dyDescent="0.4">
      <c r="A32" s="116" t="s">
        <v>17</v>
      </c>
      <c r="B32" s="106" t="s">
        <v>34</v>
      </c>
      <c r="C32" s="106" t="s">
        <v>10</v>
      </c>
      <c r="D32" s="118" t="s">
        <v>11</v>
      </c>
      <c r="E32" s="120" t="s">
        <v>12</v>
      </c>
      <c r="F32" s="104" t="s">
        <v>13</v>
      </c>
      <c r="G32" s="106" t="s">
        <v>14</v>
      </c>
      <c r="H32" s="108" t="s">
        <v>15</v>
      </c>
    </row>
    <row r="33" spans="1:8" x14ac:dyDescent="0.4">
      <c r="A33" s="117"/>
      <c r="B33" s="107"/>
      <c r="C33" s="107"/>
      <c r="D33" s="119"/>
      <c r="E33" s="121"/>
      <c r="F33" s="105"/>
      <c r="G33" s="107"/>
      <c r="H33" s="109"/>
    </row>
    <row r="34" spans="1:8" ht="31.5" customHeight="1" x14ac:dyDescent="0.4">
      <c r="A34" s="22" t="s">
        <v>57</v>
      </c>
      <c r="B34" s="23" t="s">
        <v>58</v>
      </c>
      <c r="C34" s="125">
        <v>8</v>
      </c>
      <c r="D34" s="126">
        <v>4</v>
      </c>
      <c r="E34" s="25">
        <v>600000</v>
      </c>
      <c r="F34" s="26">
        <f>C34*D34*E34</f>
        <v>19200000</v>
      </c>
      <c r="G34" s="41" t="s">
        <v>38</v>
      </c>
      <c r="H34" s="27" t="s">
        <v>60</v>
      </c>
    </row>
    <row r="35" spans="1:8" ht="63.7" customHeight="1" x14ac:dyDescent="0.4">
      <c r="A35" s="22" t="s">
        <v>57</v>
      </c>
      <c r="B35" s="23" t="s">
        <v>59</v>
      </c>
      <c r="C35" s="125">
        <v>6</v>
      </c>
      <c r="D35" s="126">
        <v>4</v>
      </c>
      <c r="E35" s="25">
        <v>600000</v>
      </c>
      <c r="F35" s="26">
        <f>C35*D35*E35</f>
        <v>14400000</v>
      </c>
      <c r="G35" s="41" t="s">
        <v>38</v>
      </c>
      <c r="H35" s="27" t="s">
        <v>61</v>
      </c>
    </row>
    <row r="36" spans="1:8" ht="22.7" customHeight="1" x14ac:dyDescent="0.4">
      <c r="B36" s="23"/>
      <c r="C36" s="42"/>
      <c r="D36" s="40"/>
      <c r="E36" s="43"/>
      <c r="F36" s="26"/>
      <c r="G36" s="41"/>
      <c r="H36" s="27"/>
    </row>
    <row r="37" spans="1:8" ht="22.5" customHeight="1" thickBot="1" x14ac:dyDescent="0.45">
      <c r="A37" s="28" t="s">
        <v>16</v>
      </c>
      <c r="B37" s="29"/>
      <c r="C37" s="44"/>
      <c r="D37" s="29"/>
      <c r="E37" s="44"/>
      <c r="F37" s="45">
        <f>SUM(F34:F36)</f>
        <v>33600000</v>
      </c>
      <c r="G37" s="32"/>
      <c r="H37" s="33"/>
    </row>
    <row r="38" spans="1:8" x14ac:dyDescent="0.4">
      <c r="A38" s="34"/>
      <c r="B38" s="35"/>
      <c r="C38" s="36"/>
      <c r="D38" s="35"/>
      <c r="E38" s="36"/>
      <c r="F38" s="46"/>
      <c r="G38" s="38"/>
      <c r="H38" s="39"/>
    </row>
    <row r="39" spans="1:8" ht="20.45" customHeight="1" thickBot="1" x14ac:dyDescent="0.45">
      <c r="A39" s="110" t="s">
        <v>25</v>
      </c>
      <c r="B39" s="110"/>
      <c r="C39" s="110"/>
      <c r="D39" s="110"/>
      <c r="E39" s="110"/>
      <c r="F39" s="110"/>
      <c r="G39" s="110"/>
      <c r="H39" s="110"/>
    </row>
    <row r="40" spans="1:8" x14ac:dyDescent="0.4">
      <c r="A40" s="116" t="s">
        <v>17</v>
      </c>
      <c r="B40" s="106" t="s">
        <v>34</v>
      </c>
      <c r="C40" s="106" t="s">
        <v>10</v>
      </c>
      <c r="D40" s="118" t="s">
        <v>11</v>
      </c>
      <c r="E40" s="120" t="s">
        <v>12</v>
      </c>
      <c r="F40" s="104" t="s">
        <v>13</v>
      </c>
      <c r="G40" s="106" t="s">
        <v>14</v>
      </c>
      <c r="H40" s="108" t="s">
        <v>15</v>
      </c>
    </row>
    <row r="41" spans="1:8" x14ac:dyDescent="0.4">
      <c r="A41" s="117"/>
      <c r="B41" s="107"/>
      <c r="C41" s="107"/>
      <c r="D41" s="119"/>
      <c r="E41" s="121"/>
      <c r="F41" s="105"/>
      <c r="G41" s="107"/>
      <c r="H41" s="109"/>
    </row>
    <row r="42" spans="1:8" ht="32" customHeight="1" x14ac:dyDescent="0.4">
      <c r="A42" s="22" t="s">
        <v>62</v>
      </c>
      <c r="B42" s="23" t="s">
        <v>58</v>
      </c>
      <c r="C42" s="125">
        <v>4</v>
      </c>
      <c r="D42" s="126">
        <v>4</v>
      </c>
      <c r="E42" s="25">
        <v>290000</v>
      </c>
      <c r="F42" s="26">
        <f t="shared" ref="F42:F45" si="1">C42*D42*E42</f>
        <v>4640000</v>
      </c>
      <c r="G42" s="41" t="s">
        <v>26</v>
      </c>
      <c r="H42" s="27" t="s">
        <v>64</v>
      </c>
    </row>
    <row r="43" spans="1:8" ht="50.45" customHeight="1" x14ac:dyDescent="0.4">
      <c r="A43" s="22" t="s">
        <v>63</v>
      </c>
      <c r="B43" s="23" t="s">
        <v>58</v>
      </c>
      <c r="C43" s="125">
        <v>6</v>
      </c>
      <c r="D43" s="126">
        <v>4</v>
      </c>
      <c r="E43" s="25">
        <v>430000</v>
      </c>
      <c r="F43" s="26">
        <f t="shared" si="1"/>
        <v>10320000</v>
      </c>
      <c r="G43" s="41" t="s">
        <v>26</v>
      </c>
      <c r="H43" s="128" t="s">
        <v>65</v>
      </c>
    </row>
    <row r="44" spans="1:8" ht="50.45" customHeight="1" x14ac:dyDescent="0.4">
      <c r="A44" s="22" t="s">
        <v>62</v>
      </c>
      <c r="B44" s="23" t="s">
        <v>59</v>
      </c>
      <c r="C44" s="125">
        <v>4</v>
      </c>
      <c r="D44" s="126">
        <v>4</v>
      </c>
      <c r="E44" s="25">
        <v>290000</v>
      </c>
      <c r="F44" s="26">
        <f t="shared" si="1"/>
        <v>4640000</v>
      </c>
      <c r="G44" s="41" t="s">
        <v>26</v>
      </c>
      <c r="H44" s="27" t="s">
        <v>66</v>
      </c>
    </row>
    <row r="45" spans="1:8" ht="50.45" customHeight="1" x14ac:dyDescent="0.4">
      <c r="A45" s="22" t="s">
        <v>63</v>
      </c>
      <c r="B45" s="23" t="s">
        <v>59</v>
      </c>
      <c r="C45" s="125">
        <v>4</v>
      </c>
      <c r="D45" s="126">
        <v>4</v>
      </c>
      <c r="E45" s="25">
        <v>430000</v>
      </c>
      <c r="F45" s="26">
        <f t="shared" si="1"/>
        <v>6880000</v>
      </c>
      <c r="G45" s="41" t="s">
        <v>26</v>
      </c>
      <c r="H45" s="127" t="s">
        <v>67</v>
      </c>
    </row>
    <row r="46" spans="1:8" ht="23" customHeight="1" x14ac:dyDescent="0.4">
      <c r="B46" s="23"/>
      <c r="C46" s="42"/>
      <c r="D46" s="40"/>
      <c r="E46" s="43"/>
      <c r="F46" s="26"/>
      <c r="G46" s="41"/>
      <c r="H46" s="27"/>
    </row>
    <row r="47" spans="1:8" ht="22.7" customHeight="1" thickBot="1" x14ac:dyDescent="0.45">
      <c r="A47" s="28" t="s">
        <v>16</v>
      </c>
      <c r="B47" s="29"/>
      <c r="C47" s="44"/>
      <c r="D47" s="29"/>
      <c r="E47" s="44"/>
      <c r="F47" s="45">
        <f>SUM(F42:F46)</f>
        <v>26480000</v>
      </c>
      <c r="G47" s="32"/>
      <c r="H47" s="33"/>
    </row>
    <row r="48" spans="1:8" x14ac:dyDescent="0.4">
      <c r="A48" s="34"/>
      <c r="B48" s="35"/>
      <c r="C48" s="35"/>
      <c r="D48" s="35"/>
      <c r="E48" s="47"/>
      <c r="F48" s="48"/>
      <c r="G48" s="38"/>
      <c r="H48" s="39"/>
    </row>
    <row r="49" spans="1:8" ht="20.45" customHeight="1" thickBot="1" x14ac:dyDescent="0.45">
      <c r="A49" s="110" t="s">
        <v>27</v>
      </c>
      <c r="B49" s="110"/>
      <c r="C49" s="110"/>
      <c r="D49" s="110"/>
      <c r="E49" s="110"/>
      <c r="F49" s="110"/>
      <c r="G49" s="110"/>
      <c r="H49" s="110"/>
    </row>
    <row r="50" spans="1:8" ht="22.5" customHeight="1" x14ac:dyDescent="0.4">
      <c r="A50" s="18" t="s">
        <v>17</v>
      </c>
      <c r="B50" s="19" t="s">
        <v>34</v>
      </c>
      <c r="C50" s="19" t="s">
        <v>10</v>
      </c>
      <c r="D50" s="20" t="s">
        <v>11</v>
      </c>
      <c r="E50" s="20" t="s">
        <v>12</v>
      </c>
      <c r="F50" s="19" t="s">
        <v>13</v>
      </c>
      <c r="G50" s="19" t="s">
        <v>14</v>
      </c>
      <c r="H50" s="19" t="s">
        <v>15</v>
      </c>
    </row>
    <row r="51" spans="1:8" ht="43.95" customHeight="1" x14ac:dyDescent="0.4">
      <c r="A51" s="49" t="s">
        <v>68</v>
      </c>
      <c r="B51" s="23" t="s">
        <v>45</v>
      </c>
      <c r="C51" s="42">
        <v>2</v>
      </c>
      <c r="D51" s="40">
        <v>4</v>
      </c>
      <c r="E51" s="50">
        <v>4000000</v>
      </c>
      <c r="F51" s="73">
        <f t="shared" ref="F51:F54" si="2">C51*D51*E51</f>
        <v>32000000</v>
      </c>
      <c r="G51" s="41" t="s">
        <v>38</v>
      </c>
      <c r="H51" s="27" t="s">
        <v>69</v>
      </c>
    </row>
    <row r="52" spans="1:8" ht="35.700000000000003" customHeight="1" x14ac:dyDescent="0.4">
      <c r="A52" s="49" t="s">
        <v>41</v>
      </c>
      <c r="B52" s="23" t="s">
        <v>58</v>
      </c>
      <c r="C52" s="90">
        <v>10</v>
      </c>
      <c r="D52" s="91">
        <v>1</v>
      </c>
      <c r="E52" s="50">
        <v>1200000</v>
      </c>
      <c r="F52" s="80">
        <f t="shared" si="2"/>
        <v>12000000</v>
      </c>
      <c r="G52" s="41" t="s">
        <v>36</v>
      </c>
      <c r="H52" s="27" t="s">
        <v>70</v>
      </c>
    </row>
    <row r="53" spans="1:8" ht="58.7" customHeight="1" x14ac:dyDescent="0.4">
      <c r="A53" s="49" t="s">
        <v>41</v>
      </c>
      <c r="B53" s="23" t="s">
        <v>59</v>
      </c>
      <c r="C53" s="90">
        <v>8</v>
      </c>
      <c r="D53" s="91">
        <v>1</v>
      </c>
      <c r="E53" s="50">
        <v>1200000</v>
      </c>
      <c r="F53" s="80">
        <f t="shared" ref="F53" si="3">C53*D53*E53</f>
        <v>9600000</v>
      </c>
      <c r="G53" s="41" t="s">
        <v>36</v>
      </c>
      <c r="H53" s="27" t="s">
        <v>71</v>
      </c>
    </row>
    <row r="54" spans="1:8" ht="29" customHeight="1" x14ac:dyDescent="0.4">
      <c r="A54" s="49" t="s">
        <v>44</v>
      </c>
      <c r="B54" s="23" t="s">
        <v>45</v>
      </c>
      <c r="C54" s="90">
        <v>1</v>
      </c>
      <c r="D54" s="91">
        <v>1</v>
      </c>
      <c r="E54" s="79">
        <v>3000000</v>
      </c>
      <c r="F54" s="80">
        <f t="shared" si="2"/>
        <v>3000000</v>
      </c>
      <c r="G54" s="41" t="s">
        <v>38</v>
      </c>
      <c r="H54" s="86" t="s">
        <v>49</v>
      </c>
    </row>
    <row r="55" spans="1:8" ht="21.7" customHeight="1" x14ac:dyDescent="0.4">
      <c r="A55" s="49"/>
      <c r="B55" s="82"/>
      <c r="C55" s="83"/>
      <c r="D55" s="84"/>
      <c r="E55" s="99"/>
      <c r="F55" s="80"/>
      <c r="G55" s="85"/>
      <c r="H55" s="86"/>
    </row>
    <row r="56" spans="1:8" ht="24" customHeight="1" thickBot="1" x14ac:dyDescent="0.45">
      <c r="A56" s="28" t="s">
        <v>16</v>
      </c>
      <c r="B56" s="29"/>
      <c r="C56" s="44"/>
      <c r="D56" s="29"/>
      <c r="E56" s="51"/>
      <c r="F56" s="45">
        <f>SUM(F51:F55)</f>
        <v>56600000</v>
      </c>
      <c r="G56" s="32"/>
      <c r="H56" s="33"/>
    </row>
    <row r="57" spans="1:8" x14ac:dyDescent="0.4">
      <c r="A57" s="34"/>
      <c r="B57" s="35"/>
      <c r="C57" s="36"/>
      <c r="D57" s="35"/>
      <c r="E57" s="52"/>
      <c r="F57" s="46"/>
      <c r="G57" s="38"/>
      <c r="H57" s="39"/>
    </row>
    <row r="58" spans="1:8" ht="20.45" customHeight="1" thickBot="1" x14ac:dyDescent="0.45">
      <c r="A58" s="122" t="s">
        <v>43</v>
      </c>
      <c r="B58" s="122"/>
      <c r="C58" s="122"/>
      <c r="D58" s="122"/>
      <c r="E58" s="122"/>
      <c r="F58" s="122"/>
      <c r="G58" s="122"/>
      <c r="H58" s="122"/>
    </row>
    <row r="59" spans="1:8" ht="14.7" customHeight="1" x14ac:dyDescent="0.4">
      <c r="A59" s="116" t="s">
        <v>17</v>
      </c>
      <c r="B59" s="104" t="s">
        <v>34</v>
      </c>
      <c r="C59" s="104" t="s">
        <v>10</v>
      </c>
      <c r="D59" s="120" t="s">
        <v>11</v>
      </c>
      <c r="E59" s="120" t="s">
        <v>12</v>
      </c>
      <c r="F59" s="104" t="s">
        <v>13</v>
      </c>
      <c r="G59" s="104" t="s">
        <v>14</v>
      </c>
      <c r="H59" s="123" t="s">
        <v>15</v>
      </c>
    </row>
    <row r="60" spans="1:8" ht="14.7" customHeight="1" x14ac:dyDescent="0.4">
      <c r="A60" s="117"/>
      <c r="B60" s="105"/>
      <c r="C60" s="105"/>
      <c r="D60" s="121"/>
      <c r="E60" s="121"/>
      <c r="F60" s="105"/>
      <c r="G60" s="105"/>
      <c r="H60" s="124"/>
    </row>
    <row r="61" spans="1:8" ht="36.700000000000003" customHeight="1" x14ac:dyDescent="0.4">
      <c r="A61" s="22" t="s">
        <v>72</v>
      </c>
      <c r="B61" s="23" t="s">
        <v>58</v>
      </c>
      <c r="C61" s="24">
        <v>2</v>
      </c>
      <c r="D61" s="40">
        <v>1</v>
      </c>
      <c r="E61" s="25">
        <v>12500000</v>
      </c>
      <c r="F61" s="26">
        <f t="shared" ref="F61:F66" si="4">C61*D61*E61</f>
        <v>25000000</v>
      </c>
      <c r="G61" s="41" t="s">
        <v>50</v>
      </c>
      <c r="H61" s="72"/>
    </row>
    <row r="62" spans="1:8" ht="36.700000000000003" customHeight="1" x14ac:dyDescent="0.4">
      <c r="A62" s="22" t="s">
        <v>73</v>
      </c>
      <c r="B62" s="23" t="s">
        <v>58</v>
      </c>
      <c r="C62" s="24">
        <v>2</v>
      </c>
      <c r="D62" s="40">
        <v>1</v>
      </c>
      <c r="E62" s="25">
        <v>12500000</v>
      </c>
      <c r="F62" s="26">
        <f t="shared" si="4"/>
        <v>25000000</v>
      </c>
      <c r="G62" s="41" t="s">
        <v>50</v>
      </c>
      <c r="H62" s="72"/>
    </row>
    <row r="63" spans="1:8" ht="36.700000000000003" customHeight="1" x14ac:dyDescent="0.4">
      <c r="A63" s="101" t="s">
        <v>74</v>
      </c>
      <c r="B63" s="23" t="s">
        <v>59</v>
      </c>
      <c r="C63" s="24">
        <v>2</v>
      </c>
      <c r="D63" s="40">
        <v>1</v>
      </c>
      <c r="E63" s="25">
        <v>12500000</v>
      </c>
      <c r="F63" s="26">
        <f t="shared" si="4"/>
        <v>25000000</v>
      </c>
      <c r="G63" s="41" t="s">
        <v>50</v>
      </c>
      <c r="H63" s="72"/>
    </row>
    <row r="64" spans="1:8" ht="36.700000000000003" customHeight="1" x14ac:dyDescent="0.4">
      <c r="A64" s="101" t="s">
        <v>75</v>
      </c>
      <c r="B64" s="23" t="s">
        <v>76</v>
      </c>
      <c r="C64" s="24">
        <v>600</v>
      </c>
      <c r="D64" s="40">
        <v>1</v>
      </c>
      <c r="E64" s="25">
        <v>100000</v>
      </c>
      <c r="F64" s="26">
        <f t="shared" si="4"/>
        <v>60000000</v>
      </c>
      <c r="G64" s="41" t="s">
        <v>78</v>
      </c>
      <c r="H64" s="72"/>
    </row>
    <row r="65" spans="1:8" ht="36.700000000000003" customHeight="1" x14ac:dyDescent="0.4">
      <c r="A65" s="41" t="s">
        <v>77</v>
      </c>
      <c r="B65" s="23" t="s">
        <v>76</v>
      </c>
      <c r="C65" s="24">
        <v>1</v>
      </c>
      <c r="D65" s="40">
        <v>1</v>
      </c>
      <c r="E65" s="102">
        <v>3000000</v>
      </c>
      <c r="F65" s="26">
        <f t="shared" si="4"/>
        <v>3000000</v>
      </c>
      <c r="G65" s="41" t="s">
        <v>36</v>
      </c>
      <c r="H65" s="72" t="s">
        <v>79</v>
      </c>
    </row>
    <row r="66" spans="1:8" ht="36.700000000000003" customHeight="1" x14ac:dyDescent="0.4">
      <c r="A66" s="130" t="s">
        <v>46</v>
      </c>
      <c r="B66" s="23" t="s">
        <v>76</v>
      </c>
      <c r="C66" s="24">
        <v>1</v>
      </c>
      <c r="D66" s="40">
        <v>1</v>
      </c>
      <c r="E66" s="102">
        <v>30000000</v>
      </c>
      <c r="F66" s="26">
        <f t="shared" si="4"/>
        <v>30000000</v>
      </c>
      <c r="G66" s="41" t="s">
        <v>38</v>
      </c>
      <c r="H66" s="72" t="s">
        <v>80</v>
      </c>
    </row>
    <row r="67" spans="1:8" ht="23" customHeight="1" x14ac:dyDescent="0.4">
      <c r="A67" s="92"/>
      <c r="B67" s="89"/>
      <c r="C67" s="89"/>
      <c r="D67" s="129"/>
      <c r="E67" s="93"/>
      <c r="F67" s="73"/>
      <c r="G67" s="89"/>
      <c r="H67" s="94"/>
    </row>
    <row r="68" spans="1:8" s="38" customFormat="1" ht="23.7" customHeight="1" thickBot="1" x14ac:dyDescent="0.6">
      <c r="A68" s="28" t="s">
        <v>16</v>
      </c>
      <c r="B68" s="29"/>
      <c r="C68" s="44"/>
      <c r="D68" s="29"/>
      <c r="E68" s="95"/>
      <c r="F68" s="96">
        <f>SUM(F61:F67)</f>
        <v>168000000</v>
      </c>
      <c r="G68" s="32"/>
      <c r="H68" s="33"/>
    </row>
    <row r="69" spans="1:8" s="38" customFormat="1" x14ac:dyDescent="0.55000000000000004">
      <c r="A69" s="34"/>
      <c r="B69" s="35"/>
      <c r="C69" s="36"/>
      <c r="D69" s="35"/>
      <c r="E69" s="52"/>
      <c r="F69" s="46"/>
      <c r="H69" s="39"/>
    </row>
    <row r="70" spans="1:8" s="38" customFormat="1" ht="14" thickBot="1" x14ac:dyDescent="0.6">
      <c r="F70" s="9"/>
    </row>
    <row r="71" spans="1:8" s="38" customFormat="1" x14ac:dyDescent="0.55000000000000004">
      <c r="A71" s="53" t="s">
        <v>16</v>
      </c>
      <c r="B71" s="54"/>
      <c r="C71" s="55"/>
      <c r="D71" s="56"/>
      <c r="E71" s="57">
        <f>F29+F37+F47+F56+F68</f>
        <v>284680000</v>
      </c>
      <c r="F71" s="9"/>
      <c r="G71" s="100"/>
    </row>
    <row r="72" spans="1:8" s="38" customFormat="1" x14ac:dyDescent="0.4">
      <c r="A72" s="14" t="s">
        <v>32</v>
      </c>
      <c r="B72" s="15"/>
      <c r="C72" s="15"/>
      <c r="D72" s="15"/>
      <c r="E72" s="66">
        <f>E71*11%</f>
        <v>31314800</v>
      </c>
      <c r="F72" s="103" t="s">
        <v>51</v>
      </c>
      <c r="G72" s="15"/>
      <c r="H72" s="15"/>
    </row>
    <row r="73" spans="1:8" s="38" customFormat="1" ht="16.350000000000001" x14ac:dyDescent="0.5">
      <c r="A73" s="67" t="s">
        <v>33</v>
      </c>
      <c r="B73" s="68"/>
      <c r="C73" s="68"/>
      <c r="D73" s="68"/>
      <c r="E73" s="69">
        <f>SUM(E71:E72)</f>
        <v>315994800</v>
      </c>
      <c r="F73" s="17"/>
      <c r="G73" s="15"/>
      <c r="H73" s="15"/>
    </row>
    <row r="74" spans="1:8" s="38" customFormat="1" x14ac:dyDescent="0.4">
      <c r="A74" s="8"/>
      <c r="B74" s="15"/>
      <c r="C74" s="15"/>
      <c r="D74" s="15"/>
      <c r="E74" s="65"/>
      <c r="F74" s="15"/>
      <c r="G74" s="15"/>
      <c r="H74" s="15"/>
    </row>
    <row r="75" spans="1:8" s="38" customFormat="1" x14ac:dyDescent="0.4">
      <c r="A75" s="2" t="s">
        <v>18</v>
      </c>
      <c r="B75" s="58"/>
      <c r="C75" s="15"/>
      <c r="D75" s="15"/>
      <c r="E75" s="15"/>
      <c r="F75" s="17"/>
      <c r="G75" s="15"/>
      <c r="H75" s="59"/>
    </row>
    <row r="76" spans="1:8" s="38" customFormat="1" x14ac:dyDescent="0.4">
      <c r="A76" s="60" t="s">
        <v>30</v>
      </c>
      <c r="C76" s="15"/>
      <c r="D76" s="15"/>
      <c r="E76" s="15"/>
      <c r="F76" s="21"/>
      <c r="G76" s="15"/>
      <c r="H76" s="15"/>
    </row>
    <row r="77" spans="1:8" s="38" customFormat="1" x14ac:dyDescent="0.4">
      <c r="A77" s="60" t="s">
        <v>39</v>
      </c>
      <c r="C77" s="15"/>
      <c r="D77" s="15"/>
      <c r="E77" s="15"/>
      <c r="F77" s="17"/>
      <c r="G77" s="15"/>
      <c r="H77" s="15"/>
    </row>
    <row r="78" spans="1:8" s="38" customFormat="1" x14ac:dyDescent="0.4">
      <c r="A78" s="60" t="s">
        <v>28</v>
      </c>
      <c r="C78" s="15"/>
      <c r="D78" s="15"/>
      <c r="E78" s="15"/>
      <c r="F78" s="21"/>
      <c r="G78" s="15"/>
      <c r="H78" s="15"/>
    </row>
    <row r="79" spans="1:8" s="38" customFormat="1" x14ac:dyDescent="0.4">
      <c r="A79" s="15" t="s">
        <v>29</v>
      </c>
      <c r="C79" s="15"/>
      <c r="D79" s="15"/>
      <c r="E79" s="15"/>
      <c r="F79" s="15"/>
      <c r="G79" s="15"/>
      <c r="H79" s="15"/>
    </row>
    <row r="80" spans="1:8" x14ac:dyDescent="0.4">
      <c r="A80" s="61"/>
      <c r="B80" s="38"/>
    </row>
    <row r="81" spans="1:8" x14ac:dyDescent="0.4">
      <c r="B81" s="62"/>
    </row>
    <row r="82" spans="1:8" x14ac:dyDescent="0.4">
      <c r="A82" s="63" t="s">
        <v>19</v>
      </c>
      <c r="C82" s="63" t="s">
        <v>20</v>
      </c>
      <c r="G82" s="38"/>
    </row>
    <row r="83" spans="1:8" x14ac:dyDescent="0.4">
      <c r="A83" s="63"/>
      <c r="B83" s="64"/>
      <c r="D83" s="64"/>
      <c r="E83" s="64"/>
      <c r="G83" s="38"/>
    </row>
    <row r="84" spans="1:8" x14ac:dyDescent="0.4">
      <c r="A84" s="63" t="s">
        <v>21</v>
      </c>
      <c r="C84" s="63" t="s">
        <v>20</v>
      </c>
      <c r="G84" s="38"/>
    </row>
    <row r="85" spans="1:8" x14ac:dyDescent="0.4">
      <c r="A85" s="63"/>
      <c r="G85" s="38"/>
    </row>
    <row r="86" spans="1:8" x14ac:dyDescent="0.4">
      <c r="A86" s="63" t="s">
        <v>22</v>
      </c>
      <c r="C86" s="63" t="s">
        <v>20</v>
      </c>
      <c r="G86" s="38"/>
    </row>
    <row r="87" spans="1:8" x14ac:dyDescent="0.4">
      <c r="A87" s="38"/>
      <c r="C87" s="38"/>
    </row>
    <row r="88" spans="1:8" x14ac:dyDescent="0.4">
      <c r="A88" s="38"/>
      <c r="B88" s="38"/>
      <c r="C88" s="38"/>
      <c r="D88" s="38"/>
      <c r="E88" s="38"/>
      <c r="F88" s="9"/>
      <c r="G88" s="38"/>
      <c r="H88" s="38"/>
    </row>
  </sheetData>
  <mergeCells count="34">
    <mergeCell ref="A58:H58"/>
    <mergeCell ref="A49:H49"/>
    <mergeCell ref="E40:E41"/>
    <mergeCell ref="F59:F60"/>
    <mergeCell ref="G59:G60"/>
    <mergeCell ref="H59:H60"/>
    <mergeCell ref="A59:A60"/>
    <mergeCell ref="B59:B60"/>
    <mergeCell ref="C59:C60"/>
    <mergeCell ref="D59:D60"/>
    <mergeCell ref="E59:E60"/>
    <mergeCell ref="A40:A41"/>
    <mergeCell ref="B40:B41"/>
    <mergeCell ref="C40:C41"/>
    <mergeCell ref="A39:H39"/>
    <mergeCell ref="F40:F41"/>
    <mergeCell ref="G40:G41"/>
    <mergeCell ref="H40:H41"/>
    <mergeCell ref="D40:D41"/>
    <mergeCell ref="A2:H2"/>
    <mergeCell ref="D6:F6"/>
    <mergeCell ref="D7:F7"/>
    <mergeCell ref="D17:F17"/>
    <mergeCell ref="A21:H21"/>
    <mergeCell ref="A22:H22"/>
    <mergeCell ref="D32:D33"/>
    <mergeCell ref="E32:E33"/>
    <mergeCell ref="F32:F33"/>
    <mergeCell ref="G32:G33"/>
    <mergeCell ref="H32:H33"/>
    <mergeCell ref="A31:H31"/>
    <mergeCell ref="A32:A33"/>
    <mergeCell ref="B32:B33"/>
    <mergeCell ref="C32:C33"/>
  </mergeCells>
  <dataValidations count="4">
    <dataValidation errorStyle="information" allowBlank="1" showInputMessage="1" showErrorMessage="1" errorTitle="Andere?" error="Bitte einfach eintragen." sqref="G30 G56:G57 G69" xr:uid="{0806DADF-E84D-4B84-BBD3-F9705FE78C27}"/>
    <dataValidation errorStyle="information" allowBlank="1" showInputMessage="1" showErrorMessage="1" errorTitle="andere Eingabe" error="Bitte geben Sie nur eine andere Einheit ein, wenn Sie dies ausdrücklich mit ihrem Vertragskaufmann / ihrer Vertragskauffrau abgestimmt haben." sqref="D51:D55 D34:D36 D42:D46 D61:D66" xr:uid="{3E49EC5C-9246-47F5-A62D-548DE6C07973}"/>
    <dataValidation type="list" errorStyle="information" allowBlank="1" showInputMessage="1" showErrorMessage="1" errorTitle="Andere?" error="Bitte einfach eintragen." sqref="G61:G66 G34:G36 G42:G46 H45 G51:G54" xr:uid="{FE4A63BE-45E4-4914-B4E7-682F8B23D0C1}">
      <formula1>#REF!</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4:D27" xr:uid="{5A2FBA65-1C2D-457E-A58D-463B0E2EC49A}">
      <formula1>#REF!</formula1>
    </dataValidation>
  </dataValidations>
  <pageMargins left="0.7" right="0.7" top="0.75" bottom="0.75" header="0.3" footer="0.3"/>
  <pageSetup orientation="portrait" horizontalDpi="1200" verticalDpi="1200" r:id="rId1"/>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Output</vt:lpstr>
      <vt:lpstr>Breakdown details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2026-05-27T16:25:45Z</dcterms:modified>
</cp:coreProperties>
</file>