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C:\Users\stepan_ole\Desktop\Документи\Запити 2026\вода\RFQ\"/>
    </mc:Choice>
  </mc:AlternateContent>
  <xr:revisionPtr revIDLastSave="0" documentId="8_{8D0B5315-431A-454B-9652-C428F5342567}" xr6:coauthVersionLast="47" xr6:coauthVersionMax="47" xr10:uidLastSave="{00000000-0000-0000-0000-000000000000}"/>
  <bookViews>
    <workbookView xWindow="28680" yWindow="-120" windowWidth="29040" windowHeight="15720" tabRatio="890" xr2:uid="{00000000-000D-0000-FFFF-FFFF00000000}"/>
  </bookViews>
  <sheets>
    <sheet name="Invitation NEW" sheetId="61" r:id="rId1"/>
    <sheet name="Annex 1 Application req." sheetId="57" r:id="rId2"/>
    <sheet name="Annex 5 Specification" sheetId="73" r:id="rId3"/>
    <sheet name="Annex 6 FINANCIAL BID" sheetId="70" r:id="rId4"/>
    <sheet name="Annex 7 TECHNICAL BID " sheetId="69" r:id="rId5"/>
    <sheet name="Annex 8 Delivery plan" sheetId="74" r:id="rId6"/>
    <sheet name="Annex 10 Bank details" sheetId="72" r:id="rId7"/>
  </sheets>
  <externalReferences>
    <externalReference r:id="rId8"/>
    <externalReference r:id="rId9"/>
    <externalReference r:id="rId10"/>
    <externalReference r:id="rId11"/>
    <externalReference r:id="rId12"/>
    <externalReference r:id="rId13"/>
  </externalReferences>
  <definedNames>
    <definedName name="_xlnm._FilterDatabase" localSheetId="2" hidden="1">'Annex 5 Specification'!$A$1:$I$7</definedName>
    <definedName name="Answer" localSheetId="3">[1]legend!$G$2:$G$5</definedName>
    <definedName name="Answer" localSheetId="4">[1]legend!$G$2:$G$5</definedName>
    <definedName name="Answer">[1]legend!$G$2:$G$5</definedName>
    <definedName name="Category_of_good">'[2]Dropdown menu'!$A$14:$A$31</definedName>
    <definedName name="Complexity" localSheetId="3">[1]legend!$B$2:$B$5</definedName>
    <definedName name="Complexity" localSheetId="4">[1]legend!$B$2:$B$5</definedName>
    <definedName name="Complexity">[1]legend!$B$2:$B$5</definedName>
    <definedName name="Ersatzspalten">#REF!</definedName>
    <definedName name="Erstattungsart">[3]Lists!$B$4:$B$7</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ixed_fee">#REF!</definedName>
    <definedName name="fullpart" localSheetId="3">[1]legend!$C$12:$C$14</definedName>
    <definedName name="fullpart" localSheetId="4">[1]legend!$C$12:$C$14</definedName>
    <definedName name="fullpart">[1]legend!$C$12:$C$14</definedName>
    <definedName name="JaNein">[4]Listen!$D$4:$D$5</definedName>
    <definedName name="Justification_for_non_neutral_specification">'[2]Dropdown menu'!$G$8:$G$12</definedName>
    <definedName name="lSFK">'[3]List of key experts'!$B$11:$B$34</definedName>
    <definedName name="pro_class" localSheetId="3">[1]legend!$F$1:$F$31</definedName>
    <definedName name="pro_class" localSheetId="4">[1]legend!$F$1:$F$31</definedName>
    <definedName name="pro_class">[1]legend!$F$1:$F$31</definedName>
    <definedName name="rZeilen">#REF!</definedName>
    <definedName name="typeoftender" localSheetId="3">[1]legend!$A$23:$A$29</definedName>
    <definedName name="typeoftender" localSheetId="4">[1]legend!$A$23:$A$29</definedName>
    <definedName name="typeoftender">[1]legend!$A$23:$A$29</definedName>
    <definedName name="VENr">'[5]Preisblatt | Leistung'!#REF!</definedName>
    <definedName name="VEspalten">'[5]Preisblatt | Leistung'!#REF!</definedName>
    <definedName name="Wertung">#REF!</definedName>
    <definedName name="yes_no" localSheetId="2">'[6]Dropdown menu'!$G$1:$G$3</definedName>
    <definedName name="yes_no" localSheetId="5">'[6]Dropdown menu'!$G$1:$G$3</definedName>
    <definedName name="yes_no">'[2]Dropdown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4" i="74" l="1"/>
  <c r="J14" i="74"/>
  <c r="I14" i="74"/>
  <c r="H14" i="74"/>
  <c r="G14" i="74"/>
  <c r="F14" i="74"/>
  <c r="K13" i="74"/>
  <c r="J13" i="74"/>
  <c r="I13" i="74"/>
  <c r="H13" i="74"/>
  <c r="G13" i="74"/>
  <c r="F13" i="74"/>
  <c r="K2" i="74"/>
  <c r="J2" i="74"/>
  <c r="I2" i="74"/>
  <c r="H2" i="74"/>
  <c r="F2" i="74"/>
  <c r="I19" i="70"/>
  <c r="I18" i="70"/>
  <c r="I17" i="70"/>
  <c r="I16" i="70"/>
  <c r="I8" i="70"/>
  <c r="I9" i="70" s="1"/>
  <c r="I20" i="70" l="1"/>
  <c r="D2" i="69" l="1"/>
  <c r="D2" i="70"/>
  <c r="I12" i="70"/>
  <c r="I13" i="70" s="1"/>
  <c r="I22" i="70" s="1"/>
  <c r="B55" i="61" l="1"/>
  <c r="B53" i="61"/>
  <c r="B47" i="61"/>
  <c r="D19" i="69" l="1"/>
  <c r="D28" i="70"/>
  <c r="C27" i="61"/>
</calcChain>
</file>

<file path=xl/sharedStrings.xml><?xml version="1.0" encoding="utf-8"?>
<sst xmlns="http://schemas.openxmlformats.org/spreadsheetml/2006/main" count="513" uniqueCount="409">
  <si>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</si>
  <si>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</si>
  <si>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</si>
  <si>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</si>
  <si>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</si>
  <si>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</si>
  <si>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</si>
  <si>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</si>
  <si>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</si>
  <si>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</si>
  <si>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</si>
  <si>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</si>
  <si>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</si>
  <si>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</si>
  <si>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</si>
  <si>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</si>
  <si>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</si>
  <si>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procurement of materials and equipment described in the enclosed procurement documents.</t>
  </si>
  <si>
    <t>Ми маємо намір укласти договір на закупівлю матеріалів та обладнання, описані в доданих закупівельних документах.</t>
  </si>
  <si>
    <r>
      <t>Please submit your tender,</t>
    </r>
    <r>
      <rPr>
        <sz val="11"/>
        <color theme="1"/>
        <rFont val="Arial"/>
        <family val="2"/>
      </rPr>
      <t xml:space="preserve"> including all required documents </t>
    </r>
    <r>
      <rPr>
        <b/>
        <sz val="11"/>
        <color theme="1"/>
        <rFont val="Arial"/>
        <family val="2"/>
      </rPr>
      <t>only to:</t>
    </r>
  </si>
  <si>
    <r>
      <t>Просимо надіслати вашу пропозицію, </t>
    </r>
    <r>
      <rPr>
        <sz val="11"/>
        <color theme="1"/>
        <rFont val="Arial"/>
        <family val="2"/>
      </rPr>
      <t>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</si>
  <si>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</si>
  <si>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</si>
  <si>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</si>
  <si>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</si>
  <si>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</si>
  <si>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у такому вигляді:</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</si>
  <si>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</si>
  <si>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</si>
  <si>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</si>
  <si>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bidders.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</si>
  <si>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</si>
  <si>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contract award procedures for supplying services, materials and equipment.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</si>
  <si>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</si>
  <si>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</si>
  <si>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Please note that this is a public invitation to tender so there will be no negotiations.</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</si>
  <si>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</si>
  <si>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</si>
  <si>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</si>
  <si>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</si>
  <si>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</si>
  <si>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</si>
  <si>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</si>
  <si>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</si>
  <si>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r>
      <rPr>
        <sz val="11"/>
        <rFont val="Arial"/>
        <family val="2"/>
      </rPr>
      <t>Filled</t>
    </r>
    <r>
      <rPr>
        <b/>
        <sz val="11"/>
        <rFont val="Arial"/>
        <family val="2"/>
      </rPr>
      <t xml:space="preserve"> Annex 3 </t>
    </r>
    <r>
      <rPr>
        <sz val="11"/>
        <rFont val="Arial"/>
        <family val="2"/>
      </rPr>
      <t>(check marks) "Self-declaration to determine the origin or source of the goods offered" dated, signed and sealed (if applicable) in PDF.</t>
    </r>
  </si>
  <si>
    <r>
      <rPr>
        <sz val="11"/>
        <rFont val="Arial"/>
        <family val="2"/>
      </rPr>
      <t>Заповнений (проставлені галочки)</t>
    </r>
    <r>
      <rPr>
        <b/>
        <sz val="11"/>
        <rFont val="Arial"/>
        <family val="2"/>
      </rPr>
      <t xml:space="preserve"> Додаток 3 </t>
    </r>
    <r>
      <rPr>
        <sz val="11"/>
        <rFont val="Arial"/>
        <family val="2"/>
      </rPr>
      <t>"Декларація щодо визначення походження пропонованих товарів"  з датою, підписом та мокрою печаткою (якщо печатка використовується) у форматі PDF.</t>
    </r>
  </si>
  <si>
    <t>2.3</t>
  </si>
  <si>
    <t>2.4</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</si>
  <si>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</si>
  <si>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</si>
  <si>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</si>
  <si>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</si>
  <si>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</si>
  <si>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</si>
  <si>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</si>
  <si>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</si>
  <si>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</si>
  <si>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</si>
  <si>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</si>
  <si>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</si>
  <si>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</si>
  <si>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</si>
  <si>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</si>
  <si>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t xml:space="preserve">Completing the GPS will not influence the award decision in this procedure. However, we would very much welcome your participation: </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</si>
  <si>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</si>
  <si>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</si>
  <si>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</si>
  <si>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</si>
  <si>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</si>
  <si>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</si>
  <si>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</si>
  <si>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(local) of the Deutsche Gesellschaft für Internationale Zusammenarbeit (GIZ) GmbH for contract award procedures for supplying services, materials and equipment</t>
  </si>
  <si>
    <t>Вимоги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t>
  </si>
  <si>
    <t>https://www.giz.de/en/ukraina/tenders</t>
  </si>
  <si>
    <t>Self-declaration to determine the origin or source of the goods offered</t>
  </si>
  <si>
    <t>Декларація щодо визначення походження пропонованих товарів</t>
  </si>
  <si>
    <t>Declaration by candidate/bidding consortium (Consortium Declaration)</t>
  </si>
  <si>
    <t>Декларація кандидата/консорціуму учасників торгів (декларація консорціуму)</t>
  </si>
  <si>
    <t>Specification</t>
  </si>
  <si>
    <t>Специфікація</t>
  </si>
  <si>
    <t>Financial bid</t>
  </si>
  <si>
    <t>Комерційна пропозиція</t>
  </si>
  <si>
    <t>Technical bid</t>
  </si>
  <si>
    <t>Технічна пропозиція</t>
  </si>
  <si>
    <t>Delivery plan</t>
  </si>
  <si>
    <t>План доставки</t>
  </si>
  <si>
    <t>Self-declaration of eligibility for the procurement of materials
and equipment</t>
  </si>
  <si>
    <t xml:space="preserve">Декларація відповідності вимогам для закупівлі матеріалів та обладнання </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</si>
  <si>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</si>
  <si>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</si>
  <si>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</si>
  <si>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</si>
  <si>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</si>
  <si>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</si>
  <si>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</si>
  <si>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</si>
  <si>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</si>
  <si>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</si>
  <si>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one (1) zip folders named as follows:</t>
  </si>
  <si>
    <t>• Тендерну пропозицію необхідно подати одним (1) електронним листом, що міститьодну (1) zip-папку з такою назвою:</t>
  </si>
  <si>
    <t>TRANSACTION NUMBER (7ХХХ)</t>
  </si>
  <si>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</si>
  <si>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</si>
  <si>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</si>
  <si>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</si>
  <si>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</si>
  <si>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</si>
  <si>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</si>
  <si>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</si>
  <si>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</si>
  <si>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</si>
  <si>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</si>
  <si>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</si>
  <si>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</si>
  <si>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</si>
  <si>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Tenderers’ questions regarding the tender documents and contract award procedure</t>
  </si>
  <si>
    <t>Запитання учасників щодо тендерної документації та процедури укладання договору</t>
  </si>
  <si>
    <t>Please address any commercial, technical and procedural questions at an early stage.</t>
  </si>
  <si>
    <t>Будь ласка, вирішуйте будь-які комерційні, технічні та процедурні питання на ранній стадії.</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</si>
  <si>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</si>
  <si>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таку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</si>
  <si>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Any responses that are of general interest will be communicated simultaneously in writing to all companies who have submitted an expression of interest.</t>
  </si>
  <si>
    <t>Будь-які відповіді, що становлять загальний інтерес, будуть одночасно повідомлені в письмовій формі всім компаніям, які подали заяву про зацікавленість.</t>
  </si>
  <si>
    <t>Prices</t>
  </si>
  <si>
    <t>Ціни</t>
  </si>
  <si>
    <t>All prices must be quoted as gross amounts with all applicable taxes.</t>
  </si>
  <si>
    <t>Усі ціни мають бути вказані як суми з урахуванням усіх витрат, застосовних податків та зборів.</t>
  </si>
  <si>
    <t>Eligibility</t>
  </si>
  <si>
    <t>Відповідність вимогам</t>
  </si>
  <si>
    <t>4.1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</si>
  <si>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</si>
  <si>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</si>
  <si>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4.2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</si>
  <si>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</si>
  <si>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</si>
  <si>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4.3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</si>
  <si>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</si>
  <si>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</si>
  <si>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4.4</t>
  </si>
  <si>
    <t>GIZ may check the creditworthiness of candidates/tenderers.</t>
  </si>
  <si>
    <t>GIZ може перевірити кредитоспроможність кандидатів/учасників тендеру.</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</si>
  <si>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</si>
  <si>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</si>
  <si>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</si>
  <si>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</si>
  <si>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</si>
  <si>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</si>
  <si>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</si>
  <si>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</si>
  <si>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Criteria for awarding the contract and assessment procedure</t>
  </si>
  <si>
    <t>Критерії укладання договору та процедура оцінки</t>
  </si>
  <si>
    <t>The criteria for awarding the contract and the assessment procedure are set forth in the tender documents.</t>
  </si>
  <si>
    <t>Критерії укладання договору та процедура оцінки викладені в тендерній документації.</t>
  </si>
  <si>
    <t>Awarding of contract in lots</t>
  </si>
  <si>
    <t>Укладання договору лотами</t>
  </si>
  <si>
    <t>• In cases where a contract is to be awarded in lots, tenders may be submitted for all or for individual lots; tenders that do not cover a complete lot will not be considered.</t>
  </si>
  <si>
    <t>• У випадках, коли контракт укладається лотами, тендерні пропозиції можуть бути подані на всі лоти або на окремі лоти; тендерні пропозиції, що не охоплюють повний лот, не розглядатимуться.</t>
  </si>
  <si>
    <t xml:space="preserve">• The individual and overall prices of each lot are to be specified. </t>
  </si>
  <si>
    <t>• Необхідно зазначати індивідуальну та загальну ціни кожного лота.</t>
  </si>
  <si>
    <t>Inaccurate statements and modification of tender documents</t>
  </si>
  <si>
    <t>Неточні заяви та внесення змін до тендерної документації</t>
  </si>
  <si>
    <t>• Intentionally inaccurate statements in the contract award procedure and modification of tender documents can lead to exclusion from the contract award procedure.</t>
  </si>
  <si>
    <t>• Навмисно неточні заяви в процедурі укладання контракту та внесення змін до тендерної документації можуть призвести до виключення з процедури укладання контракту.</t>
  </si>
  <si>
    <t>Mandatory accompanying documents and information; compulsory pricing information</t>
  </si>
  <si>
    <t>Обов'язкові супровідні документи та інформація; обов'язкова інформація про ціни</t>
  </si>
  <si>
    <t>Пропозиція має бути складена відповідно до умов та положень тендеру.</t>
  </si>
  <si>
    <t>У тендерній пропозиції для кожної позиції повинні бути вказані виробник, ціна за одиницю та загальна ціна, ціни окремих потенційних лотів, дати поставки відповідно до умов та положень тендеру. Ціна має бути вказана для кожної запитуваної позиції.</t>
  </si>
  <si>
    <t xml:space="preserve">The tender should additionally be accompanied by technical documentation, data sheets or other documents related to the products offered. </t>
  </si>
  <si>
    <t>До тендерної пропозиції також слід додати технічну документацію, технічні паспорти або інші документи, що стосуються запропонованої продукції.</t>
  </si>
  <si>
    <t>General Purchase Conditions (Local) for supplying services, materials and equipment in Ukraine</t>
  </si>
  <si>
    <t>Загальні умови закупівель (місцеві): на постачання послуг, матеріалів та обладнання в Україні</t>
  </si>
  <si>
    <t>The tender must observe the General Purchase Conditions (Local) of the Deutsche Gesellschaft für Internationale Zusammenarbeit (GIZ) GmbH. These will become an integral part of the agreement if the contract is awarded.</t>
  </si>
  <si>
    <t>Тендерна пропозиція повинна відповідати Загальним умовам закупівлі (місцевим) Німецького товариства міжнародного співробітництва (GIZ) GmbH. Вони стануть невід'ємною частиною угоди у разі укладення договору.</t>
  </si>
  <si>
    <t>The tenderer’s general terms and conditions of business and payment do not apply.</t>
  </si>
  <si>
    <t>Загальні умови ведення бізнесу та оплати учасника тендеру не застосовуються.</t>
  </si>
  <si>
    <t>Storage and use of personal data</t>
  </si>
  <si>
    <t>Зберігання та використання персональних даних</t>
  </si>
  <si>
    <t>GIZ stores and processes personal data in compliance with the document ‘Information on data processing in accordance with Article 13 of the EU General Data Protection Regulation (GDPR) (‘data protection information’).</t>
  </si>
  <si>
    <t>GIZ зберігає та обробляє персональні дані відповідно до документа «Інформація про обробку даних відповідно до статті 13 Загального регламенту ЄС про захист даних (GDPR)» («інформація про захист даних»).</t>
  </si>
  <si>
    <t>Confidentiality</t>
  </si>
  <si>
    <t>Конфіденційність</t>
  </si>
  <si>
    <t>In order to ensure that all interested companies/tenderers are treated equally, tenderers and any consultants working on their behalf are not permitted to obtain any additional or confidential information on the project for which services are being tendered or on the tendering procedure itself from GIZ or any members of its official bodies, or to make use of any such information. This prohibition does not include information that is available to the public or can be accessed by all interested companies/tenderers within the framework of this contract award procedure.</t>
  </si>
  <si>
    <t>Для забезпечення рівного ставлення до всіх зацікавлених компаній/учасників тендеру, учасникам тендеру та будь-яким консультантам, які працюють від їхнього імені, заборонено отримувати будь-яку додаткову або конфіденційну інформацію про проект, на який надаються послуги, або про саму процедуру тендеру від GIZ або будь-яких членів його офіційних органів, а також використовувати будь-яку таку інформацію. Ця заборона не поширюється на інформацію, яка є доступною для громадськості або до якої можуть отримати доступ усі зацікавлені компанії/учасники тендеру в рамках цієї процедури укладання контракту.</t>
  </si>
  <si>
    <t>Interested companies/tenderers and any consultants working on their behalf are explicitly prohibited from discussing with GIZ, its staff members or members of its official bodies issues that are related to the project or the contract award procedure without first obtaining written permission from GIZ.</t>
  </si>
  <si>
    <t>Зацікавленим компаніям/учасникам тендеру та будь-яким консультантам, що працюють від їхнього імені, прямо заборонено обговорювати з GIZ, його співробітниками або членами його офіційних органів питання, пов'язані з проектом або процедурою укладання контракту, без попереднього отримання письмового дозволу від GIZ.</t>
  </si>
  <si>
    <t>Assessment confirming compliance with embargoes and other trade restrictions currently in place</t>
  </si>
  <si>
    <t>Оцінка, що підтверджує дотримання ембарго та інших чинних торговельних обмежень</t>
  </si>
  <si>
    <t>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t>
  </si>
  <si>
    <t>Перед укладенням будь-якого договору GIZ залишає за собою право з'ясовувати походження запропонованих товарів. Ця оцінка буде проведена для забезпечення дотримання ембарго та інших торговельних обмежень, що діють у рамках належної перевірки GIZ. Це особливо стосується санкцій ЄС проти Росії, Білорусі, Криму та постраждалих районів східної України, що діють наразі (насамперед, Регламентів Ради ЄС № 833/2014 та 765/2006).</t>
  </si>
  <si>
    <t>By submitting their tender, the tenderer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t>
  </si>
  <si>
    <t>Подаючи свою тендерну пропозицію, учасник тендеру бере на себе перед GIZ відповідальність за те, що у разі ймовірного присудження контракту він надасть всю необхідну підтримку, щоб GIZ міг забезпечити дотримання режиму санкцій – ця гарантія надається до присудження будь-якого контракту. Це включає, зокрема, зобов'язання, на вимогу GIZ, заповнити самостійну декларацію для визначення походження запропонованих товарів та/або надати GIZ необхідні докази походження таких товарів. Якщо учасник тендеру не виконає ці зобов'язання або не зробить цього протягом розумного періоду часу, це може призвести до виключення його тендерної пропозиції.</t>
  </si>
  <si>
    <t>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t>
  </si>
  <si>
    <t>Договір може бути укладено лише після завершення цієї оцінки походження запропонованих товарів. Якщо ця перевірка дає підстави для занепокоєння або виявляє факти, що становлять договірну перешкоду, GIZ негайно повідомляє про це учасника тендеру. GIZ також залишає за собою право в таких випадках укласти контракт з учасником, який посів наступне місце в рейтингу в процедурі конкурентних торгів.</t>
  </si>
  <si>
    <t>No fee payment or cost reimbursement</t>
  </si>
  <si>
    <t>Без сплати зборів або відшкодування витрат</t>
  </si>
  <si>
    <t>No fees will be paid or costs reimbursed for the preparation of requests to participate and tenders, or for the participation in presentations and inspections.</t>
  </si>
  <si>
    <t>CONFIDENTIAL</t>
  </si>
  <si>
    <t>Назва товару</t>
  </si>
  <si>
    <t>Item description</t>
  </si>
  <si>
    <t>Гарантія, міс. / Warranty, months</t>
  </si>
  <si>
    <t>1.1</t>
  </si>
  <si>
    <t>Технічна пропозиція до тендеру №</t>
  </si>
  <si>
    <t>/Technical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</si>
  <si>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Tenderers should provide their tenders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</si>
  <si>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rPr>
        <b/>
        <sz val="10"/>
        <color rgb="FFFF0000"/>
        <rFont val="Arial"/>
        <family val="2"/>
      </rPr>
      <t xml:space="preserve">!!! </t>
    </r>
    <r>
      <rPr>
        <b/>
        <sz val="10"/>
        <color rgb="FF0070C0"/>
        <rFont val="Arial"/>
        <family val="2"/>
        <charset val="204"/>
      </rPr>
      <t>Учасник заповнює виключно поля, виділені блакитним кольором. Будь-які інші зміни не допускаються / The Tenderer fills in only the fields highlighted in blue. Any other changes are not allowed.</t>
    </r>
  </si>
  <si>
    <t>№ п/п</t>
  </si>
  <si>
    <t>Goods description</t>
  </si>
  <si>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</si>
  <si>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r>
      <t xml:space="preserve">Tenderer offer 
</t>
    </r>
    <r>
      <rPr>
        <i/>
        <sz val="8"/>
        <color theme="1"/>
        <rFont val="Arial"/>
        <family val="2"/>
      </rPr>
      <t>(with goods description, goods model and detailed description of the proposed material characteristics to confirm compliance with the specification and which will be specified in the Contract)</t>
    </r>
  </si>
  <si>
    <t>Одиниця виміру / Unit of measurment</t>
  </si>
  <si>
    <t>Кількість/
Quantity</t>
  </si>
  <si>
    <t>Країна походження Товару / 
Country of origin of Goods</t>
  </si>
  <si>
    <t>Lot 1/ Лот 1</t>
  </si>
  <si>
    <t>Lot 2/ Лот 2</t>
  </si>
  <si>
    <r>
      <t>Пропозиція дійсна до</t>
    </r>
    <r>
      <rPr>
        <sz val="10"/>
        <color theme="1"/>
        <rFont val="Arial"/>
        <family val="2"/>
      </rPr>
      <t xml:space="preserve"> / tender valid till</t>
    </r>
  </si>
  <si>
    <t>Бажаний термін постачання /
desired deadline for delivery</t>
  </si>
  <si>
    <r>
      <t xml:space="preserve">Запропонований Учасником термін постачання /
proposed by the Tenderer deadline for delivery
</t>
    </r>
    <r>
      <rPr>
        <b/>
        <sz val="10"/>
        <color theme="4"/>
        <rFont val="Arial"/>
        <family val="2"/>
      </rPr>
      <t>(заповнюється учасником)
(filled in by the Tenderer)</t>
    </r>
  </si>
  <si>
    <t xml:space="preserve">!! Пропозиції з термінами поставки пізніше ніж за 15 календарних днів, до дати завершення дії проекту, не будуть прийматися до розгляду / 
!! Tenders with delivery terms longer than 15 calendar days before the end date of the project validity will be disqualified. </t>
  </si>
  <si>
    <t>Строк дії проекту до:
The project is valid until:</t>
  </si>
  <si>
    <t>Загальні умови/ General conditions:</t>
  </si>
  <si>
    <t xml:space="preserve">Запропонований Товар новий і не був у використанні. </t>
  </si>
  <si>
    <t>The proposed Goods are new and were not been used.</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</si>
  <si>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</si>
  <si>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Packaging must meet the requirements established for this type of Goods and protect it from damage or deterioration during transportation (delivery).</t>
  </si>
  <si>
    <t>Товар та упаковка не повинні містити рекламних позначень політичного характеру, дискримінаційних гасел чи символіки.</t>
  </si>
  <si>
    <t>The Goods and packaging must not contain any advertising markings of a political nature, discriminatory slogans or symbols.</t>
  </si>
  <si>
    <t>Разом із поставкою надаються наступні документи:</t>
  </si>
  <si>
    <t xml:space="preserve">Documents required upon delivery: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</si>
  <si>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https://www.giz.de/en/regions/europe/ukraine/tenders
</t>
  </si>
  <si>
    <t xml:space="preserve">By submitting a tender, the Tenderer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</si>
  <si>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Посада</t>
  </si>
  <si>
    <t>Підпис</t>
  </si>
  <si>
    <t xml:space="preserve">Прізвище, Ім'я </t>
  </si>
  <si>
    <t>Печатка</t>
  </si>
  <si>
    <t>/Signing information</t>
  </si>
  <si>
    <t>Поля, виділені синім, заповнює учасник тендеру! / Blue coloured cells should be filled in by the Tenderer.</t>
  </si>
  <si>
    <t>Комерційна пропозиція до тендеру №</t>
  </si>
  <si>
    <t>/Commercial bid for Tender</t>
  </si>
  <si>
    <r>
      <rPr>
        <b/>
        <sz val="10"/>
        <color rgb="FFFF0000"/>
        <rFont val="Arial"/>
        <family val="2"/>
      </rPr>
      <t>!!!</t>
    </r>
    <r>
      <rPr>
        <b/>
        <sz val="10"/>
        <color rgb="FF0070C0"/>
        <rFont val="Arial"/>
        <family val="2"/>
        <charset val="204"/>
      </rPr>
      <t xml:space="preserve"> Учасник заповнює виключно поля, виділені блакитним кольором. Будь-які інші зміни не допускаються / The Tenderer fills in only the fields highlighted in blue. Any other changes are not allowed.</t>
    </r>
  </si>
  <si>
    <r>
      <t>Назва товару</t>
    </r>
    <r>
      <rPr>
        <b/>
        <sz val="8"/>
        <color theme="1"/>
        <rFont val="Arial"/>
        <family val="2"/>
        <charset val="204"/>
      </rPr>
      <t xml:space="preserve"> </t>
    </r>
  </si>
  <si>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</si>
  <si>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Tenderer offer
</t>
    </r>
    <r>
      <rPr>
        <sz val="8"/>
        <color theme="1"/>
        <rFont val="Arial"/>
        <family val="2"/>
      </rPr>
      <t>(The Tenderer indicate the name of the product,model  which will be specified in the Contract)</t>
    </r>
  </si>
  <si>
    <r>
      <t>Всього до сплати</t>
    </r>
    <r>
      <rPr>
        <b/>
        <sz val="9"/>
        <color rgb="FFFF0000"/>
        <rFont val="Arial"/>
        <family val="2"/>
      </rPr>
      <t xml:space="preserve"> Лот 1</t>
    </r>
    <r>
      <rPr>
        <b/>
        <sz val="9"/>
        <color theme="1"/>
        <rFont val="Arial"/>
        <family val="2"/>
        <charset val="204"/>
      </rPr>
      <t xml:space="preserve"> /Amount to pay </t>
    </r>
    <r>
      <rPr>
        <b/>
        <sz val="9"/>
        <color rgb="FFFF0000"/>
        <rFont val="Arial"/>
        <family val="2"/>
      </rPr>
      <t>Lot 1</t>
    </r>
  </si>
  <si>
    <r>
      <t>Всього до сплати</t>
    </r>
    <r>
      <rPr>
        <b/>
        <sz val="9"/>
        <color rgb="FFFF0000"/>
        <rFont val="Arial"/>
        <family val="2"/>
      </rPr>
      <t xml:space="preserve"> Лот 2</t>
    </r>
    <r>
      <rPr>
        <b/>
        <sz val="9"/>
        <color theme="1"/>
        <rFont val="Arial"/>
        <family val="2"/>
        <charset val="204"/>
      </rPr>
      <t xml:space="preserve"> /Amount to pay </t>
    </r>
    <r>
      <rPr>
        <b/>
        <sz val="9"/>
        <color rgb="FFFF0000"/>
        <rFont val="Arial"/>
        <family val="2"/>
      </rPr>
      <t>Lot 2</t>
    </r>
  </si>
  <si>
    <t xml:space="preserve">Всього до сплати по всім лотам /Amount to pay for all lots </t>
  </si>
  <si>
    <t xml:space="preserve">*ціна за одиницю товару зазначається до другої цифри після коми / * prices per unit of the Goods are indicated with 2 digits after comma </t>
  </si>
  <si>
    <r>
      <t>Пропозиція дійсна до</t>
    </r>
    <r>
      <rPr>
        <sz val="10"/>
        <color theme="1"/>
        <rFont val="Arial"/>
        <family val="2"/>
      </rPr>
      <t xml:space="preserve"> / Tender valid till</t>
    </r>
  </si>
  <si>
    <t>Умови оплати / Payment conditions</t>
  </si>
  <si>
    <t xml:space="preserve">післяоплата / 
post-payment; </t>
  </si>
  <si>
    <t>Строки оплати / Payment terms</t>
  </si>
  <si>
    <t>робочих днів з дати підписання видаткової накладної / 
working days from signing date of delivery note</t>
  </si>
  <si>
    <t>Усі ціни включають усі відповідні збори та витрати, які повинен сплатити Учасник,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</si>
  <si>
    <t>All prices include all applicable charges and expenses to be paid by the Tenderer, that includes, but is not limited to: price of Goods, packaging of Goods, addsress delivery of Goods, unloading, delivery of the goods to the destination place by address delivery.</t>
  </si>
  <si>
    <t>У випадку дострокової поставки товарів, переможець тендеру зобов'язаний узгодити дострокову поставку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</si>
  <si>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In the case of early delivery of goods, the tender winner is obliged to agree on early delivery by sending an email to the recipient's contact person and a copy to the responsible GIZ employees. The email must contain information about the date and expected time of delivery, a list of goods, and the name of the service company for delivery.</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</si>
  <si>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</si>
  <si>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The tender winner shall notify delivery by sending an email to the contact person copying GIZ staff 2 business days in advance. The email should contain information about the date and expected time of delivery, a list of goods and the name of freight company.</t>
  </si>
  <si>
    <t xml:space="preserve">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
Договір може бути укладений лише після завершення санкційної перевірки. GIZ має право запитувати додаткову інформацію щодо санкційної перевірки. 
Учасник закупівлі/ Виконавець повинен: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</si>
  <si>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 xml:space="preserve">GIZ reserves the right to request additional information conserning the Tender/goods at any stage of the tender procedure with objective of the verification of the Tenderer’s status as for the applicable sanction lists and measures. In case of relevant restrictions, GIZ reserves the right to reject the tenderer
The contract can only be concluded after the sanctions check has been completed. GIZ has the right to request additional information regarding the sanctions check.
The Tenderer / Contractor must: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t>
  </si>
  <si>
    <t>Проект Договору на закупівлю Товару у розділі "Умови закупівель Товару": 
https://www.giz.de/en/regions/europe/ukraine/tenders</t>
  </si>
  <si>
    <t>Draft of the Contract for the purchase of Goods in para "Terms of purchase of goods": https://www.giz.de/en/regions/europe/ukraine/tenders</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</si>
  <si>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</si>
  <si>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</si>
  <si>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</si>
  <si>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tenders, the Tenderers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 
 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 </t>
  </si>
  <si>
    <t>Спеціальні умови/ Special conditions:</t>
  </si>
  <si>
    <t>Partly delivery is possible. Delivery confirmation in each delivery address serves as the basis for payment.</t>
  </si>
  <si>
    <t>Учасники тендера можуть надавати свої пропозиції на всі або на окремі лоти. Переможець або переможці тендера будуть визначені окремо по кожному лоту. Пропозиції, що містять не всі позиції по лоту розглядатися не будуть (по таким неповним лотам).</t>
  </si>
  <si>
    <t>Tenderers may submit their tenders for all or individual lots. The tender winner(s) will be determined separately for each lot. Tenders that do not contain all items in the lot will not be considered (for such incomplete lots).</t>
  </si>
  <si>
    <t>Позиція № /  Position #</t>
  </si>
  <si>
    <t>№</t>
  </si>
  <si>
    <t>Delivery address</t>
  </si>
  <si>
    <t>Адреса доставки</t>
  </si>
  <si>
    <t>Recipient organization (optional)</t>
  </si>
  <si>
    <t>Організація-отримувач (опціонально)</t>
  </si>
  <si>
    <t>Кількість для постачання в шт. / Quantity for delivery, pcs</t>
  </si>
  <si>
    <r>
      <rPr>
        <b/>
        <sz val="11"/>
        <rFont val="Arial"/>
        <family val="2"/>
      </rPr>
      <t>Сталий розвиток</t>
    </r>
    <r>
      <rPr>
        <sz val="1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</si>
  <si>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Заповнення GPS не вплине на результати за цією процедурою. Однак ми будемо раді вашій участі:</t>
  </si>
  <si>
    <t>Подаючи свою пропозицію, Ви приймаєте Загальні умови договору GIZ (у чинній версії).</t>
  </si>
  <si>
    <t>Зверніть увагу, що подана вами тендерна пропозиція залишається чинною до закінчення вказаного терміну. ​</t>
  </si>
  <si>
    <t>General Purchase Conditions (Local): for supplying services, materials and equipment on behalf of the Deutsche Gesellschaft für Internationale Zusammenarbeit (GIZ) GmbH in Ukraine (in the current version):</t>
  </si>
  <si>
    <t>Загальні умови закупівель (місцеві): на постачання послуг, матеріалів та обладнання за дорученням Deutsche Gesellschaft für Internationale Zusammenarbeit (GIZ) GmbH в Україні (у чинній версії):</t>
  </si>
  <si>
    <t>The tender must be drawn up in accordance with the Tender terms and conditions.</t>
  </si>
  <si>
    <t>The tender should indicate for each item the manufacturer, the unit price and total price, the prices of individual potential lots, delivery dates in accordance with the Tender terms and conditions. A price must be indicated for each requested item.</t>
  </si>
  <si>
    <r>
      <rPr>
        <b/>
        <sz val="11"/>
        <rFont val="Arial"/>
        <family val="2"/>
      </rPr>
      <t xml:space="preserve">Financial bid </t>
    </r>
    <r>
      <rPr>
        <sz val="11"/>
        <rFont val="Arial"/>
        <family val="2"/>
      </rPr>
      <t>on the company's letterhead (in the absence of such letterhead, indicate the details of the company) with a signature and wet stamp (if wet stamp is applicable) in PDF. The file with the commercial offer should be named "Комерційна пропозиція_FINANCIAL Bid". Please refer to the template in Annex 6.</t>
    </r>
  </si>
  <si>
    <r>
      <rPr>
        <b/>
        <sz val="11"/>
        <rFont val="Arial"/>
        <family val="2"/>
      </rPr>
      <t xml:space="preserve">Комерційна пропозиція </t>
    </r>
    <r>
      <rPr>
        <sz val="11"/>
        <rFont val="Arial"/>
        <family val="2"/>
      </rPr>
      <t>за формою згідно із Додатком 6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</si>
  <si>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r>
      <rPr>
        <b/>
        <sz val="11"/>
        <rFont val="Arial"/>
        <family val="2"/>
      </rPr>
      <t xml:space="preserve">Технічна пропозиція </t>
    </r>
    <r>
      <rPr>
        <sz val="11"/>
        <rFont val="Arial"/>
        <family val="2"/>
      </rPr>
      <t xml:space="preserve">за формою згідно із Додатком 7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bid".  </t>
    </r>
  </si>
  <si>
    <r>
      <t xml:space="preserve">Technical bid </t>
    </r>
    <r>
      <rPr>
        <sz val="11"/>
        <rFont val="Arial"/>
        <family val="2"/>
      </rPr>
      <t>on the company's letterhead (in the absence of such letterhead, indicate the details of the company) with a signature and wet stamp (if applicable) in PDF. The file with the technical offer should be named "Технічна пропозиція_Technical bid". Please refer to the template in Annex 7.</t>
    </r>
  </si>
  <si>
    <r>
      <rPr>
        <b/>
        <sz val="11"/>
        <color theme="1"/>
        <rFont val="Arial"/>
        <family val="2"/>
      </rPr>
      <t>Annex 9 Self-declaration of eligibility for the procurement of materials and equipment</t>
    </r>
    <r>
      <rPr>
        <sz val="11"/>
        <color theme="1"/>
        <rFont val="Arial"/>
        <family val="2"/>
      </rPr>
      <t xml:space="preserve"> with a signature and wet stamp (if applicable) in PDF.</t>
    </r>
  </si>
  <si>
    <r>
      <rPr>
        <b/>
        <sz val="11"/>
        <color theme="1"/>
        <rFont val="Arial"/>
        <family val="2"/>
      </rPr>
      <t xml:space="preserve">Додаток  9 Декларація відповідності вимогам для закупівлі матеріалів та обладнання </t>
    </r>
    <r>
      <rPr>
        <sz val="11"/>
        <color theme="1"/>
        <rFont val="Arial"/>
        <family val="2"/>
      </rPr>
      <t>з підписом та мокрою печаткою (якщо печатка використовується) у форматі PDF.</t>
    </r>
  </si>
  <si>
    <t>Банківські реквізити та дані по підписанту /
Bank details and data on the signatory</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</si>
  <si>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</si>
  <si>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</si>
  <si>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</si>
  <si>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</si>
  <si>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</si>
  <si>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</si>
  <si>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</si>
  <si>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</si>
  <si>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</si>
  <si>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</si>
  <si>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</si>
  <si>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</si>
  <si>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</si>
  <si>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</si>
  <si>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</si>
  <si>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</si>
  <si>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</si>
  <si>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</si>
  <si>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</si>
  <si>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</si>
  <si>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</si>
  <si>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</si>
  <si>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Додаток 10 / Annex 10</t>
  </si>
  <si>
    <t xml:space="preserve">Банківські реквізити та дані по підписанту </t>
  </si>
  <si>
    <t>Bank details and data on the signatory</t>
  </si>
  <si>
    <t>Subject of procurement:</t>
  </si>
  <si>
    <t>Предмет закупівлі:</t>
  </si>
  <si>
    <t xml:space="preserve">Учасник, що має намір взяти участь в тендері, повинен надіслати підтвердження на електронну адресу:  </t>
  </si>
  <si>
    <t>За підготовку заявок на участь та тендерних пропозицій, а також за участь у презентаціях та інспекціях, збори не сплачуються, а витрати не відшкодовуються.</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</si>
  <si>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взяти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</si>
  <si>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Додаток 6/ Annex 6</t>
  </si>
  <si>
    <t>Додаток 7/ Annex 7</t>
  </si>
  <si>
    <t>IBAN UA____</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</si>
  <si>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</si>
  <si>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</si>
  <si>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</si>
  <si>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t>
    </r>
  </si>
  <si>
    <r>
      <rPr>
        <b/>
        <sz val="11"/>
        <color theme="1"/>
        <rFont val="Arial"/>
        <family val="2"/>
      </rPr>
      <t>For candidate/bidding consortium, that will be established in case if the tenderer is selected as a winner:</t>
    </r>
    <r>
      <rPr>
        <sz val="11"/>
        <color theme="1"/>
        <rFont val="Arial"/>
        <family val="2"/>
      </rPr>
      <t xml:space="preserve">
-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 Extract from the register of VAT payers for a member, authorized to represent the future consortium (if the member is a VAT payer).</t>
    </r>
  </si>
  <si>
    <r>
      <rPr>
        <b/>
        <sz val="11"/>
        <color theme="1"/>
        <rFont val="Arial"/>
        <family val="2"/>
      </rPr>
      <t>Для об'єднання учасників, що буде створене у разі обрання учасника переможцем:</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 Витяг з реєстру платників ПДВ для учасника, уповноваженого представляти майбутнє об'єднання (у разі якщо такий учасник є платником ПДВ).                                                                                                               </t>
    </r>
  </si>
  <si>
    <r>
      <rPr>
        <b/>
        <sz val="11"/>
        <color theme="1"/>
        <rFont val="Arial"/>
        <family val="2"/>
      </rPr>
      <t>Для об'єднання учасників, що вже створене:</t>
    </r>
    <r>
      <rPr>
        <sz val="11"/>
        <color theme="1"/>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 Витяг з реєстру платників ПДВ (у разі якщо учасник є платником ПДВ).                                                                                                                      </t>
    </r>
  </si>
  <si>
    <r>
      <rPr>
        <b/>
        <sz val="11"/>
        <color theme="1"/>
        <rFont val="Arial"/>
        <family val="2"/>
      </rPr>
      <t>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
- Extract from the register of VAT payers (if the tenderer is a VAT payer).</t>
    </r>
  </si>
  <si>
    <t>B300028</t>
  </si>
  <si>
    <t>Drinking water, milk/</t>
  </si>
  <si>
    <t>Питна вода, молоко</t>
  </si>
  <si>
    <t>Лот № / Lot #</t>
  </si>
  <si>
    <t>Позиція № / Position #</t>
  </si>
  <si>
    <t xml:space="preserve">Technical Specification
</t>
  </si>
  <si>
    <t xml:space="preserve">Технічна Специфікація 
</t>
  </si>
  <si>
    <t>Одиниця виміру / Unit of Measurement (UoM)</t>
  </si>
  <si>
    <t>Кількість / Quantity</t>
  </si>
  <si>
    <t>Drinking water  non-carbonated (18,9 L), KYIV</t>
  </si>
  <si>
    <t>Вода питна  негазована (18,9 л), КИЇВ</t>
  </si>
  <si>
    <t>Volume 18,9 L
Purified
Non-carbonated</t>
  </si>
  <si>
    <t>Об'єм 18,9 л
Очищена
Негазована</t>
  </si>
  <si>
    <t>N/A</t>
  </si>
  <si>
    <t>Бутель / Bottle</t>
  </si>
  <si>
    <t>Drinking water  non-carbonated (18,9 L),LVIV</t>
  </si>
  <si>
    <t>Вода питна  негазована (18,9 л), ЛЬВІВ</t>
  </si>
  <si>
    <t>3.1</t>
  </si>
  <si>
    <t xml:space="preserve">Drinking water non-carbonated  0.5 L </t>
  </si>
  <si>
    <t>Вода питна негазована 0,5 Л</t>
  </si>
  <si>
    <t>1 pack 12 bottles, 0.5 L each
Purified
Non-carbonated</t>
  </si>
  <si>
    <t>1 упаковка 12 пляшок, 0.5 л кожна
Очищена
Негазована</t>
  </si>
  <si>
    <t>Упаковка / Pack</t>
  </si>
  <si>
    <t>3.2</t>
  </si>
  <si>
    <t>UHT Milk</t>
  </si>
  <si>
    <t>УВТ Молоко</t>
  </si>
  <si>
    <t xml:space="preserve">1 package 950 ml
fat content: 2,5%, tetra pak packaging, straight-cut shape with a screw cap
</t>
  </si>
  <si>
    <t>1 пакет 950 мл
вміст жиру  2,5%, ультрапастеризоване, пакування тетра пак, прямокутна форма з закручуваною кришечкою</t>
  </si>
  <si>
    <t>Пакет / Package</t>
  </si>
  <si>
    <t>3.3</t>
  </si>
  <si>
    <t xml:space="preserve">UHT Lactose-free milk </t>
  </si>
  <si>
    <t xml:space="preserve">УВТ Молоко питне безлактозне </t>
  </si>
  <si>
    <t>1 package 950 ml
fat content: 2,5%, lactose free, tetra pak packaging, straight-cut shape with a screw cap</t>
  </si>
  <si>
    <t>1 пакет 950 мл
вміст жиру 2,5% ультрапастеризоване безлактозне, пакування тетра пак,  прямокутна форма, з закручуваною кришечкою</t>
  </si>
  <si>
    <t>3.4</t>
  </si>
  <si>
    <t>Portioned cream</t>
  </si>
  <si>
    <t>Вершки порційні</t>
  </si>
  <si>
    <t>1 box – 20 packages
(1 package – 10 portions of 10 g each)
fat content 10%</t>
  </si>
  <si>
    <t>1 коробка - 20 упаковок 
(1 упаковка-10 порцій по 10 г)
вміст жиру 10%</t>
  </si>
  <si>
    <t>Коробка / Box</t>
  </si>
  <si>
    <t xml:space="preserve">Ціна, Грн.
Price UAH </t>
  </si>
  <si>
    <t>Сума, Грн.
Amount, UAH</t>
  </si>
  <si>
    <t>Lot 3/ Лот 3</t>
  </si>
  <si>
    <r>
      <t>Всього до сплати</t>
    </r>
    <r>
      <rPr>
        <b/>
        <sz val="9"/>
        <color rgb="FFFF0000"/>
        <rFont val="Arial"/>
        <family val="2"/>
      </rPr>
      <t xml:space="preserve"> Лот 3</t>
    </r>
    <r>
      <rPr>
        <b/>
        <sz val="9"/>
        <color theme="1"/>
        <rFont val="Arial"/>
        <family val="2"/>
        <charset val="204"/>
      </rPr>
      <t xml:space="preserve"> /Amount to pay </t>
    </r>
    <r>
      <rPr>
        <b/>
        <sz val="9"/>
        <color rgb="FFFF0000"/>
        <rFont val="Arial"/>
        <family val="2"/>
      </rPr>
      <t>Lot 3</t>
    </r>
  </si>
  <si>
    <t xml:space="preserve">The price must include all applicable charges, to be paid, including VAT (if applicable) 
Ціна повинна включати всі відповідні збори, що підлягають сплаті, в тому числі ПДВ (якщо застосовується) </t>
  </si>
  <si>
    <t>Можлива поставка  товару партіями. Підтвердження постачання за кожною окремою адресою постачання є підставою для оплати.</t>
  </si>
  <si>
    <t>The container in which item 1.1, 2.1 is delivered (18.9 liter bottle) is a returnable container and must be returned during the next delivery of the order as it is released from the goods.</t>
  </si>
  <si>
    <t xml:space="preserve">The Buyer declines any commitment for placing orders for specific quantities of the Goods. The actual  quantities of Goods ordered under the contract shall depend on actual needs of GIZ, in particular, the needs of its partner municipalities and shall be within the respective Total cost of the Contract. The Buyer shall bear no obligations for minimum or maximum 
quantities of the Goods to be ordered and no obligation to order each or specific item of the Goods. </t>
  </si>
  <si>
    <t>Покупець не має зобов'язань по замовленню певних  кількостей Товару. Фактичні кількості замовленого Товару залежатимуть від фактичних потреб GIZ і в сумі не перевищать зазначену Загальну ціну договору. Покупець не бере на себе зобов’язань по замовленню мінімальних або максимальних кількостей Товару та зобов’язання щодо замовлення кожної або певної позиції Товару.</t>
  </si>
  <si>
    <t>Тара, в якій постачається позиція 1.1, 2.1 (бутель обсягом 18,9 л.) є оборотною тарою і підлягає поверненню під час чергової поставки замовлення по мірі її звільнення від товару.</t>
  </si>
  <si>
    <t>The volumes  indicated based on one year need. The agreement will be signed on one calendar year period with the possibility of extension. Individual prices indicated in the Contract are not subject of revision during whole Contract duration period.</t>
  </si>
  <si>
    <t>Зазначені об'єми вказано з розрахунку на рік. Договір буде підписано на один календарний рік з можливістю пролонгації. Ціни зазначені в Договорі не підлягають перегляду протягом всієї дії Договору.</t>
  </si>
  <si>
    <t>календарних дні з дати розміщення замовлення /
calendar days from the date of the order placement</t>
  </si>
  <si>
    <t xml:space="preserve">a) Delivery note
b) Invoice
</t>
  </si>
  <si>
    <t xml:space="preserve">а) Видаткова накладна
б) Рахунок-фактура
</t>
  </si>
  <si>
    <t>Bulvarno-Kudriavska str, 24, 3rd floor, 01601, Kyiv</t>
  </si>
  <si>
    <t>вул. Бульварно-Кудрявська, 24, 3-й поверх, 01601, м. Київ</t>
  </si>
  <si>
    <t>GIZ</t>
  </si>
  <si>
    <t>Німецьке товариство міжнародного співробітництва</t>
  </si>
  <si>
    <t>Bulvarno-Kudriavska str, 24, 4rd floor, 01601, Kyiv</t>
  </si>
  <si>
    <t>вул. Бульварно-Кудрявська, 24, 4-й поверх, 01601, м. Київ</t>
  </si>
  <si>
    <t>20, Velyka Zhytomyrska Str., 5th floor, 01001, Kyiv</t>
  </si>
  <si>
    <t>вул. Велика Житомирська 20, поверх 5, Київ</t>
  </si>
  <si>
    <t>Kyiv MLG (Vel. Zhytomyrska, 20, 3-4 floor)</t>
  </si>
  <si>
    <t>вул. Велика Житомирська 20, поверх 3-4, Київ</t>
  </si>
  <si>
    <t>Kyiv,16b Antonovycha street , floor 1-4</t>
  </si>
  <si>
    <t>Київ,вул. Антоновича 16 Б, поверхи 1,2,3,4</t>
  </si>
  <si>
    <t>Kyiv, 14b Antonovycha street , floor 1</t>
  </si>
  <si>
    <t>Київ,вул. Антоновича 14 Б, поверх 1</t>
  </si>
  <si>
    <t>Lviv office (24 Svobody Ave., Lviv) 1st floor</t>
  </si>
  <si>
    <t>Львів, проспект Свободи, 24, поверх 1</t>
  </si>
  <si>
    <t>8, Hryhorovycha str, 79005, Lviv (floor 3)</t>
  </si>
  <si>
    <t>Львів, Григоровича, 8, поверх 3</t>
  </si>
  <si>
    <t>Lviv MLG (Hryhorovycha str. 8) (floor 2)</t>
  </si>
  <si>
    <t>Львів, Григоровича, 8, поверх 2</t>
  </si>
  <si>
    <t>Total q-ty acc. to the Delivery Plan</t>
  </si>
  <si>
    <t>Chekup calculation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</si>
</sst>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0.00\ [$EUR]"/>
    <numFmt numFmtId="166" formatCode="dd\.mm\.yyyy;@"/>
    <numFmt numFmtId="167" formatCode="_-* #,##0.00\ [$₴-422]_-;\-* #,##0.00\ [$₴-422]_-;_-* &quot;-&quot;??\ [$₴-422]_-;_-@_-"/>
  </numFmts>
  <fonts count="85"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0"/>
      <color rgb="FFFF0000"/>
      <name val="Arial"/>
      <family val="2"/>
    </font>
    <font>
      <b/>
      <sz val="10"/>
      <name val="Arial"/>
      <family val="2"/>
    </font>
    <font>
      <sz val="10"/>
      <color rgb="FFFF0000"/>
      <name val="Arial"/>
      <family val="2"/>
    </font>
    <font>
      <b/>
      <sz val="11"/>
      <color theme="1"/>
      <name val="Arial"/>
      <family val="2"/>
    </font>
    <font>
      <b/>
      <sz val="11"/>
      <name val="Arial"/>
      <family val="2"/>
    </font>
    <font>
      <b/>
      <sz val="11"/>
      <color rgb="FFFF0000"/>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b/>
      <u/>
      <sz val="12"/>
      <color theme="10"/>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2"/>
      <color theme="1"/>
      <name val="Arial"/>
      <family val="2"/>
      <charset val="204"/>
    </font>
    <font>
      <b/>
      <sz val="12"/>
      <color theme="1"/>
      <name val="Arial"/>
      <family val="2"/>
      <charset val="204"/>
    </font>
    <font>
      <sz val="12"/>
      <color theme="1"/>
      <name val="Calibri"/>
      <family val="2"/>
      <charset val="204"/>
      <scheme val="minor"/>
    </font>
    <font>
      <sz val="8"/>
      <color theme="1"/>
      <name val="Arial"/>
      <family val="2"/>
      <charset val="204"/>
    </font>
    <font>
      <b/>
      <sz val="10"/>
      <color rgb="FF0070C0"/>
      <name val="Arial"/>
      <family val="2"/>
    </font>
    <font>
      <b/>
      <sz val="10"/>
      <color rgb="FF0070C0"/>
      <name val="Arial"/>
      <family val="2"/>
      <charset val="204"/>
    </font>
    <font>
      <b/>
      <sz val="10"/>
      <color theme="1"/>
      <name val="Arial"/>
      <family val="2"/>
      <charset val="204"/>
    </font>
    <font>
      <b/>
      <sz val="8"/>
      <color theme="1"/>
      <name val="Arial"/>
      <family val="2"/>
      <charset val="204"/>
    </font>
    <font>
      <i/>
      <sz val="8"/>
      <color theme="1"/>
      <name val="Arial"/>
      <family val="2"/>
    </font>
    <font>
      <sz val="8"/>
      <color theme="1"/>
      <name val="Arial"/>
      <family val="2"/>
    </font>
    <font>
      <b/>
      <sz val="9"/>
      <color theme="1"/>
      <name val="Arial"/>
      <family val="2"/>
      <charset val="204"/>
    </font>
    <font>
      <b/>
      <sz val="9"/>
      <color rgb="FFFF0000"/>
      <name val="Arial"/>
      <family val="2"/>
    </font>
    <font>
      <b/>
      <sz val="10"/>
      <color rgb="FFFF0000"/>
      <name val="Arial"/>
      <family val="2"/>
      <charset val="204"/>
    </font>
    <font>
      <sz val="9"/>
      <color rgb="FFFF0000"/>
      <name val="Arial"/>
      <family val="2"/>
      <charset val="204"/>
    </font>
    <font>
      <sz val="9"/>
      <color theme="1"/>
      <name val="Arial"/>
      <family val="2"/>
      <charset val="204"/>
    </font>
    <font>
      <b/>
      <sz val="8"/>
      <color theme="1"/>
      <name val="Arial"/>
      <family val="2"/>
    </font>
    <font>
      <b/>
      <sz val="11"/>
      <color rgb="FFFF0000"/>
      <name val="Calibri"/>
      <family val="2"/>
      <scheme val="minor"/>
    </font>
    <font>
      <sz val="10"/>
      <color theme="1"/>
      <name val="Arial"/>
      <family val="2"/>
    </font>
    <font>
      <sz val="9"/>
      <color theme="1"/>
      <name val="Arial"/>
      <family val="2"/>
    </font>
    <font>
      <i/>
      <sz val="9"/>
      <color theme="1"/>
      <name val="Arial"/>
      <family val="2"/>
      <charset val="204"/>
    </font>
    <font>
      <i/>
      <sz val="9"/>
      <name val="Arial"/>
      <family val="2"/>
      <charset val="204"/>
    </font>
    <font>
      <b/>
      <sz val="10"/>
      <color theme="1"/>
      <name val="Calibri"/>
      <family val="2"/>
      <charset val="204"/>
      <scheme val="minor"/>
    </font>
    <font>
      <sz val="11"/>
      <color theme="1"/>
      <name val="Arial"/>
      <family val="2"/>
      <charset val="204"/>
    </font>
    <font>
      <b/>
      <sz val="9"/>
      <name val="Arial"/>
      <family val="2"/>
      <charset val="204"/>
    </font>
    <font>
      <b/>
      <sz val="10"/>
      <color theme="4"/>
      <name val="Arial"/>
      <family val="2"/>
    </font>
    <font>
      <sz val="10"/>
      <name val="Arial"/>
      <family val="2"/>
      <charset val="204"/>
    </font>
    <font>
      <b/>
      <u/>
      <sz val="11"/>
      <color theme="1"/>
      <name val="Arial"/>
      <family val="2"/>
      <charset val="204"/>
    </font>
    <font>
      <b/>
      <sz val="9"/>
      <color theme="1"/>
      <name val="Arial"/>
      <family val="2"/>
    </font>
    <font>
      <i/>
      <sz val="9"/>
      <color theme="1"/>
      <name val="Arial"/>
      <family val="2"/>
    </font>
    <font>
      <sz val="9"/>
      <name val="Arial"/>
      <family val="2"/>
    </font>
    <font>
      <b/>
      <sz val="9"/>
      <name val="Arial"/>
      <family val="2"/>
    </font>
    <font>
      <b/>
      <sz val="8"/>
      <name val="Arial"/>
      <family val="2"/>
    </font>
    <font>
      <b/>
      <sz val="12"/>
      <color rgb="FF3C4043"/>
      <name val="Arial"/>
      <family val="2"/>
    </font>
    <font>
      <sz val="11"/>
      <name val="Calibri"/>
      <family val="2"/>
      <charset val="204"/>
      <scheme val="minor"/>
    </font>
    <font>
      <sz val="10"/>
      <color rgb="FF000000"/>
      <name val="Arial"/>
      <family val="2"/>
    </font>
    <font>
      <b/>
      <sz val="10"/>
      <color rgb="FF000000"/>
      <name val="Arial"/>
      <family val="2"/>
    </font>
    <font>
      <b/>
      <u/>
      <sz val="11"/>
      <name val="Arial"/>
      <family val="2"/>
    </font>
    <font>
      <sz val="11"/>
      <color theme="1"/>
      <name val="Segoe UI"/>
      <family val="2"/>
    </font>
    <font>
      <sz val="10"/>
      <color rgb="FFFF0000"/>
      <name val="Arial"/>
      <family val="2"/>
      <charset val="204"/>
    </font>
    <font>
      <sz val="8"/>
      <name val="Calibri"/>
      <family val="2"/>
      <charset val="204"/>
      <scheme val="minor"/>
    </font>
    <font>
      <sz val="9"/>
      <color rgb="FFFF0000"/>
      <name val="Arial"/>
      <family val="2"/>
    </font>
    <font>
      <b/>
      <sz val="10"/>
      <color theme="1"/>
      <name val="Calibri"/>
      <family val="2"/>
      <charset val="204"/>
    </font>
  </fonts>
  <fills count="12">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59999389629810485"/>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medium">
        <color auto="1"/>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auto="1"/>
      </left>
      <right style="thin">
        <color auto="1"/>
      </right>
      <top style="medium">
        <color auto="1"/>
      </top>
      <bottom style="medium">
        <color auto="1"/>
      </bottom>
      <diagonal/>
    </border>
    <border>
      <left style="thin">
        <color indexed="64"/>
      </left>
      <right style="thin">
        <color indexed="64"/>
      </right>
      <top style="medium">
        <color indexed="64"/>
      </top>
      <bottom/>
      <diagonal/>
    </border>
    <border>
      <left style="thin">
        <color indexed="64"/>
      </left>
      <right/>
      <top style="medium">
        <color auto="1"/>
      </top>
      <bottom style="thin">
        <color indexed="64"/>
      </bottom>
      <diagonal/>
    </border>
    <border>
      <left style="medium">
        <color auto="1"/>
      </left>
      <right style="medium">
        <color auto="1"/>
      </right>
      <top style="medium">
        <color auto="1"/>
      </top>
      <bottom style="thin">
        <color auto="1"/>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auto="1"/>
      </left>
      <right style="thin">
        <color auto="1"/>
      </right>
      <top/>
      <bottom style="medium">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medium">
        <color auto="1"/>
      </top>
      <bottom style="medium">
        <color indexed="64"/>
      </bottom>
      <diagonal/>
    </border>
    <border>
      <left/>
      <right style="thin">
        <color indexed="64"/>
      </right>
      <top style="medium">
        <color indexed="64"/>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s>
  <cellStyleXfs count="43">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9" fillId="0" borderId="0">
      <alignment vertical="center"/>
    </xf>
    <xf numFmtId="0" fontId="20" fillId="5" borderId="0" applyNumberFormat="0" applyBorder="0">
      <alignment vertical="center" shrinkToFit="1"/>
      <protection locked="0"/>
    </xf>
    <xf numFmtId="0" fontId="21" fillId="0" borderId="24" applyNumberFormat="0" applyFill="0" applyAlignment="0" applyProtection="0"/>
    <xf numFmtId="0" fontId="22" fillId="7" borderId="0" applyNumberFormat="0" applyAlignment="0" applyProtection="0"/>
    <xf numFmtId="0" fontId="21" fillId="3" borderId="27" applyNumberFormat="0" applyProtection="0">
      <alignment horizontal="center" vertical="center" wrapText="1"/>
    </xf>
    <xf numFmtId="49" fontId="23" fillId="6" borderId="28">
      <alignment vertical="center" wrapText="1"/>
      <protection locked="0"/>
    </xf>
    <xf numFmtId="0" fontId="23" fillId="6" borderId="28" applyNumberFormat="0">
      <alignment vertical="center" shrinkToFit="1"/>
      <protection locked="0"/>
    </xf>
    <xf numFmtId="4" fontId="23" fillId="6" borderId="28">
      <alignment vertical="center" shrinkToFit="1"/>
      <protection locked="0"/>
    </xf>
    <xf numFmtId="164" fontId="19" fillId="0" borderId="29" applyFont="0" applyFill="0" applyAlignment="0" applyProtection="0"/>
    <xf numFmtId="0" fontId="19" fillId="0" borderId="29" applyNumberFormat="0">
      <alignment vertical="center" wrapText="1"/>
    </xf>
    <xf numFmtId="0" fontId="24" fillId="0" borderId="0" applyNumberFormat="0" applyFill="0" applyBorder="0" applyAlignment="0" applyProtection="0"/>
    <xf numFmtId="0" fontId="25" fillId="0" borderId="0" applyNumberFormat="0" applyFill="0" applyBorder="0" applyAlignment="0" applyProtection="0">
      <alignment vertical="center"/>
    </xf>
    <xf numFmtId="0" fontId="21" fillId="0" borderId="0" applyNumberFormat="0" applyFill="0" applyBorder="0" applyAlignment="0" applyProtection="0"/>
    <xf numFmtId="0" fontId="26" fillId="0" borderId="0" applyNumberFormat="0" applyFill="0" applyBorder="0" applyAlignment="0" applyProtection="0"/>
    <xf numFmtId="0" fontId="1" fillId="0" borderId="0"/>
    <xf numFmtId="0" fontId="27" fillId="4" borderId="26" applyNumberFormat="0" applyAlignment="0" applyProtection="0"/>
    <xf numFmtId="0" fontId="28" fillId="0" borderId="25" applyNumberFormat="0" applyFill="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9" fillId="0" borderId="0"/>
    <xf numFmtId="0" fontId="9" fillId="0" borderId="0"/>
    <xf numFmtId="0" fontId="1" fillId="0" borderId="0"/>
    <xf numFmtId="0" fontId="37" fillId="0" borderId="0" applyNumberFormat="0" applyFill="0" applyBorder="0" applyAlignment="0" applyProtection="0"/>
    <xf numFmtId="0" fontId="4" fillId="0" borderId="0" applyNumberFormat="0" applyFill="0" applyBorder="0" applyAlignment="0" applyProtection="0"/>
    <xf numFmtId="0" fontId="7" fillId="0" borderId="0"/>
    <xf numFmtId="9" fontId="2" fillId="0" borderId="0" applyFont="0" applyFill="0" applyBorder="0" applyAlignment="0" applyProtection="0"/>
  </cellStyleXfs>
  <cellXfs count="494">
    <xf numFmtId="0" fontId="0" fillId="0" borderId="0" xfId="0"/>
    <xf numFmtId="0" fontId="16" fillId="0" borderId="0" xfId="0" applyFont="1"/>
    <xf numFmtId="0" fontId="0" fillId="0" borderId="0" xfId="0" applyAlignment="1">
      <alignment wrapText="1"/>
    </xf>
    <xf numFmtId="0" fontId="16" fillId="0" borderId="0" xfId="0" applyFont="1" applyAlignment="1">
      <alignment wrapText="1"/>
    </xf>
    <xf numFmtId="0" fontId="0" fillId="2" borderId="0" xfId="0" applyFill="1"/>
    <xf numFmtId="0" fontId="17" fillId="0" borderId="0" xfId="0" applyFont="1"/>
    <xf numFmtId="0" fontId="17" fillId="2" borderId="0" xfId="0" applyFont="1" applyFill="1"/>
    <xf numFmtId="0" fontId="17" fillId="0" borderId="0" xfId="0" applyFont="1" applyAlignment="1">
      <alignment horizontal="left" vertical="top"/>
    </xf>
    <xf numFmtId="0" fontId="17" fillId="2" borderId="0" xfId="0" applyFont="1" applyFill="1" applyAlignment="1">
      <alignment horizontal="left" vertical="top"/>
    </xf>
    <xf numFmtId="0" fontId="13" fillId="0" borderId="7" xfId="0" applyFont="1" applyBorder="1"/>
    <xf numFmtId="0" fontId="17" fillId="0" borderId="7" xfId="0" applyFont="1" applyBorder="1"/>
    <xf numFmtId="0" fontId="17" fillId="0" borderId="7" xfId="0" applyFont="1" applyBorder="1" applyAlignment="1">
      <alignment horizontal="center"/>
    </xf>
    <xf numFmtId="0" fontId="17" fillId="2" borderId="7" xfId="0" applyFont="1" applyFill="1" applyBorder="1" applyAlignment="1">
      <alignment horizontal="center"/>
    </xf>
    <xf numFmtId="0" fontId="17" fillId="0" borderId="7" xfId="0" applyFont="1" applyBorder="1" applyAlignment="1">
      <alignment horizontal="left" vertical="top"/>
    </xf>
    <xf numFmtId="0" fontId="17" fillId="0" borderId="0" xfId="0" applyFont="1" applyAlignment="1">
      <alignment horizontal="left" vertical="top" wrapText="1"/>
    </xf>
    <xf numFmtId="0" fontId="17" fillId="0" borderId="7" xfId="0" applyFont="1" applyBorder="1" applyAlignment="1">
      <alignment horizontal="left" vertical="top" wrapText="1"/>
    </xf>
    <xf numFmtId="0" fontId="17" fillId="0" borderId="0" xfId="0" applyFont="1" applyAlignment="1">
      <alignment horizontal="right" vertical="top" wrapText="1"/>
    </xf>
    <xf numFmtId="0" fontId="17" fillId="2" borderId="6" xfId="0" applyFont="1" applyFill="1" applyBorder="1"/>
    <xf numFmtId="0" fontId="17" fillId="2" borderId="7" xfId="0" applyFont="1" applyFill="1" applyBorder="1" applyAlignment="1">
      <alignment horizontal="left" vertical="top"/>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13" fillId="0" borderId="4" xfId="0" applyFont="1" applyBorder="1" applyAlignment="1">
      <alignment horizontal="left" vertical="top" wrapText="1"/>
    </xf>
    <xf numFmtId="0" fontId="13" fillId="2" borderId="1" xfId="0" applyFont="1" applyFill="1" applyBorder="1" applyAlignment="1">
      <alignment horizontal="left" vertical="top"/>
    </xf>
    <xf numFmtId="0" fontId="17" fillId="2" borderId="1" xfId="0" applyFont="1" applyFill="1" applyBorder="1" applyAlignment="1">
      <alignment horizontal="left" vertical="top" wrapText="1"/>
    </xf>
    <xf numFmtId="0" fontId="13" fillId="2" borderId="1" xfId="0" applyFont="1" applyFill="1" applyBorder="1" applyAlignment="1">
      <alignment horizontal="left" vertical="top" wrapText="1"/>
    </xf>
    <xf numFmtId="0" fontId="13" fillId="0" borderId="21" xfId="0" applyFont="1" applyBorder="1" applyAlignment="1">
      <alignment horizontal="left" vertical="top"/>
    </xf>
    <xf numFmtId="0" fontId="17" fillId="0" borderId="21" xfId="0" applyFont="1" applyBorder="1" applyAlignment="1">
      <alignment horizontal="left" vertical="top" wrapText="1"/>
    </xf>
    <xf numFmtId="0" fontId="13" fillId="0" borderId="21" xfId="0" applyFont="1" applyBorder="1" applyAlignment="1">
      <alignment horizontal="left" vertical="top" wrapText="1"/>
    </xf>
    <xf numFmtId="0" fontId="17" fillId="0" borderId="5" xfId="0" applyFont="1" applyBorder="1" applyAlignment="1">
      <alignment horizontal="left" vertical="top" wrapText="1"/>
    </xf>
    <xf numFmtId="0" fontId="13" fillId="0" borderId="5" xfId="0" applyFont="1" applyBorder="1" applyAlignment="1">
      <alignment horizontal="left" vertical="top"/>
    </xf>
    <xf numFmtId="0" fontId="32" fillId="0" borderId="31" xfId="0" applyFont="1" applyBorder="1" applyAlignment="1">
      <alignment horizontal="left" vertical="top" wrapText="1"/>
    </xf>
    <xf numFmtId="0" fontId="32" fillId="0" borderId="32" xfId="0" applyFont="1" applyBorder="1" applyAlignment="1">
      <alignment horizontal="left" vertical="top" wrapText="1"/>
    </xf>
    <xf numFmtId="0" fontId="17" fillId="0" borderId="4" xfId="0" applyFont="1" applyBorder="1" applyAlignment="1">
      <alignment horizontal="left" vertical="top" wrapText="1"/>
    </xf>
    <xf numFmtId="0" fontId="13" fillId="0" borderId="6" xfId="0" applyFont="1" applyBorder="1" applyAlignment="1">
      <alignment horizontal="center" vertical="top"/>
    </xf>
    <xf numFmtId="0" fontId="13" fillId="0" borderId="4" xfId="0" applyFont="1" applyBorder="1" applyAlignment="1">
      <alignment horizontal="left" vertical="top"/>
    </xf>
    <xf numFmtId="0" fontId="13" fillId="0" borderId="8" xfId="0" applyFont="1" applyBorder="1" applyAlignment="1">
      <alignment horizontal="center" vertical="top"/>
    </xf>
    <xf numFmtId="0" fontId="32" fillId="0" borderId="7" xfId="0" applyFont="1" applyBorder="1" applyAlignment="1">
      <alignment horizontal="left" vertical="top"/>
    </xf>
    <xf numFmtId="14" fontId="32" fillId="0" borderId="7" xfId="0" applyNumberFormat="1" applyFont="1" applyBorder="1" applyAlignment="1">
      <alignment horizontal="left" vertical="top"/>
    </xf>
    <xf numFmtId="0" fontId="13" fillId="0" borderId="9" xfId="0" applyFont="1" applyBorder="1" applyAlignment="1">
      <alignment horizontal="right" vertical="top" wrapText="1"/>
    </xf>
    <xf numFmtId="0" fontId="18" fillId="0" borderId="0" xfId="0" applyFont="1" applyAlignment="1">
      <alignment horizontal="left" vertical="top" wrapText="1"/>
    </xf>
    <xf numFmtId="0" fontId="13" fillId="0" borderId="0" xfId="0" applyFont="1" applyAlignment="1">
      <alignment horizontal="center" vertical="top"/>
    </xf>
    <xf numFmtId="0" fontId="35" fillId="0" borderId="0" xfId="0" applyFont="1" applyAlignment="1">
      <alignment horizontal="left" vertical="top" wrapText="1"/>
    </xf>
    <xf numFmtId="0" fontId="8" fillId="0" borderId="0" xfId="0" applyFont="1" applyAlignment="1">
      <alignment wrapText="1"/>
    </xf>
    <xf numFmtId="0" fontId="8" fillId="0" borderId="0" xfId="0" applyFont="1"/>
    <xf numFmtId="0" fontId="17" fillId="0" borderId="0" xfId="0" applyFont="1" applyAlignment="1">
      <alignment horizontal="left"/>
    </xf>
    <xf numFmtId="0" fontId="18" fillId="0" borderId="0" xfId="0" applyFont="1" applyAlignment="1">
      <alignment horizontal="left"/>
    </xf>
    <xf numFmtId="0" fontId="18" fillId="0" borderId="0" xfId="0" applyFont="1" applyAlignment="1">
      <alignment horizontal="left" wrapText="1"/>
    </xf>
    <xf numFmtId="0" fontId="17" fillId="2" borderId="0" xfId="0" applyFont="1" applyFill="1" applyAlignment="1">
      <alignment horizontal="left"/>
    </xf>
    <xf numFmtId="0" fontId="17" fillId="2" borderId="0" xfId="0" applyFont="1" applyFill="1" applyAlignment="1">
      <alignment horizontal="left" vertical="top" wrapText="1"/>
    </xf>
    <xf numFmtId="0" fontId="17" fillId="2" borderId="9" xfId="0" applyFont="1" applyFill="1" applyBorder="1" applyAlignment="1">
      <alignment horizontal="left" vertical="top" wrapText="1"/>
    </xf>
    <xf numFmtId="0" fontId="13" fillId="0" borderId="3" xfId="0" applyFont="1" applyBorder="1" applyAlignment="1">
      <alignment horizontal="center" vertical="top"/>
    </xf>
    <xf numFmtId="0" fontId="13" fillId="0" borderId="5" xfId="0" applyFont="1" applyBorder="1" applyAlignment="1">
      <alignment horizontal="left" vertical="top" wrapText="1"/>
    </xf>
    <xf numFmtId="0" fontId="13" fillId="0" borderId="7" xfId="0" applyFont="1" applyBorder="1" applyAlignment="1">
      <alignment horizontal="left" vertical="top" wrapText="1"/>
    </xf>
    <xf numFmtId="49" fontId="13" fillId="0" borderId="6" xfId="0" applyNumberFormat="1" applyFont="1" applyBorder="1" applyAlignment="1">
      <alignment horizontal="center" vertical="top"/>
    </xf>
    <xf numFmtId="0" fontId="17" fillId="0" borderId="7" xfId="0" applyFont="1" applyBorder="1" applyAlignment="1">
      <alignment horizontal="left" wrapText="1"/>
    </xf>
    <xf numFmtId="0" fontId="35" fillId="0" borderId="3" xfId="0" applyFont="1" applyBorder="1" applyAlignment="1">
      <alignment horizontal="center" vertical="top"/>
    </xf>
    <xf numFmtId="0" fontId="35" fillId="0" borderId="4" xfId="0" applyFont="1" applyBorder="1" applyAlignment="1">
      <alignment horizontal="left" vertical="top" wrapText="1"/>
    </xf>
    <xf numFmtId="49" fontId="13" fillId="0" borderId="8" xfId="0" applyNumberFormat="1" applyFont="1" applyBorder="1" applyAlignment="1">
      <alignment horizontal="center" vertical="top"/>
    </xf>
    <xf numFmtId="0" fontId="39" fillId="0" borderId="7" xfId="0" applyFont="1" applyBorder="1" applyAlignment="1">
      <alignment horizontal="left" vertical="top" wrapText="1"/>
    </xf>
    <xf numFmtId="0" fontId="40" fillId="0" borderId="0" xfId="0" applyFont="1" applyAlignment="1">
      <alignment horizontal="center" vertical="center" wrapText="1"/>
    </xf>
    <xf numFmtId="0" fontId="42" fillId="0" borderId="0" xfId="0" applyFont="1" applyAlignment="1">
      <alignment wrapText="1"/>
    </xf>
    <xf numFmtId="0" fontId="42" fillId="0" borderId="0" xfId="0" applyFont="1"/>
    <xf numFmtId="0" fontId="17" fillId="2" borderId="4" xfId="0" applyFont="1" applyFill="1" applyBorder="1" applyAlignment="1">
      <alignment horizontal="left" vertical="top" wrapText="1"/>
    </xf>
    <xf numFmtId="0" fontId="20" fillId="2" borderId="5" xfId="0" applyFont="1" applyFill="1" applyBorder="1" applyAlignment="1">
      <alignment horizontal="left" vertical="top" wrapText="1"/>
    </xf>
    <xf numFmtId="0" fontId="20" fillId="2" borderId="10" xfId="0" applyFont="1" applyFill="1" applyBorder="1" applyAlignment="1">
      <alignment horizontal="left" vertical="top" wrapText="1"/>
    </xf>
    <xf numFmtId="0" fontId="18" fillId="2" borderId="0" xfId="0" applyFont="1" applyFill="1" applyAlignment="1">
      <alignment horizontal="left"/>
    </xf>
    <xf numFmtId="0" fontId="17" fillId="2" borderId="3" xfId="0" applyFont="1" applyFill="1" applyBorder="1"/>
    <xf numFmtId="0" fontId="17" fillId="2" borderId="8" xfId="0" applyFont="1" applyFill="1" applyBorder="1"/>
    <xf numFmtId="0" fontId="18" fillId="2" borderId="0" xfId="0" applyFont="1" applyFill="1" applyAlignment="1">
      <alignment horizontal="left" vertical="top" wrapText="1"/>
    </xf>
    <xf numFmtId="0" fontId="41" fillId="2" borderId="0" xfId="0" applyFont="1" applyFill="1" applyAlignment="1">
      <alignment wrapText="1"/>
    </xf>
    <xf numFmtId="0" fontId="0" fillId="2" borderId="0" xfId="0" applyFill="1" applyAlignment="1">
      <alignment horizontal="center" vertical="center"/>
    </xf>
    <xf numFmtId="0" fontId="43" fillId="2" borderId="0" xfId="0" applyFont="1" applyFill="1" applyAlignment="1">
      <alignment horizontal="right" vertical="center"/>
    </xf>
    <xf numFmtId="0" fontId="2" fillId="2" borderId="0" xfId="0" applyFont="1" applyFill="1" applyAlignment="1">
      <alignment horizontal="center" vertical="top"/>
    </xf>
    <xf numFmtId="0" fontId="43" fillId="2" borderId="0" xfId="0" applyFont="1" applyFill="1" applyAlignment="1">
      <alignment horizontal="left"/>
    </xf>
    <xf numFmtId="4" fontId="2" fillId="2" borderId="0" xfId="0" applyNumberFormat="1" applyFont="1" applyFill="1" applyAlignment="1">
      <alignment horizontal="center" vertical="center"/>
    </xf>
    <xf numFmtId="0" fontId="2" fillId="2" borderId="0" xfId="0" applyFont="1" applyFill="1"/>
    <xf numFmtId="0" fontId="2" fillId="2" borderId="0" xfId="0" applyFont="1" applyFill="1" applyAlignment="1">
      <alignment horizontal="center" vertical="center"/>
    </xf>
    <xf numFmtId="0" fontId="49" fillId="0" borderId="35" xfId="0" applyFont="1" applyBorder="1" applyAlignment="1">
      <alignment horizontal="center" vertical="center" wrapText="1"/>
    </xf>
    <xf numFmtId="0" fontId="49" fillId="0" borderId="36" xfId="0" applyFont="1" applyBorder="1" applyAlignment="1">
      <alignment horizontal="center" vertical="center" wrapText="1"/>
    </xf>
    <xf numFmtId="0" fontId="49" fillId="0" borderId="37" xfId="0" applyFont="1" applyBorder="1" applyAlignment="1">
      <alignment horizontal="center" vertical="center" wrapText="1"/>
    </xf>
    <xf numFmtId="0" fontId="49" fillId="0" borderId="38" xfId="0" applyFont="1" applyBorder="1" applyAlignment="1">
      <alignment horizontal="center" vertical="center" wrapText="1"/>
    </xf>
    <xf numFmtId="0" fontId="12" fillId="0" borderId="0" xfId="0" applyFont="1" applyAlignment="1">
      <alignment horizontal="center" vertical="center" wrapText="1"/>
    </xf>
    <xf numFmtId="0" fontId="16" fillId="0" borderId="0" xfId="0" applyFont="1" applyAlignment="1">
      <alignment vertical="top"/>
    </xf>
    <xf numFmtId="0" fontId="0" fillId="0" borderId="0" xfId="0" applyAlignment="1">
      <alignment vertical="top"/>
    </xf>
    <xf numFmtId="49" fontId="56" fillId="0" borderId="30" xfId="0" applyNumberFormat="1" applyFont="1" applyBorder="1" applyAlignment="1">
      <alignment horizontal="center" vertical="center"/>
    </xf>
    <xf numFmtId="0" fontId="57" fillId="0" borderId="31" xfId="0" applyFont="1" applyBorder="1" applyAlignment="1">
      <alignment horizontal="left" vertical="center" wrapText="1"/>
    </xf>
    <xf numFmtId="4" fontId="2" fillId="0" borderId="31" xfId="0" applyNumberFormat="1" applyFont="1" applyBorder="1" applyAlignment="1" applyProtection="1">
      <alignment horizontal="center" vertical="center"/>
      <protection locked="0"/>
    </xf>
    <xf numFmtId="1" fontId="57" fillId="0" borderId="31" xfId="0" applyNumberFormat="1" applyFont="1" applyBorder="1" applyAlignment="1">
      <alignment horizontal="center" vertical="center"/>
    </xf>
    <xf numFmtId="4" fontId="2" fillId="0" borderId="39" xfId="0" applyNumberFormat="1" applyFont="1" applyBorder="1" applyAlignment="1">
      <alignment horizontal="center" vertical="center"/>
    </xf>
    <xf numFmtId="4" fontId="56" fillId="2" borderId="40" xfId="0" applyNumberFormat="1" applyFont="1" applyFill="1" applyBorder="1" applyAlignment="1">
      <alignment horizontal="center" vertical="center"/>
    </xf>
    <xf numFmtId="49" fontId="56" fillId="0" borderId="20" xfId="0" applyNumberFormat="1" applyFont="1" applyBorder="1" applyAlignment="1">
      <alignment horizontal="center" vertical="center"/>
    </xf>
    <xf numFmtId="4" fontId="2" fillId="0" borderId="1" xfId="0" applyNumberFormat="1" applyFont="1" applyBorder="1" applyAlignment="1" applyProtection="1">
      <alignment horizontal="center" vertical="center"/>
      <protection locked="0"/>
    </xf>
    <xf numFmtId="4" fontId="56" fillId="2" borderId="14" xfId="0" applyNumberFormat="1" applyFont="1" applyFill="1" applyBorder="1" applyAlignment="1">
      <alignment horizontal="center" vertical="center"/>
    </xf>
    <xf numFmtId="4" fontId="56" fillId="2" borderId="16" xfId="0" applyNumberFormat="1" applyFont="1" applyFill="1" applyBorder="1" applyAlignment="1">
      <alignment horizontal="center" vertical="center"/>
    </xf>
    <xf numFmtId="0" fontId="53" fillId="2" borderId="0" xfId="0" applyFont="1" applyFill="1" applyAlignment="1">
      <alignment horizontal="center" vertical="center"/>
    </xf>
    <xf numFmtId="165" fontId="56" fillId="2" borderId="0" xfId="0" applyNumberFormat="1" applyFont="1" applyFill="1" applyAlignment="1">
      <alignment horizontal="center" vertical="center"/>
    </xf>
    <xf numFmtId="49" fontId="57" fillId="0" borderId="41" xfId="0" applyNumberFormat="1" applyFont="1" applyBorder="1" applyAlignment="1">
      <alignment horizontal="left" vertical="center" wrapText="1"/>
    </xf>
    <xf numFmtId="4" fontId="2" fillId="0" borderId="12" xfId="0" applyNumberFormat="1" applyFont="1" applyBorder="1" applyAlignment="1">
      <alignment horizontal="center" vertical="center"/>
    </xf>
    <xf numFmtId="4" fontId="56" fillId="2" borderId="45" xfId="0" applyNumberFormat="1" applyFont="1" applyFill="1" applyBorder="1" applyAlignment="1">
      <alignment horizontal="center" vertical="center"/>
    </xf>
    <xf numFmtId="0" fontId="58" fillId="2" borderId="0" xfId="0" applyFont="1" applyFill="1" applyAlignment="1">
      <alignment horizontal="left" vertical="center"/>
    </xf>
    <xf numFmtId="0" fontId="59" fillId="0" borderId="0" xfId="2" applyFont="1" applyAlignment="1">
      <alignment horizontal="left" vertical="center" wrapText="1"/>
    </xf>
    <xf numFmtId="0" fontId="2" fillId="2" borderId="0" xfId="0" applyFont="1" applyFill="1" applyAlignment="1">
      <alignment horizontal="center"/>
    </xf>
    <xf numFmtId="0" fontId="0" fillId="2" borderId="0" xfId="0" applyFill="1" applyAlignment="1">
      <alignment horizontal="center"/>
    </xf>
    <xf numFmtId="14" fontId="2" fillId="0" borderId="0" xfId="0" applyNumberFormat="1" applyFont="1" applyAlignment="1">
      <alignment horizontal="center" vertical="center"/>
    </xf>
    <xf numFmtId="9" fontId="2" fillId="0" borderId="31" xfId="0" applyNumberFormat="1" applyFont="1" applyBorder="1" applyAlignment="1">
      <alignment horizontal="center" vertical="center"/>
    </xf>
    <xf numFmtId="0" fontId="2"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7" xfId="0" applyFont="1" applyFill="1" applyBorder="1" applyAlignment="1">
      <alignment horizontal="left" vertical="center" wrapText="1"/>
    </xf>
    <xf numFmtId="0" fontId="61" fillId="0" borderId="20" xfId="0" quotePrefix="1" applyFont="1" applyBorder="1" applyAlignment="1">
      <alignment horizontal="center" vertical="center" wrapText="1"/>
    </xf>
    <xf numFmtId="0" fontId="61" fillId="0" borderId="53" xfId="0" quotePrefix="1" applyFont="1" applyBorder="1" applyAlignment="1">
      <alignment horizontal="center" vertical="center" wrapText="1"/>
    </xf>
    <xf numFmtId="0" fontId="0" fillId="0" borderId="0" xfId="0" applyAlignment="1">
      <alignment vertical="center"/>
    </xf>
    <xf numFmtId="0" fontId="57" fillId="2" borderId="0" xfId="0" applyFont="1" applyFill="1" applyAlignment="1">
      <alignment horizontal="left" vertical="top" wrapText="1"/>
    </xf>
    <xf numFmtId="0" fontId="61" fillId="2" borderId="0" xfId="0" applyFont="1" applyFill="1" applyAlignment="1">
      <alignment horizontal="left" vertical="top" wrapText="1"/>
    </xf>
    <xf numFmtId="0" fontId="2" fillId="2" borderId="0" xfId="0" applyFont="1" applyFill="1" applyAlignment="1">
      <alignment horizontal="center" vertical="top" wrapText="1"/>
    </xf>
    <xf numFmtId="0" fontId="2" fillId="2" borderId="0" xfId="0" applyFont="1" applyFill="1" applyAlignment="1">
      <alignment horizontal="left" wrapText="1"/>
    </xf>
    <xf numFmtId="4" fontId="2" fillId="2" borderId="0" xfId="0" applyNumberFormat="1" applyFont="1" applyFill="1" applyAlignment="1">
      <alignment horizontal="center" vertical="center" wrapText="1"/>
    </xf>
    <xf numFmtId="0" fontId="2" fillId="2" borderId="0" xfId="0" applyFont="1" applyFill="1" applyAlignment="1">
      <alignment horizontal="right"/>
    </xf>
    <xf numFmtId="0" fontId="0" fillId="2" borderId="0" xfId="0" applyFill="1" applyAlignment="1">
      <alignment horizontal="center" vertical="top"/>
    </xf>
    <xf numFmtId="4" fontId="0" fillId="2" borderId="0" xfId="0" applyNumberFormat="1" applyFill="1" applyAlignment="1">
      <alignment horizontal="center" vertical="center"/>
    </xf>
    <xf numFmtId="0" fontId="0" fillId="0" borderId="0" xfId="0" applyAlignment="1">
      <alignment horizontal="center" vertical="top"/>
    </xf>
    <xf numFmtId="0" fontId="0" fillId="0" borderId="0" xfId="0" applyAlignment="1">
      <alignment horizontal="center" vertical="center"/>
    </xf>
    <xf numFmtId="4" fontId="0" fillId="0" borderId="0" xfId="0" applyNumberFormat="1" applyAlignment="1">
      <alignment horizontal="center" vertical="center"/>
    </xf>
    <xf numFmtId="0" fontId="49" fillId="0" borderId="62" xfId="0" applyFont="1" applyBorder="1" applyAlignment="1">
      <alignment horizontal="center" vertical="center" wrapText="1"/>
    </xf>
    <xf numFmtId="0" fontId="53" fillId="0" borderId="63" xfId="0" applyFont="1" applyBorder="1" applyAlignment="1">
      <alignment horizontal="center" vertical="center" wrapText="1"/>
    </xf>
    <xf numFmtId="0" fontId="57" fillId="2" borderId="0" xfId="0" applyFont="1" applyFill="1" applyAlignment="1">
      <alignment horizontal="left" vertical="center" wrapText="1"/>
    </xf>
    <xf numFmtId="1" fontId="57" fillId="2" borderId="0" xfId="0" applyNumberFormat="1" applyFont="1" applyFill="1" applyAlignment="1">
      <alignment horizontal="center" vertical="center"/>
    </xf>
    <xf numFmtId="0" fontId="0" fillId="2" borderId="0" xfId="0" applyFill="1" applyAlignment="1">
      <alignment vertical="top"/>
    </xf>
    <xf numFmtId="49" fontId="57" fillId="2" borderId="0" xfId="0" applyNumberFormat="1" applyFont="1" applyFill="1" applyAlignment="1">
      <alignment horizontal="center" vertical="center"/>
    </xf>
    <xf numFmtId="0" fontId="16" fillId="0" borderId="0" xfId="0" applyFont="1" applyAlignment="1">
      <alignment horizontal="left" wrapText="1"/>
    </xf>
    <xf numFmtId="167" fontId="2" fillId="10" borderId="11" xfId="0" applyNumberFormat="1" applyFont="1" applyFill="1" applyBorder="1" applyAlignment="1">
      <alignment horizontal="center" vertical="center"/>
    </xf>
    <xf numFmtId="0" fontId="56" fillId="2" borderId="0" xfId="0" applyFont="1" applyFill="1" applyAlignment="1">
      <alignment horizontal="center" vertical="top" wrapText="1"/>
    </xf>
    <xf numFmtId="0" fontId="61" fillId="0" borderId="1" xfId="0" quotePrefix="1" applyFont="1" applyBorder="1" applyAlignment="1">
      <alignment horizontal="center" vertical="center" wrapText="1"/>
    </xf>
    <xf numFmtId="0" fontId="61" fillId="0" borderId="13" xfId="0" quotePrefix="1"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center" vertical="center" wrapText="1"/>
    </xf>
    <xf numFmtId="4" fontId="2" fillId="0" borderId="0" xfId="0" applyNumberFormat="1" applyFont="1" applyAlignment="1">
      <alignment horizontal="center" vertical="center" wrapText="1"/>
    </xf>
    <xf numFmtId="0" fontId="2" fillId="0" borderId="0" xfId="0" applyFont="1" applyAlignment="1">
      <alignment horizontal="right"/>
    </xf>
    <xf numFmtId="0" fontId="2" fillId="0" borderId="0" xfId="0" applyFont="1"/>
    <xf numFmtId="0" fontId="2" fillId="0" borderId="0" xfId="0" applyFont="1" applyAlignment="1">
      <alignment horizontal="center" vertical="center"/>
    </xf>
    <xf numFmtId="4" fontId="2" fillId="0" borderId="0" xfId="0" applyNumberFormat="1" applyFont="1" applyAlignment="1">
      <alignment horizontal="center" vertical="center"/>
    </xf>
    <xf numFmtId="0" fontId="53" fillId="0" borderId="1" xfId="6" applyFont="1" applyBorder="1" applyAlignment="1">
      <alignment horizontal="center" vertical="center" wrapText="1"/>
    </xf>
    <xf numFmtId="16" fontId="13" fillId="0" borderId="6" xfId="0" applyNumberFormat="1" applyFont="1" applyBorder="1" applyAlignment="1">
      <alignment horizontal="center" vertical="top"/>
    </xf>
    <xf numFmtId="0" fontId="14" fillId="0" borderId="4" xfId="0" applyFont="1" applyBorder="1" applyAlignment="1">
      <alignment horizontal="left" vertical="top" wrapText="1"/>
    </xf>
    <xf numFmtId="0" fontId="20" fillId="0" borderId="9" xfId="0" applyFont="1" applyBorder="1" applyAlignment="1">
      <alignment horizontal="left" vertical="top" wrapText="1"/>
    </xf>
    <xf numFmtId="0" fontId="13" fillId="0" borderId="4" xfId="0" applyFont="1" applyBorder="1" applyAlignment="1">
      <alignment vertical="top" wrapText="1"/>
    </xf>
    <xf numFmtId="0" fontId="17" fillId="0" borderId="9" xfId="0" applyFont="1" applyBorder="1" applyAlignment="1">
      <alignment horizontal="left" vertical="center" wrapText="1"/>
    </xf>
    <xf numFmtId="0" fontId="13" fillId="0" borderId="4" xfId="0" applyFont="1" applyBorder="1" applyAlignment="1">
      <alignment horizontal="left" vertical="center" wrapText="1"/>
    </xf>
    <xf numFmtId="0" fontId="14" fillId="0" borderId="5" xfId="0" applyFont="1" applyBorder="1" applyAlignment="1">
      <alignment horizontal="left" vertical="top" wrapText="1"/>
    </xf>
    <xf numFmtId="0" fontId="17" fillId="0" borderId="7" xfId="0" applyFont="1" applyBorder="1" applyAlignment="1">
      <alignment horizontal="left" vertical="center" wrapText="1"/>
    </xf>
    <xf numFmtId="0" fontId="17" fillId="0" borderId="10" xfId="0" applyFont="1" applyBorder="1" applyAlignment="1">
      <alignment horizontal="left" vertical="center" wrapText="1"/>
    </xf>
    <xf numFmtId="49" fontId="14" fillId="2" borderId="20" xfId="0" applyNumberFormat="1" applyFont="1" applyFill="1" applyBorder="1" applyAlignment="1">
      <alignment vertical="top"/>
    </xf>
    <xf numFmtId="0" fontId="20" fillId="0" borderId="0" xfId="0" applyFont="1" applyAlignment="1">
      <alignment vertical="center" wrapText="1"/>
    </xf>
    <xf numFmtId="0" fontId="20" fillId="0" borderId="0" xfId="0" applyFont="1"/>
    <xf numFmtId="0" fontId="76" fillId="0" borderId="0" xfId="0" applyFont="1"/>
    <xf numFmtId="0" fontId="20" fillId="0" borderId="6" xfId="0" applyFont="1" applyBorder="1" applyAlignment="1">
      <alignment horizontal="center" vertical="center" wrapText="1"/>
    </xf>
    <xf numFmtId="0" fontId="14" fillId="2" borderId="1" xfId="0" applyFont="1" applyFill="1" applyBorder="1" applyAlignment="1">
      <alignment horizontal="left" vertical="top" wrapText="1"/>
    </xf>
    <xf numFmtId="0" fontId="17" fillId="2" borderId="7" xfId="0" applyFont="1" applyFill="1" applyBorder="1" applyAlignment="1">
      <alignment horizontal="left" vertical="top" wrapText="1"/>
    </xf>
    <xf numFmtId="0" fontId="15" fillId="0" borderId="0" xfId="0" applyFont="1" applyAlignment="1">
      <alignment horizontal="center" vertical="center"/>
    </xf>
    <xf numFmtId="0" fontId="13" fillId="0" borderId="4" xfId="0" applyFont="1" applyBorder="1" applyAlignment="1">
      <alignment horizontal="right"/>
    </xf>
    <xf numFmtId="0" fontId="13" fillId="0" borderId="5" xfId="0" applyFont="1" applyBorder="1"/>
    <xf numFmtId="0" fontId="13" fillId="0" borderId="0" xfId="0" applyFont="1" applyAlignment="1">
      <alignment horizontal="right"/>
    </xf>
    <xf numFmtId="0" fontId="17" fillId="0" borderId="0" xfId="0" applyFont="1" applyAlignment="1">
      <alignment horizontal="center"/>
    </xf>
    <xf numFmtId="0" fontId="17" fillId="2" borderId="0" xfId="0" applyFont="1" applyFill="1" applyAlignment="1">
      <alignment horizontal="center"/>
    </xf>
    <xf numFmtId="0" fontId="13" fillId="0" borderId="7" xfId="0" applyFont="1" applyBorder="1" applyAlignment="1">
      <alignment vertical="center" wrapText="1"/>
    </xf>
    <xf numFmtId="0" fontId="32" fillId="0" borderId="0" xfId="0" applyFont="1" applyAlignment="1">
      <alignment horizontal="right" vertical="top"/>
    </xf>
    <xf numFmtId="49" fontId="32" fillId="0" borderId="0" xfId="0" applyNumberFormat="1" applyFont="1" applyAlignment="1">
      <alignment horizontal="right" vertical="top"/>
    </xf>
    <xf numFmtId="0" fontId="17" fillId="2" borderId="10" xfId="0" applyFont="1" applyFill="1" applyBorder="1" applyAlignment="1">
      <alignment horizontal="left" vertical="top" wrapText="1"/>
    </xf>
    <xf numFmtId="0" fontId="17" fillId="2" borderId="21" xfId="0" applyFont="1" applyFill="1" applyBorder="1" applyAlignment="1">
      <alignment horizontal="left" vertical="top" wrapText="1"/>
    </xf>
    <xf numFmtId="0" fontId="20" fillId="2" borderId="21" xfId="0" applyFont="1" applyFill="1" applyBorder="1" applyAlignment="1">
      <alignment horizontal="left" vertical="top" wrapText="1"/>
    </xf>
    <xf numFmtId="0" fontId="20" fillId="2" borderId="1" xfId="0" applyFont="1" applyFill="1" applyBorder="1" applyAlignment="1">
      <alignment horizontal="left" vertical="top" wrapText="1"/>
    </xf>
    <xf numFmtId="49" fontId="13" fillId="2" borderId="20" xfId="0" applyNumberFormat="1" applyFont="1" applyFill="1" applyBorder="1" applyAlignment="1">
      <alignment vertical="top"/>
    </xf>
    <xf numFmtId="0" fontId="13" fillId="2" borderId="6" xfId="0" applyFont="1" applyFill="1" applyBorder="1" applyAlignment="1">
      <alignment horizontal="center" vertical="top"/>
    </xf>
    <xf numFmtId="0" fontId="20" fillId="2" borderId="0" xfId="0" applyFont="1" applyFill="1" applyAlignment="1">
      <alignment horizontal="left" vertical="top" wrapText="1"/>
    </xf>
    <xf numFmtId="0" fontId="20" fillId="2" borderId="7" xfId="0" applyFont="1" applyFill="1" applyBorder="1" applyAlignment="1">
      <alignment horizontal="left" vertical="top" wrapText="1"/>
    </xf>
    <xf numFmtId="0" fontId="20" fillId="2" borderId="0" xfId="1" applyFont="1" applyFill="1" applyBorder="1" applyAlignment="1">
      <alignment horizontal="left" vertical="top" wrapText="1"/>
    </xf>
    <xf numFmtId="0" fontId="18" fillId="2" borderId="0" xfId="0" applyFont="1" applyFill="1" applyAlignment="1">
      <alignment horizontal="left" vertical="center"/>
    </xf>
    <xf numFmtId="0" fontId="20" fillId="2" borderId="7" xfId="1" applyFont="1" applyFill="1" applyBorder="1" applyAlignment="1">
      <alignment horizontal="left" vertical="top" wrapText="1"/>
    </xf>
    <xf numFmtId="0" fontId="13" fillId="2" borderId="8" xfId="0" applyFont="1" applyFill="1" applyBorder="1" applyAlignment="1">
      <alignment horizontal="center" vertical="top"/>
    </xf>
    <xf numFmtId="0" fontId="20" fillId="2" borderId="9" xfId="0" applyFont="1" applyFill="1" applyBorder="1" applyAlignment="1">
      <alignment horizontal="left" vertical="top" wrapText="1"/>
    </xf>
    <xf numFmtId="0" fontId="0" fillId="2" borderId="0" xfId="0" applyFill="1" applyAlignment="1">
      <alignment wrapText="1"/>
    </xf>
    <xf numFmtId="0" fontId="13" fillId="0" borderId="0" xfId="0" applyFont="1" applyAlignment="1">
      <alignment vertical="top"/>
    </xf>
    <xf numFmtId="0" fontId="17" fillId="2" borderId="9" xfId="0" applyFont="1" applyFill="1" applyBorder="1" applyAlignment="1">
      <alignment horizontal="left" vertical="center" wrapText="1"/>
    </xf>
    <xf numFmtId="0" fontId="13" fillId="0" borderId="0" xfId="0" applyFont="1" applyAlignment="1">
      <alignment horizontal="left" vertical="top" wrapText="1"/>
    </xf>
    <xf numFmtId="0" fontId="18" fillId="2" borderId="7" xfId="0" applyFont="1" applyFill="1" applyBorder="1" applyAlignment="1">
      <alignment horizontal="left" vertical="top" wrapText="1"/>
    </xf>
    <xf numFmtId="0" fontId="20" fillId="0" borderId="0" xfId="0" applyFont="1" applyAlignment="1">
      <alignment horizontal="left" vertical="top" wrapText="1"/>
    </xf>
    <xf numFmtId="0" fontId="75" fillId="0" borderId="7" xfId="0" applyFont="1" applyBorder="1"/>
    <xf numFmtId="0" fontId="17" fillId="0" borderId="0" xfId="0" applyFont="1" applyAlignment="1">
      <alignment horizontal="justify" vertical="center"/>
    </xf>
    <xf numFmtId="0" fontId="13" fillId="0" borderId="0" xfId="0" applyFont="1" applyAlignment="1">
      <alignment vertical="center"/>
    </xf>
    <xf numFmtId="0" fontId="17" fillId="0" borderId="0" xfId="0" applyFont="1" applyAlignment="1">
      <alignment horizontal="left" vertical="center" wrapText="1"/>
    </xf>
    <xf numFmtId="0" fontId="13" fillId="0" borderId="0" xfId="0" applyFont="1" applyAlignment="1">
      <alignment horizontal="left" vertical="center" wrapText="1"/>
    </xf>
    <xf numFmtId="0" fontId="14" fillId="0" borderId="6" xfId="0" applyFont="1" applyBorder="1" applyAlignment="1">
      <alignment horizontal="center" vertical="top"/>
    </xf>
    <xf numFmtId="0" fontId="20" fillId="0" borderId="0" xfId="0" applyFont="1" applyAlignment="1">
      <alignment horizontal="left" vertical="center" wrapText="1"/>
    </xf>
    <xf numFmtId="0" fontId="20" fillId="0" borderId="7" xfId="0" applyFont="1" applyBorder="1" applyAlignment="1">
      <alignment horizontal="left" vertical="top" wrapText="1"/>
    </xf>
    <xf numFmtId="0" fontId="76" fillId="0" borderId="0" xfId="0" applyFont="1" applyAlignment="1">
      <alignment wrapText="1"/>
    </xf>
    <xf numFmtId="0" fontId="14" fillId="2" borderId="6" xfId="0" applyFont="1" applyFill="1" applyBorder="1" applyAlignment="1">
      <alignment horizontal="center" vertical="top"/>
    </xf>
    <xf numFmtId="0" fontId="20" fillId="2" borderId="0" xfId="0" applyFont="1" applyFill="1" applyAlignment="1">
      <alignment horizontal="left" vertical="center" wrapText="1"/>
    </xf>
    <xf numFmtId="0" fontId="20" fillId="2" borderId="7" xfId="0" applyFont="1" applyFill="1" applyBorder="1" applyAlignment="1">
      <alignment horizontal="left" vertical="center" wrapText="1"/>
    </xf>
    <xf numFmtId="0" fontId="76" fillId="2" borderId="0" xfId="0" applyFont="1" applyFill="1" applyAlignment="1">
      <alignment wrapText="1"/>
    </xf>
    <xf numFmtId="0" fontId="76" fillId="2" borderId="0" xfId="0" applyFont="1" applyFill="1"/>
    <xf numFmtId="0" fontId="14" fillId="2" borderId="8" xfId="0" applyFont="1" applyFill="1" applyBorder="1" applyAlignment="1">
      <alignment horizontal="center" vertical="top"/>
    </xf>
    <xf numFmtId="0" fontId="20" fillId="2" borderId="9" xfId="0" applyFont="1" applyFill="1" applyBorder="1" applyAlignment="1">
      <alignment horizontal="left" vertical="center" wrapText="1"/>
    </xf>
    <xf numFmtId="0" fontId="9" fillId="2" borderId="0" xfId="0" applyFont="1" applyFill="1" applyAlignment="1">
      <alignment horizontal="right" vertical="center" wrapText="1"/>
    </xf>
    <xf numFmtId="0" fontId="77" fillId="0" borderId="45" xfId="0" applyFont="1" applyBorder="1" applyAlignment="1">
      <alignment horizontal="justify" vertical="center" wrapText="1"/>
    </xf>
    <xf numFmtId="0" fontId="77" fillId="0" borderId="46" xfId="0" applyFont="1" applyBorder="1" applyAlignment="1">
      <alignment horizontal="justify" vertical="center" wrapText="1"/>
    </xf>
    <xf numFmtId="0" fontId="77" fillId="0" borderId="64" xfId="0" applyFont="1" applyBorder="1" applyAlignment="1">
      <alignment horizontal="justify" vertical="center" wrapText="1"/>
    </xf>
    <xf numFmtId="0" fontId="80" fillId="2" borderId="7" xfId="0" applyFont="1" applyFill="1" applyBorder="1" applyAlignment="1">
      <alignment vertical="top" wrapText="1"/>
    </xf>
    <xf numFmtId="0" fontId="0" fillId="2" borderId="65" xfId="0" applyFill="1" applyBorder="1"/>
    <xf numFmtId="0" fontId="9" fillId="2" borderId="6" xfId="0" applyFont="1" applyFill="1" applyBorder="1" applyAlignment="1">
      <alignment horizontal="justify" vertical="center" wrapText="1"/>
    </xf>
    <xf numFmtId="0" fontId="78" fillId="2" borderId="6" xfId="0" applyFont="1" applyFill="1" applyBorder="1" applyAlignment="1">
      <alignment horizontal="justify" vertical="center" wrapText="1"/>
    </xf>
    <xf numFmtId="0" fontId="9" fillId="2" borderId="8" xfId="0" applyFont="1" applyFill="1" applyBorder="1" applyAlignment="1">
      <alignment horizontal="left" vertical="center" wrapText="1"/>
    </xf>
    <xf numFmtId="0" fontId="80" fillId="2" borderId="10" xfId="0" applyFont="1" applyFill="1" applyBorder="1" applyAlignment="1">
      <alignment vertical="top" wrapText="1"/>
    </xf>
    <xf numFmtId="0" fontId="0" fillId="2" borderId="16" xfId="0" applyFill="1" applyBorder="1"/>
    <xf numFmtId="0" fontId="77" fillId="2" borderId="0" xfId="0" applyFont="1" applyFill="1" applyAlignment="1">
      <alignment horizontal="justify" vertical="center" wrapText="1"/>
    </xf>
    <xf numFmtId="0" fontId="13" fillId="2" borderId="30" xfId="0" applyFont="1" applyFill="1" applyBorder="1" applyAlignment="1">
      <alignment vertical="top"/>
    </xf>
    <xf numFmtId="0" fontId="13" fillId="2" borderId="20" xfId="0" applyFont="1" applyFill="1" applyBorder="1" applyAlignment="1">
      <alignment vertical="top"/>
    </xf>
    <xf numFmtId="0" fontId="14" fillId="2" borderId="21" xfId="0" applyFont="1" applyFill="1" applyBorder="1" applyAlignment="1">
      <alignment horizontal="left" vertical="top" wrapText="1"/>
    </xf>
    <xf numFmtId="0" fontId="20" fillId="2" borderId="0" xfId="0" applyFont="1" applyFill="1" applyAlignment="1">
      <alignment wrapText="1"/>
    </xf>
    <xf numFmtId="0" fontId="18" fillId="0" borderId="0" xfId="0" applyFont="1" applyAlignment="1">
      <alignment horizontal="left" vertical="center" wrapText="1"/>
    </xf>
    <xf numFmtId="0" fontId="61" fillId="0" borderId="1" xfId="0" applyFont="1" applyBorder="1" applyAlignment="1">
      <alignment horizontal="left" vertical="top" wrapText="1"/>
    </xf>
    <xf numFmtId="0" fontId="61" fillId="2" borderId="1" xfId="0" applyFont="1" applyFill="1" applyBorder="1" applyAlignment="1">
      <alignment horizontal="left" vertical="top" wrapText="1"/>
    </xf>
    <xf numFmtId="0" fontId="53" fillId="0" borderId="42" xfId="0" applyFont="1" applyBorder="1" applyAlignment="1">
      <alignment horizontal="center" vertical="center"/>
    </xf>
    <xf numFmtId="0" fontId="53" fillId="0" borderId="43" xfId="0" applyFont="1" applyBorder="1" applyAlignment="1">
      <alignment horizontal="center" vertical="center"/>
    </xf>
    <xf numFmtId="0" fontId="36" fillId="2" borderId="0" xfId="1" applyFont="1" applyFill="1" applyBorder="1" applyAlignment="1">
      <alignment horizontal="center" vertical="top" wrapText="1"/>
    </xf>
    <xf numFmtId="0" fontId="36" fillId="2" borderId="7" xfId="1" applyFont="1" applyFill="1" applyBorder="1" applyAlignment="1">
      <alignment horizontal="center" vertical="top" wrapText="1"/>
    </xf>
    <xf numFmtId="0" fontId="18" fillId="0" borderId="0" xfId="0" applyFont="1" applyAlignment="1">
      <alignment horizontal="left" vertical="center"/>
    </xf>
    <xf numFmtId="0" fontId="31" fillId="0" borderId="0" xfId="1" applyFont="1" applyBorder="1" applyAlignment="1">
      <alignment horizontal="center" vertical="top"/>
    </xf>
    <xf numFmtId="0" fontId="31" fillId="0" borderId="7" xfId="1" applyFont="1" applyBorder="1" applyAlignment="1">
      <alignment horizontal="center" vertical="top"/>
    </xf>
    <xf numFmtId="0" fontId="31" fillId="0" borderId="0" xfId="1" applyFont="1" applyBorder="1" applyAlignment="1">
      <alignment horizontal="center" vertical="top" wrapText="1"/>
    </xf>
    <xf numFmtId="0" fontId="31" fillId="0" borderId="7" xfId="1" applyFont="1" applyBorder="1" applyAlignment="1">
      <alignment horizontal="center" vertical="top" wrapText="1"/>
    </xf>
    <xf numFmtId="0" fontId="34" fillId="0" borderId="0" xfId="1" applyFont="1" applyBorder="1" applyAlignment="1">
      <alignment horizontal="center" vertical="top"/>
    </xf>
    <xf numFmtId="0" fontId="32" fillId="0" borderId="7" xfId="0" applyFont="1" applyBorder="1" applyAlignment="1">
      <alignment horizontal="center" vertical="top"/>
    </xf>
    <xf numFmtId="0" fontId="17" fillId="0" borderId="0" xfId="0" applyFont="1" applyAlignment="1">
      <alignment horizontal="center"/>
    </xf>
    <xf numFmtId="0" fontId="17" fillId="0" borderId="7" xfId="0" applyFont="1" applyBorder="1" applyAlignment="1">
      <alignment horizontal="center"/>
    </xf>
    <xf numFmtId="0" fontId="20" fillId="2" borderId="0" xfId="0" applyFont="1" applyFill="1" applyAlignment="1">
      <alignment horizontal="center"/>
    </xf>
    <xf numFmtId="0" fontId="20" fillId="2" borderId="7" xfId="0" applyFont="1" applyFill="1" applyBorder="1" applyAlignment="1">
      <alignment horizontal="center"/>
    </xf>
    <xf numFmtId="0" fontId="33" fillId="0" borderId="0" xfId="0" applyFont="1" applyAlignment="1">
      <alignment horizontal="center" vertical="top"/>
    </xf>
    <xf numFmtId="0" fontId="33" fillId="0" borderId="7" xfId="0" applyFont="1" applyBorder="1" applyAlignment="1">
      <alignment horizontal="center" vertical="top"/>
    </xf>
    <xf numFmtId="0" fontId="53" fillId="0" borderId="42" xfId="0" applyFont="1" applyBorder="1" applyAlignment="1">
      <alignment horizontal="center" vertical="center"/>
    </xf>
    <xf numFmtId="0" fontId="53" fillId="0" borderId="43" xfId="0" applyFont="1" applyBorder="1" applyAlignment="1">
      <alignment horizontal="center" vertical="center"/>
    </xf>
    <xf numFmtId="0" fontId="53" fillId="0" borderId="44" xfId="0" applyFont="1" applyBorder="1" applyAlignment="1">
      <alignment horizontal="center" vertical="center"/>
    </xf>
    <xf numFmtId="0" fontId="0" fillId="2" borderId="0" xfId="0" applyFill="1" applyAlignment="1">
      <alignment horizontal="left" vertical="top"/>
    </xf>
    <xf numFmtId="0" fontId="43" fillId="2" borderId="0" xfId="0" applyFont="1" applyFill="1" applyAlignment="1">
      <alignment horizontal="right" vertical="center"/>
    </xf>
    <xf numFmtId="0" fontId="43" fillId="2" borderId="0" xfId="0" applyFont="1" applyFill="1" applyAlignment="1">
      <alignment horizontal="right"/>
    </xf>
    <xf numFmtId="0" fontId="0" fillId="2" borderId="0" xfId="0" applyFill="1" applyAlignment="1">
      <alignment horizontal="right"/>
    </xf>
    <xf numFmtId="0" fontId="44" fillId="2" borderId="0" xfId="0" applyFont="1" applyFill="1" applyAlignment="1">
      <alignment horizontal="left"/>
    </xf>
    <xf numFmtId="0" fontId="45" fillId="2" borderId="0" xfId="0" applyFont="1" applyFill="1" applyAlignment="1">
      <alignment horizontal="right"/>
    </xf>
    <xf numFmtId="0" fontId="46" fillId="2" borderId="9" xfId="0" applyFont="1" applyFill="1" applyBorder="1" applyAlignment="1">
      <alignment horizontal="left" vertical="center" wrapText="1"/>
    </xf>
    <xf numFmtId="0" fontId="47" fillId="2" borderId="0" xfId="0" applyFont="1" applyFill="1" applyAlignment="1">
      <alignment horizontal="center" vertical="center" wrapText="1"/>
    </xf>
    <xf numFmtId="0" fontId="48" fillId="2" borderId="0" xfId="0" applyFont="1" applyFill="1" applyAlignment="1">
      <alignment horizontal="center" vertical="center" wrapText="1"/>
    </xf>
    <xf numFmtId="0" fontId="55" fillId="8" borderId="3" xfId="0" applyFont="1" applyFill="1" applyBorder="1" applyAlignment="1">
      <alignment horizontal="center" vertical="top"/>
    </xf>
    <xf numFmtId="0" fontId="16" fillId="0" borderId="4" xfId="0" applyFont="1" applyBorder="1" applyAlignment="1">
      <alignment horizontal="center" vertical="top"/>
    </xf>
    <xf numFmtId="0" fontId="16" fillId="0" borderId="5" xfId="0" applyFont="1" applyBorder="1" applyAlignment="1">
      <alignment horizontal="center" vertical="top"/>
    </xf>
    <xf numFmtId="0" fontId="53" fillId="0" borderId="8" xfId="0" applyFont="1" applyBorder="1" applyAlignment="1">
      <alignment horizontal="center" vertical="center"/>
    </xf>
    <xf numFmtId="0" fontId="53" fillId="0" borderId="9" xfId="0" applyFont="1" applyBorder="1" applyAlignment="1">
      <alignment horizontal="center" vertical="center"/>
    </xf>
    <xf numFmtId="0" fontId="53" fillId="0" borderId="10" xfId="0" applyFont="1" applyBorder="1" applyAlignment="1">
      <alignment horizontal="center" vertical="center"/>
    </xf>
    <xf numFmtId="0" fontId="55" fillId="8" borderId="42" xfId="0" applyFont="1" applyFill="1" applyBorder="1" applyAlignment="1">
      <alignment horizontal="center" vertical="top"/>
    </xf>
    <xf numFmtId="0" fontId="16" fillId="0" borderId="43" xfId="0" applyFont="1" applyBorder="1" applyAlignment="1">
      <alignment horizontal="center" vertical="top"/>
    </xf>
    <xf numFmtId="0" fontId="16" fillId="0" borderId="44" xfId="0" applyFont="1" applyBorder="1" applyAlignment="1">
      <alignment horizontal="center" vertical="top"/>
    </xf>
    <xf numFmtId="0" fontId="61" fillId="0" borderId="51" xfId="0" quotePrefix="1" applyFont="1" applyBorder="1" applyAlignment="1">
      <alignment horizontal="left" vertical="top" wrapText="1"/>
    </xf>
    <xf numFmtId="0" fontId="61" fillId="0" borderId="2" xfId="0" quotePrefix="1" applyFont="1" applyBorder="1" applyAlignment="1">
      <alignment horizontal="left" vertical="top" wrapText="1"/>
    </xf>
    <xf numFmtId="0" fontId="61" fillId="0" borderId="19" xfId="0" quotePrefix="1" applyFont="1" applyBorder="1" applyAlignment="1">
      <alignment horizontal="left" vertical="top" wrapText="1"/>
    </xf>
    <xf numFmtId="0" fontId="61" fillId="0" borderId="1" xfId="0" applyFont="1" applyBorder="1" applyAlignment="1">
      <alignment horizontal="left" vertical="top" wrapText="1"/>
    </xf>
    <xf numFmtId="0" fontId="61" fillId="0" borderId="1" xfId="0" applyFont="1" applyBorder="1" applyAlignment="1">
      <alignment horizontal="left" vertical="top"/>
    </xf>
    <xf numFmtId="0" fontId="61" fillId="0" borderId="21" xfId="0" applyFont="1" applyBorder="1" applyAlignment="1">
      <alignment horizontal="left" vertical="top"/>
    </xf>
    <xf numFmtId="0" fontId="58" fillId="2" borderId="0" xfId="0" applyFont="1" applyFill="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0" fontId="2" fillId="0" borderId="47" xfId="0" applyFont="1" applyBorder="1" applyAlignment="1">
      <alignment horizontal="center" vertical="center" wrapText="1"/>
    </xf>
    <xf numFmtId="0" fontId="2" fillId="0" borderId="48" xfId="0" applyFont="1" applyBorder="1" applyAlignment="1">
      <alignment horizontal="center" vertical="center" wrapText="1"/>
    </xf>
    <xf numFmtId="9" fontId="2" fillId="0" borderId="39" xfId="0" applyNumberFormat="1" applyFont="1" applyBorder="1" applyAlignment="1">
      <alignment horizontal="left" vertical="center" wrapText="1"/>
    </xf>
    <xf numFmtId="9" fontId="2" fillId="0" borderId="49" xfId="0" applyNumberFormat="1" applyFont="1" applyBorder="1" applyAlignment="1">
      <alignment horizontal="left" vertical="center" wrapText="1"/>
    </xf>
    <xf numFmtId="9" fontId="2" fillId="0" borderId="50" xfId="0" applyNumberFormat="1" applyFont="1" applyBorder="1" applyAlignment="1">
      <alignment horizontal="left" vertical="center" wrapText="1"/>
    </xf>
    <xf numFmtId="0" fontId="2" fillId="0" borderId="51"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7" xfId="0" applyFont="1" applyBorder="1" applyAlignment="1">
      <alignment horizontal="left" vertical="center" wrapText="1"/>
    </xf>
    <xf numFmtId="0" fontId="2" fillId="0" borderId="2" xfId="0" applyFont="1" applyBorder="1" applyAlignment="1">
      <alignment horizontal="left" vertical="center" wrapText="1"/>
    </xf>
    <xf numFmtId="0" fontId="2" fillId="0" borderId="52" xfId="0" applyFont="1" applyBorder="1" applyAlignment="1">
      <alignment horizontal="left" vertical="center" wrapText="1"/>
    </xf>
    <xf numFmtId="0" fontId="11" fillId="9" borderId="42" xfId="0" applyFont="1" applyFill="1" applyBorder="1" applyAlignment="1">
      <alignment horizontal="center" vertical="center"/>
    </xf>
    <xf numFmtId="0" fontId="11" fillId="9" borderId="43" xfId="0" applyFont="1" applyFill="1" applyBorder="1" applyAlignment="1">
      <alignment horizontal="center" vertical="center"/>
    </xf>
    <xf numFmtId="0" fontId="11" fillId="9" borderId="44" xfId="0" applyFont="1" applyFill="1" applyBorder="1" applyAlignment="1">
      <alignment horizontal="center" vertical="center"/>
    </xf>
    <xf numFmtId="0" fontId="61" fillId="2" borderId="1" xfId="0" applyFont="1" applyFill="1" applyBorder="1" applyAlignment="1">
      <alignment horizontal="left" vertical="top" wrapText="1"/>
    </xf>
    <xf numFmtId="0" fontId="61" fillId="2" borderId="1" xfId="0" applyFont="1" applyFill="1" applyBorder="1" applyAlignment="1">
      <alignment horizontal="left" vertical="top"/>
    </xf>
    <xf numFmtId="0" fontId="61" fillId="2" borderId="21" xfId="0" applyFont="1" applyFill="1" applyBorder="1" applyAlignment="1">
      <alignment horizontal="left" vertical="top"/>
    </xf>
    <xf numFmtId="0" fontId="61" fillId="0" borderId="17" xfId="0" applyFont="1" applyBorder="1" applyAlignment="1">
      <alignment horizontal="left" vertical="top" wrapText="1"/>
    </xf>
    <xf numFmtId="0" fontId="61" fillId="0" borderId="2" xfId="0" applyFont="1" applyBorder="1" applyAlignment="1">
      <alignment horizontal="left" vertical="top" wrapText="1"/>
    </xf>
    <xf numFmtId="0" fontId="61" fillId="0" borderId="19" xfId="0" applyFont="1" applyBorder="1" applyAlignment="1">
      <alignment horizontal="left" vertical="top" wrapText="1"/>
    </xf>
    <xf numFmtId="0" fontId="61" fillId="0" borderId="52" xfId="0" applyFont="1" applyBorder="1" applyAlignment="1">
      <alignment horizontal="left" vertical="top" wrapText="1"/>
    </xf>
    <xf numFmtId="0" fontId="61" fillId="0" borderId="51" xfId="0" applyFont="1" applyBorder="1" applyAlignment="1">
      <alignment horizontal="left" vertical="top" wrapText="1"/>
    </xf>
    <xf numFmtId="0" fontId="61" fillId="0" borderId="54" xfId="0" applyFont="1" applyBorder="1" applyAlignment="1">
      <alignment horizontal="left" vertical="top" wrapText="1"/>
    </xf>
    <xf numFmtId="0" fontId="61" fillId="0" borderId="18" xfId="0" applyFont="1" applyBorder="1" applyAlignment="1">
      <alignment horizontal="left" vertical="top" wrapText="1"/>
    </xf>
    <xf numFmtId="0" fontId="61" fillId="0" borderId="33" xfId="0" applyFont="1" applyBorder="1" applyAlignment="1">
      <alignment horizontal="left" vertical="top" wrapText="1"/>
    </xf>
    <xf numFmtId="0" fontId="61" fillId="0" borderId="11" xfId="0" applyFont="1" applyBorder="1" applyAlignment="1">
      <alignment horizontal="left" vertical="top" wrapText="1"/>
    </xf>
    <xf numFmtId="0" fontId="61" fillId="0" borderId="11" xfId="0" applyFont="1" applyBorder="1" applyAlignment="1">
      <alignment horizontal="left" vertical="top"/>
    </xf>
    <xf numFmtId="0" fontId="61" fillId="0" borderId="55" xfId="0" applyFont="1" applyBorder="1" applyAlignment="1">
      <alignment horizontal="left" vertical="top"/>
    </xf>
    <xf numFmtId="0" fontId="16" fillId="0" borderId="6" xfId="0" applyFont="1" applyBorder="1" applyAlignment="1">
      <alignment horizontal="center" vertical="center" wrapText="1"/>
    </xf>
    <xf numFmtId="0" fontId="16" fillId="0" borderId="0" xfId="0" applyFont="1" applyAlignment="1">
      <alignment horizontal="center" vertical="center" wrapText="1"/>
    </xf>
    <xf numFmtId="0" fontId="49" fillId="0" borderId="60" xfId="0" applyFont="1" applyBorder="1" applyAlignment="1">
      <alignment horizontal="left" vertical="top" wrapText="1"/>
    </xf>
    <xf numFmtId="0" fontId="64" fillId="0" borderId="37" xfId="0" applyFont="1" applyBorder="1" applyAlignment="1">
      <alignment horizontal="left" vertical="top" wrapText="1"/>
    </xf>
    <xf numFmtId="0" fontId="49" fillId="0" borderId="37" xfId="0" applyFont="1" applyBorder="1" applyAlignment="1">
      <alignment horizontal="left" vertical="top" wrapText="1"/>
    </xf>
    <xf numFmtId="0" fontId="64" fillId="0" borderId="37" xfId="0" applyFont="1" applyBorder="1"/>
    <xf numFmtId="0" fontId="64" fillId="0" borderId="61" xfId="0" applyFont="1" applyBorder="1"/>
    <xf numFmtId="0" fontId="2" fillId="2" borderId="0" xfId="0" applyFont="1" applyFill="1" applyAlignment="1">
      <alignment horizontal="right"/>
    </xf>
    <xf numFmtId="4" fontId="2" fillId="0" borderId="13" xfId="0" applyNumberFormat="1" applyFont="1" applyBorder="1" applyAlignment="1" applyProtection="1">
      <alignment horizontal="center" vertical="center"/>
      <protection locked="0"/>
    </xf>
    <xf numFmtId="4" fontId="2" fillId="0" borderId="33" xfId="0" applyNumberFormat="1" applyFont="1" applyBorder="1" applyAlignment="1" applyProtection="1">
      <alignment horizontal="center" vertical="center"/>
      <protection locked="0"/>
    </xf>
    <xf numFmtId="4" fontId="2" fillId="0" borderId="12" xfId="0" applyNumberFormat="1" applyFont="1" applyBorder="1" applyAlignment="1" applyProtection="1">
      <alignment horizontal="center" vertical="center"/>
      <protection locked="0"/>
    </xf>
    <xf numFmtId="4" fontId="2" fillId="0" borderId="34" xfId="0" applyNumberFormat="1" applyFont="1" applyBorder="1" applyAlignment="1" applyProtection="1">
      <alignment horizontal="center" vertical="center"/>
      <protection locked="0"/>
    </xf>
    <xf numFmtId="4" fontId="2" fillId="0" borderId="18" xfId="0" applyNumberFormat="1" applyFont="1" applyBorder="1" applyAlignment="1" applyProtection="1">
      <alignment horizontal="center" vertical="center"/>
      <protection locked="0"/>
    </xf>
    <xf numFmtId="4" fontId="2" fillId="0" borderId="24" xfId="0" applyNumberFormat="1" applyFont="1" applyBorder="1" applyAlignment="1" applyProtection="1">
      <alignment horizontal="center" vertical="center"/>
      <protection locked="0"/>
    </xf>
    <xf numFmtId="0" fontId="46" fillId="2" borderId="0" xfId="0" applyFont="1" applyFill="1" applyAlignment="1">
      <alignment horizontal="right"/>
    </xf>
    <xf numFmtId="0" fontId="43" fillId="2" borderId="0" xfId="0" applyFont="1" applyFill="1" applyAlignment="1">
      <alignment horizontal="right" wrapText="1"/>
    </xf>
    <xf numFmtId="0" fontId="0" fillId="2" borderId="0" xfId="0" applyFill="1" applyAlignment="1">
      <alignment horizontal="right" wrapText="1"/>
    </xf>
    <xf numFmtId="0" fontId="65" fillId="2" borderId="0" xfId="0" applyFont="1" applyFill="1" applyAlignment="1">
      <alignment horizontal="right"/>
    </xf>
    <xf numFmtId="0" fontId="47" fillId="0" borderId="0" xfId="0" applyFont="1" applyAlignment="1">
      <alignment horizontal="center" vertical="center" wrapText="1"/>
    </xf>
    <xf numFmtId="0" fontId="48" fillId="0" borderId="0" xfId="0" applyFont="1" applyAlignment="1">
      <alignment horizontal="center" vertical="center" wrapText="1"/>
    </xf>
    <xf numFmtId="0" fontId="2" fillId="0" borderId="57" xfId="0" applyFont="1" applyBorder="1" applyAlignment="1">
      <alignment horizontal="center" vertical="center" wrapText="1"/>
    </xf>
    <xf numFmtId="0" fontId="2" fillId="0" borderId="59" xfId="0" applyFont="1" applyBorder="1" applyAlignment="1">
      <alignment horizontal="center" vertical="center" wrapText="1"/>
    </xf>
    <xf numFmtId="0" fontId="68" fillId="0" borderId="42" xfId="0" applyFont="1" applyBorder="1" applyAlignment="1">
      <alignment horizontal="left" vertical="center" wrapText="1"/>
    </xf>
    <xf numFmtId="0" fontId="68" fillId="0" borderId="43" xfId="0" applyFont="1" applyBorder="1" applyAlignment="1">
      <alignment horizontal="left" vertical="center" wrapText="1"/>
    </xf>
    <xf numFmtId="0" fontId="68" fillId="0" borderId="44" xfId="0" applyFont="1" applyBorder="1" applyAlignment="1">
      <alignment horizontal="left" vertical="center" wrapText="1"/>
    </xf>
    <xf numFmtId="0" fontId="2" fillId="2" borderId="24" xfId="0" applyFont="1" applyFill="1" applyBorder="1" applyAlignment="1">
      <alignment horizontal="center"/>
    </xf>
    <xf numFmtId="0" fontId="68" fillId="0" borderId="42" xfId="0" applyFont="1" applyBorder="1" applyAlignment="1">
      <alignment horizontal="center" vertical="center" wrapText="1"/>
    </xf>
    <xf numFmtId="0" fontId="68" fillId="0" borderId="43" xfId="0" applyFont="1" applyBorder="1" applyAlignment="1">
      <alignment horizontal="center" vertical="center" wrapText="1"/>
    </xf>
    <xf numFmtId="0" fontId="68" fillId="0" borderId="44" xfId="0" applyFont="1" applyBorder="1" applyAlignment="1">
      <alignment horizontal="center" vertical="center" wrapText="1"/>
    </xf>
    <xf numFmtId="0" fontId="56" fillId="2" borderId="0" xfId="0" applyFont="1" applyFill="1" applyAlignment="1">
      <alignment horizontal="center" vertical="top" wrapText="1"/>
    </xf>
    <xf numFmtId="0" fontId="2" fillId="0" borderId="58" xfId="0" applyFont="1" applyBorder="1" applyAlignment="1">
      <alignment horizontal="center" vertical="center" wrapText="1"/>
    </xf>
    <xf numFmtId="0" fontId="69" fillId="11" borderId="47" xfId="0" applyFont="1" applyFill="1" applyBorder="1" applyAlignment="1">
      <alignment horizontal="center" vertical="top" wrapText="1"/>
    </xf>
    <xf numFmtId="0" fontId="69" fillId="11" borderId="49" xfId="0" applyFont="1" applyFill="1" applyBorder="1" applyAlignment="1">
      <alignment horizontal="center" vertical="top" wrapText="1"/>
    </xf>
    <xf numFmtId="0" fontId="69" fillId="11" borderId="50" xfId="0" applyFont="1" applyFill="1" applyBorder="1" applyAlignment="1">
      <alignment horizontal="center" vertical="top" wrapText="1"/>
    </xf>
    <xf numFmtId="0" fontId="61" fillId="0" borderId="17" xfId="0" quotePrefix="1" applyFont="1" applyBorder="1" applyAlignment="1">
      <alignment horizontal="left" vertical="top" wrapText="1"/>
    </xf>
    <xf numFmtId="0" fontId="61" fillId="0" borderId="13" xfId="0" quotePrefix="1" applyFont="1" applyBorder="1" applyAlignment="1">
      <alignment horizontal="left" vertical="top" wrapText="1"/>
    </xf>
    <xf numFmtId="0" fontId="61" fillId="0" borderId="18" xfId="0" quotePrefix="1" applyFont="1" applyBorder="1" applyAlignment="1">
      <alignment horizontal="left" vertical="top" wrapText="1"/>
    </xf>
    <xf numFmtId="0" fontId="61" fillId="0" borderId="33" xfId="0" quotePrefix="1" applyFont="1" applyBorder="1" applyAlignment="1">
      <alignment horizontal="left" vertical="top" wrapText="1"/>
    </xf>
    <xf numFmtId="0" fontId="61" fillId="0" borderId="13" xfId="0" applyFont="1" applyBorder="1" applyAlignment="1">
      <alignment horizontal="left" vertical="top" wrapText="1"/>
    </xf>
    <xf numFmtId="0" fontId="46" fillId="0" borderId="0" xfId="0" applyFont="1" applyAlignment="1">
      <alignment horizontal="right"/>
    </xf>
    <xf numFmtId="0" fontId="61" fillId="2" borderId="24" xfId="0" quotePrefix="1" applyFont="1" applyFill="1" applyBorder="1" applyAlignment="1">
      <alignment horizontal="left" vertical="top" wrapText="1"/>
    </xf>
    <xf numFmtId="0" fontId="61" fillId="2" borderId="0" xfId="0" applyFont="1" applyFill="1" applyAlignment="1">
      <alignment horizontal="left" vertical="top" wrapText="1"/>
    </xf>
    <xf numFmtId="0" fontId="2" fillId="0" borderId="0" xfId="0" applyFont="1" applyAlignment="1">
      <alignment horizontal="right"/>
    </xf>
    <xf numFmtId="4" fontId="2" fillId="0" borderId="0" xfId="0" applyNumberFormat="1" applyFont="1" applyAlignment="1" applyProtection="1">
      <alignment horizontal="center" vertical="center"/>
      <protection locked="0"/>
    </xf>
    <xf numFmtId="0" fontId="53" fillId="0" borderId="1" xfId="13" applyFont="1" applyBorder="1" applyAlignment="1">
      <alignment horizontal="center" vertical="center" wrapText="1"/>
    </xf>
    <xf numFmtId="0" fontId="66" fillId="0" borderId="1" xfId="13" applyFont="1" applyBorder="1" applyAlignment="1">
      <alignment horizontal="center" vertical="center" wrapText="1"/>
    </xf>
    <xf numFmtId="0" fontId="77" fillId="2" borderId="6" xfId="0" applyFont="1" applyFill="1" applyBorder="1" applyAlignment="1">
      <alignment horizontal="left" vertical="center" wrapText="1"/>
    </xf>
    <xf numFmtId="0" fontId="80" fillId="2" borderId="7" xfId="0" applyFont="1" applyFill="1" applyBorder="1" applyAlignment="1">
      <alignment vertical="top" wrapText="1"/>
    </xf>
    <xf numFmtId="0" fontId="9" fillId="2" borderId="6" xfId="0" applyFont="1" applyFill="1" applyBorder="1" applyAlignment="1">
      <alignment horizontal="justify" vertical="center" wrapText="1"/>
    </xf>
    <xf numFmtId="0" fontId="9" fillId="2" borderId="0" xfId="0" applyFont="1" applyFill="1" applyAlignment="1">
      <alignment horizontal="left" vertical="center" wrapText="1"/>
    </xf>
    <xf numFmtId="0" fontId="77" fillId="0" borderId="45" xfId="0" applyFont="1" applyBorder="1" applyAlignment="1">
      <alignment horizontal="justify" vertical="center" wrapText="1"/>
    </xf>
    <xf numFmtId="0" fontId="77" fillId="0" borderId="46" xfId="0" applyFont="1" applyBorder="1" applyAlignment="1">
      <alignment horizontal="justify" vertical="center" wrapText="1"/>
    </xf>
    <xf numFmtId="0" fontId="79" fillId="2" borderId="6" xfId="0" applyFont="1" applyFill="1" applyBorder="1" applyAlignment="1">
      <alignment horizontal="left" vertical="center" wrapText="1"/>
    </xf>
    <xf numFmtId="0" fontId="79" fillId="2" borderId="7" xfId="0" applyFont="1" applyFill="1" applyBorder="1" applyAlignment="1">
      <alignment horizontal="left" vertical="center" wrapText="1"/>
    </xf>
    <xf numFmtId="0" fontId="11" fillId="2" borderId="6" xfId="0" applyFont="1" applyFill="1" applyBorder="1" applyAlignment="1">
      <alignment horizontal="justify" vertical="center" wrapText="1"/>
    </xf>
    <xf numFmtId="0" fontId="20" fillId="0" borderId="0" xfId="0" applyFont="1" applyFill="1" applyAlignment="1">
      <alignment horizontal="center"/>
    </xf>
    <xf numFmtId="0" fontId="20" fillId="0" borderId="7" xfId="0" applyFont="1" applyFill="1" applyBorder="1" applyAlignment="1">
      <alignment horizontal="center"/>
    </xf>
    <xf numFmtId="0" fontId="13" fillId="0" borderId="0" xfId="0" applyFont="1" applyFill="1" applyAlignment="1">
      <alignment horizontal="right"/>
    </xf>
    <xf numFmtId="0" fontId="13" fillId="0" borderId="7" xfId="0" applyFont="1" applyFill="1" applyBorder="1"/>
    <xf numFmtId="0" fontId="14" fillId="0" borderId="10" xfId="0" applyFont="1" applyFill="1" applyBorder="1" applyAlignment="1">
      <alignment horizontal="left" vertical="top"/>
    </xf>
    <xf numFmtId="14" fontId="20" fillId="0" borderId="0" xfId="0" applyNumberFormat="1" applyFont="1" applyFill="1" applyAlignment="1">
      <alignment horizontal="center" vertical="top" wrapText="1"/>
    </xf>
    <xf numFmtId="0" fontId="20" fillId="0" borderId="7" xfId="0" applyFont="1" applyFill="1" applyBorder="1" applyAlignment="1">
      <alignment horizontal="center" vertical="top" wrapText="1"/>
    </xf>
    <xf numFmtId="0" fontId="17" fillId="0" borderId="1" xfId="0" applyFont="1" applyFill="1" applyBorder="1" applyAlignment="1">
      <alignment horizontal="left" vertical="top" wrapText="1"/>
    </xf>
    <xf numFmtId="0" fontId="17" fillId="0" borderId="21" xfId="0" applyFont="1" applyFill="1" applyBorder="1" applyAlignment="1">
      <alignment horizontal="left" vertical="top" wrapText="1"/>
    </xf>
    <xf numFmtId="0" fontId="2" fillId="0" borderId="0" xfId="12" applyAlignment="1">
      <alignment horizontal="left" vertical="top" wrapText="1"/>
    </xf>
    <xf numFmtId="0" fontId="2" fillId="0" borderId="0" xfId="12" applyAlignment="1">
      <alignment horizontal="left" vertical="top"/>
    </xf>
    <xf numFmtId="0" fontId="53" fillId="0" borderId="11" xfId="12" applyFont="1" applyBorder="1" applyAlignment="1">
      <alignment horizontal="center" vertical="center" wrapText="1"/>
    </xf>
    <xf numFmtId="0" fontId="2" fillId="0" borderId="0" xfId="12" applyAlignment="1">
      <alignment horizontal="center" vertical="center"/>
    </xf>
    <xf numFmtId="49" fontId="2" fillId="0" borderId="1" xfId="12" applyNumberFormat="1" applyBorder="1" applyAlignment="1">
      <alignment horizontal="left" vertical="top" wrapText="1"/>
    </xf>
    <xf numFmtId="0" fontId="2" fillId="0" borderId="1" xfId="12" applyBorder="1" applyAlignment="1">
      <alignment horizontal="left" vertical="top" wrapText="1"/>
    </xf>
    <xf numFmtId="0" fontId="2" fillId="0" borderId="1" xfId="12" applyBorder="1" applyAlignment="1">
      <alignment horizontal="center" vertical="top" wrapText="1"/>
    </xf>
    <xf numFmtId="0" fontId="2" fillId="0" borderId="17" xfId="12" applyBorder="1" applyAlignment="1">
      <alignment horizontal="center" vertical="top" wrapText="1"/>
    </xf>
    <xf numFmtId="1" fontId="60" fillId="2" borderId="1" xfId="41" applyNumberFormat="1" applyFont="1" applyFill="1" applyBorder="1" applyAlignment="1">
      <alignment horizontal="center" vertical="center" wrapText="1"/>
    </xf>
    <xf numFmtId="0" fontId="2" fillId="0" borderId="1" xfId="12" applyBorder="1" applyAlignment="1">
      <alignment horizontal="center" vertical="center"/>
    </xf>
    <xf numFmtId="49" fontId="2" fillId="0" borderId="1" xfId="12" applyNumberFormat="1" applyBorder="1" applyAlignment="1">
      <alignment horizontal="center" vertical="center" wrapText="1"/>
    </xf>
    <xf numFmtId="0" fontId="81" fillId="0" borderId="0" xfId="12" applyFont="1" applyAlignment="1">
      <alignment horizontal="left"/>
    </xf>
    <xf numFmtId="0" fontId="53" fillId="2" borderId="66" xfId="12" applyFont="1" applyFill="1" applyBorder="1" applyAlignment="1">
      <alignment horizontal="center" vertical="center" wrapText="1"/>
    </xf>
    <xf numFmtId="0" fontId="53" fillId="0" borderId="66" xfId="12" applyFont="1" applyBorder="1" applyAlignment="1">
      <alignment horizontal="center" vertical="center" wrapText="1"/>
    </xf>
    <xf numFmtId="0" fontId="53" fillId="2" borderId="11" xfId="12" applyFont="1" applyFill="1" applyBorder="1" applyAlignment="1">
      <alignment horizontal="center" vertical="center" wrapText="1"/>
    </xf>
    <xf numFmtId="0" fontId="2" fillId="2" borderId="60" xfId="12" applyFill="1" applyBorder="1" applyAlignment="1">
      <alignment horizontal="center" vertical="top"/>
    </xf>
    <xf numFmtId="49" fontId="2" fillId="2" borderId="37" xfId="12" applyNumberFormat="1" applyFill="1" applyBorder="1" applyAlignment="1">
      <alignment horizontal="center" vertical="top" wrapText="1"/>
    </xf>
    <xf numFmtId="49" fontId="2" fillId="0" borderId="37" xfId="12" applyNumberFormat="1" applyBorder="1" applyAlignment="1">
      <alignment horizontal="left" vertical="top" wrapText="1"/>
    </xf>
    <xf numFmtId="0" fontId="2" fillId="0" borderId="37" xfId="12" applyBorder="1" applyAlignment="1">
      <alignment horizontal="left" vertical="top" wrapText="1"/>
    </xf>
    <xf numFmtId="0" fontId="2" fillId="0" borderId="37" xfId="12" applyBorder="1" applyAlignment="1">
      <alignment horizontal="center" vertical="top" wrapText="1"/>
    </xf>
    <xf numFmtId="0" fontId="2" fillId="0" borderId="62" xfId="12" applyBorder="1" applyAlignment="1">
      <alignment horizontal="center" vertical="top" wrapText="1"/>
    </xf>
    <xf numFmtId="1" fontId="60" fillId="2" borderId="61" xfId="41" applyNumberFormat="1" applyFont="1" applyFill="1" applyBorder="1" applyAlignment="1">
      <alignment horizontal="center" vertical="center" wrapText="1"/>
    </xf>
    <xf numFmtId="0" fontId="2" fillId="0" borderId="35" xfId="12" applyBorder="1" applyAlignment="1">
      <alignment horizontal="center" vertical="center"/>
    </xf>
    <xf numFmtId="49" fontId="2" fillId="0" borderId="31" xfId="12" applyNumberFormat="1" applyBorder="1" applyAlignment="1">
      <alignment horizontal="center" vertical="center" wrapText="1"/>
    </xf>
    <xf numFmtId="49" fontId="2" fillId="0" borderId="31" xfId="12" applyNumberFormat="1" applyBorder="1" applyAlignment="1">
      <alignment horizontal="left" vertical="top" wrapText="1"/>
    </xf>
    <xf numFmtId="0" fontId="2" fillId="0" borderId="31" xfId="12" applyBorder="1" applyAlignment="1">
      <alignment horizontal="left" vertical="top" wrapText="1"/>
    </xf>
    <xf numFmtId="0" fontId="2" fillId="0" borderId="31" xfId="12" applyBorder="1" applyAlignment="1">
      <alignment horizontal="center" vertical="top" wrapText="1"/>
    </xf>
    <xf numFmtId="0" fontId="2" fillId="0" borderId="39" xfId="12" applyBorder="1" applyAlignment="1">
      <alignment horizontal="center" vertical="top" wrapText="1"/>
    </xf>
    <xf numFmtId="1" fontId="60" fillId="2" borderId="32" xfId="41" applyNumberFormat="1" applyFont="1" applyFill="1" applyBorder="1" applyAlignment="1">
      <alignment horizontal="center" vertical="center" wrapText="1"/>
    </xf>
    <xf numFmtId="0" fontId="2" fillId="0" borderId="67" xfId="12" applyBorder="1" applyAlignment="1">
      <alignment horizontal="center" vertical="center"/>
    </xf>
    <xf numFmtId="1" fontId="60" fillId="2" borderId="21" xfId="41" applyNumberFormat="1" applyFont="1" applyFill="1" applyBorder="1" applyAlignment="1">
      <alignment horizontal="center" vertical="center" wrapText="1"/>
    </xf>
    <xf numFmtId="0" fontId="2" fillId="0" borderId="56" xfId="12" applyBorder="1" applyAlignment="1">
      <alignment horizontal="center" vertical="center"/>
    </xf>
    <xf numFmtId="49" fontId="2" fillId="2" borderId="15" xfId="12" applyNumberFormat="1" applyFill="1" applyBorder="1" applyAlignment="1">
      <alignment horizontal="center" vertical="center" wrapText="1"/>
    </xf>
    <xf numFmtId="49" fontId="2" fillId="2" borderId="15" xfId="12" applyNumberFormat="1" applyFill="1" applyBorder="1" applyAlignment="1">
      <alignment horizontal="left" vertical="top" wrapText="1"/>
    </xf>
    <xf numFmtId="0" fontId="2" fillId="2" borderId="15" xfId="12" applyFill="1" applyBorder="1" applyAlignment="1">
      <alignment horizontal="left" vertical="top" wrapText="1"/>
    </xf>
    <xf numFmtId="0" fontId="2" fillId="0" borderId="15" xfId="12" applyBorder="1" applyAlignment="1">
      <alignment horizontal="center" vertical="top" wrapText="1"/>
    </xf>
    <xf numFmtId="0" fontId="2" fillId="2" borderId="68" xfId="12" applyFill="1" applyBorder="1" applyAlignment="1">
      <alignment horizontal="center" vertical="top" wrapText="1"/>
    </xf>
    <xf numFmtId="1" fontId="60" fillId="2" borderId="23" xfId="41" applyNumberFormat="1" applyFont="1" applyFill="1" applyBorder="1" applyAlignment="1">
      <alignment horizontal="center" vertical="center" wrapText="1"/>
    </xf>
    <xf numFmtId="4" fontId="73" fillId="0" borderId="36" xfId="0" applyNumberFormat="1" applyFont="1" applyBorder="1" applyAlignment="1">
      <alignment horizontal="center" vertical="center" wrapText="1"/>
    </xf>
    <xf numFmtId="4" fontId="73" fillId="0" borderId="14" xfId="0" applyNumberFormat="1" applyFont="1" applyBorder="1" applyAlignment="1">
      <alignment horizontal="center" vertical="center" wrapText="1"/>
    </xf>
    <xf numFmtId="0" fontId="57" fillId="0" borderId="39" xfId="0" applyFont="1" applyBorder="1" applyAlignment="1">
      <alignment horizontal="center" vertical="center" wrapText="1"/>
    </xf>
    <xf numFmtId="0" fontId="0" fillId="0" borderId="17" xfId="0" applyBorder="1" applyAlignment="1">
      <alignment horizontal="center" vertical="top" wrapText="1"/>
    </xf>
    <xf numFmtId="4" fontId="56" fillId="2" borderId="44" xfId="0" applyNumberFormat="1" applyFont="1" applyFill="1" applyBorder="1" applyAlignment="1">
      <alignment horizontal="center" vertical="center"/>
    </xf>
    <xf numFmtId="1" fontId="57" fillId="0" borderId="12" xfId="0" applyNumberFormat="1" applyFont="1" applyBorder="1" applyAlignment="1">
      <alignment horizontal="center" vertical="center" wrapText="1"/>
    </xf>
    <xf numFmtId="49" fontId="0" fillId="0" borderId="1" xfId="0" applyNumberFormat="1" applyBorder="1" applyAlignment="1">
      <alignment horizontal="left" vertical="top" wrapText="1"/>
    </xf>
    <xf numFmtId="49" fontId="0" fillId="2" borderId="1" xfId="0" applyNumberFormat="1" applyFill="1" applyBorder="1" applyAlignment="1">
      <alignment horizontal="left" vertical="top" wrapText="1"/>
    </xf>
    <xf numFmtId="0" fontId="0" fillId="0" borderId="1" xfId="0" applyBorder="1" applyAlignment="1">
      <alignment horizontal="left" vertical="top" wrapText="1"/>
    </xf>
    <xf numFmtId="0" fontId="0" fillId="2" borderId="1" xfId="0" applyFill="1" applyBorder="1" applyAlignment="1">
      <alignment horizontal="left" vertical="top" wrapText="1"/>
    </xf>
    <xf numFmtId="0" fontId="0" fillId="2" borderId="17" xfId="0" applyFill="1" applyBorder="1" applyAlignment="1">
      <alignment horizontal="center" vertical="top" wrapText="1"/>
    </xf>
    <xf numFmtId="166" fontId="2" fillId="0" borderId="0" xfId="0" applyNumberFormat="1" applyFont="1" applyFill="1" applyAlignment="1">
      <alignment horizontal="center" vertical="center"/>
    </xf>
    <xf numFmtId="0" fontId="2" fillId="0" borderId="1" xfId="0" applyFont="1" applyFill="1" applyBorder="1" applyAlignment="1">
      <alignment horizontal="center" vertical="center"/>
    </xf>
    <xf numFmtId="0" fontId="74" fillId="0" borderId="0" xfId="0" applyFont="1" applyFill="1" applyAlignment="1">
      <alignment horizontal="left" vertical="center" wrapText="1"/>
    </xf>
    <xf numFmtId="0" fontId="74" fillId="0" borderId="0" xfId="0" applyFont="1" applyFill="1" applyAlignment="1">
      <alignment horizontal="left" vertical="center"/>
    </xf>
    <xf numFmtId="0" fontId="63" fillId="0" borderId="30" xfId="0" quotePrefix="1" applyFont="1" applyFill="1" applyBorder="1" applyAlignment="1">
      <alignment horizontal="center" vertical="center" wrapText="1"/>
    </xf>
    <xf numFmtId="0" fontId="63" fillId="0" borderId="1" xfId="0" quotePrefix="1" applyFont="1" applyFill="1" applyBorder="1" applyAlignment="1">
      <alignment horizontal="center" vertical="center" wrapText="1"/>
    </xf>
    <xf numFmtId="0" fontId="62" fillId="0" borderId="22" xfId="0" applyFont="1" applyFill="1" applyBorder="1" applyAlignment="1">
      <alignment horizontal="center" vertical="center" wrapText="1"/>
    </xf>
    <xf numFmtId="0" fontId="62" fillId="0" borderId="15" xfId="0" applyFont="1" applyFill="1" applyBorder="1" applyAlignment="1">
      <alignment horizontal="left" vertical="top" wrapText="1"/>
    </xf>
    <xf numFmtId="0" fontId="62" fillId="0" borderId="15" xfId="0" applyFont="1" applyFill="1" applyBorder="1" applyAlignment="1">
      <alignment vertical="top" wrapText="1"/>
    </xf>
    <xf numFmtId="0" fontId="62" fillId="0" borderId="23" xfId="0" applyFont="1" applyFill="1" applyBorder="1" applyAlignment="1">
      <alignment vertical="top" wrapText="1"/>
    </xf>
    <xf numFmtId="0" fontId="71" fillId="0" borderId="15" xfId="0" applyFont="1" applyFill="1" applyBorder="1" applyAlignment="1">
      <alignment horizontal="left" vertical="top" wrapText="1"/>
    </xf>
    <xf numFmtId="0" fontId="71" fillId="0" borderId="15" xfId="0" applyFont="1" applyFill="1" applyBorder="1" applyAlignment="1">
      <alignment vertical="top" wrapText="1"/>
    </xf>
    <xf numFmtId="0" fontId="72" fillId="0" borderId="31" xfId="0" quotePrefix="1" applyFont="1" applyFill="1" applyBorder="1" applyAlignment="1">
      <alignment horizontal="left" vertical="top" wrapText="1"/>
    </xf>
    <xf numFmtId="0" fontId="72" fillId="0" borderId="31" xfId="0" quotePrefix="1" applyFont="1" applyFill="1" applyBorder="1" applyAlignment="1">
      <alignment vertical="top" wrapText="1"/>
    </xf>
    <xf numFmtId="0" fontId="72" fillId="0" borderId="32" xfId="0" quotePrefix="1" applyFont="1" applyFill="1" applyBorder="1" applyAlignment="1">
      <alignment vertical="top" wrapText="1"/>
    </xf>
    <xf numFmtId="0" fontId="73" fillId="0" borderId="1" xfId="0" quotePrefix="1" applyFont="1" applyFill="1" applyBorder="1" applyAlignment="1">
      <alignment horizontal="left" vertical="top" wrapText="1"/>
    </xf>
    <xf numFmtId="0" fontId="72" fillId="0" borderId="1" xfId="0" quotePrefix="1" applyFont="1" applyFill="1" applyBorder="1" applyAlignment="1">
      <alignment horizontal="left" vertical="top" wrapText="1"/>
    </xf>
    <xf numFmtId="0" fontId="61" fillId="0" borderId="15" xfId="0" applyFont="1" applyFill="1" applyBorder="1" applyAlignment="1">
      <alignment horizontal="left" vertical="top" wrapText="1"/>
    </xf>
    <xf numFmtId="0" fontId="61" fillId="0" borderId="15" xfId="0" applyFont="1" applyFill="1" applyBorder="1" applyAlignment="1">
      <alignment vertical="top" wrapText="1"/>
    </xf>
    <xf numFmtId="0" fontId="61" fillId="0" borderId="23" xfId="0" applyFont="1" applyFill="1" applyBorder="1" applyAlignment="1">
      <alignment vertical="top" wrapText="1"/>
    </xf>
    <xf numFmtId="14" fontId="2" fillId="0" borderId="0" xfId="0" applyNumberFormat="1" applyFont="1" applyFill="1" applyAlignment="1">
      <alignment horizontal="center" vertical="center"/>
    </xf>
    <xf numFmtId="0" fontId="2" fillId="0" borderId="62" xfId="0" applyFont="1" applyBorder="1" applyAlignment="1">
      <alignment horizontal="left" vertical="center" wrapText="1"/>
    </xf>
    <xf numFmtId="0" fontId="2" fillId="0" borderId="43" xfId="0" applyFont="1" applyBorder="1" applyAlignment="1">
      <alignment horizontal="left" vertical="center" wrapText="1"/>
    </xf>
    <xf numFmtId="0" fontId="2" fillId="0" borderId="44" xfId="0" applyFont="1" applyBorder="1" applyAlignment="1">
      <alignment horizontal="left" vertical="center" wrapText="1"/>
    </xf>
    <xf numFmtId="0" fontId="2" fillId="0" borderId="38" xfId="0" applyFont="1" applyFill="1" applyBorder="1" applyAlignment="1">
      <alignment horizontal="center" vertical="center"/>
    </xf>
    <xf numFmtId="1" fontId="61" fillId="2" borderId="1" xfId="41" applyNumberFormat="1" applyFont="1" applyFill="1" applyBorder="1" applyAlignment="1">
      <alignment horizontal="center" vertical="center" wrapText="1"/>
    </xf>
    <xf numFmtId="0" fontId="54" fillId="8" borderId="42" xfId="0" applyFont="1" applyFill="1" applyBorder="1" applyAlignment="1">
      <alignment horizontal="center" vertical="top"/>
    </xf>
    <xf numFmtId="0" fontId="83" fillId="0" borderId="43" xfId="0" applyFont="1" applyBorder="1" applyAlignment="1">
      <alignment horizontal="center" vertical="top"/>
    </xf>
    <xf numFmtId="0" fontId="83" fillId="0" borderId="44" xfId="0" applyFont="1" applyBorder="1" applyAlignment="1">
      <alignment horizontal="center" vertical="top"/>
    </xf>
    <xf numFmtId="49" fontId="83" fillId="0" borderId="30" xfId="0" applyNumberFormat="1" applyFont="1" applyBorder="1" applyAlignment="1">
      <alignment horizontal="center" vertical="center"/>
    </xf>
    <xf numFmtId="0" fontId="61" fillId="0" borderId="31" xfId="0" applyFont="1" applyBorder="1" applyAlignment="1">
      <alignment horizontal="left" vertical="center" wrapText="1"/>
    </xf>
    <xf numFmtId="0" fontId="61" fillId="0" borderId="39" xfId="0" applyFont="1" applyBorder="1" applyAlignment="1">
      <alignment horizontal="center" vertical="center" wrapText="1"/>
    </xf>
    <xf numFmtId="4" fontId="61" fillId="0" borderId="31" xfId="0" applyNumberFormat="1" applyFont="1" applyBorder="1" applyAlignment="1" applyProtection="1">
      <alignment horizontal="center" vertical="center"/>
      <protection locked="0"/>
    </xf>
    <xf numFmtId="0" fontId="61" fillId="0" borderId="17" xfId="0" applyFont="1" applyBorder="1" applyAlignment="1">
      <alignment horizontal="center" vertical="top" wrapText="1"/>
    </xf>
    <xf numFmtId="1" fontId="61" fillId="0" borderId="31" xfId="0" applyNumberFormat="1" applyFont="1" applyBorder="1" applyAlignment="1">
      <alignment horizontal="center" vertical="center"/>
    </xf>
    <xf numFmtId="4" fontId="61" fillId="0" borderId="32" xfId="0" applyNumberFormat="1" applyFont="1" applyBorder="1" applyAlignment="1" applyProtection="1">
      <alignment horizontal="center" vertical="center"/>
      <protection locked="0"/>
    </xf>
    <xf numFmtId="49" fontId="83" fillId="2" borderId="0" xfId="0" applyNumberFormat="1" applyFont="1" applyFill="1" applyAlignment="1">
      <alignment horizontal="center" vertical="center"/>
    </xf>
    <xf numFmtId="0" fontId="61" fillId="2" borderId="0" xfId="0" applyFont="1" applyFill="1" applyAlignment="1">
      <alignment horizontal="left" vertical="center" wrapText="1"/>
    </xf>
    <xf numFmtId="0" fontId="61" fillId="2" borderId="0" xfId="0" applyFont="1" applyFill="1"/>
    <xf numFmtId="1" fontId="61" fillId="2" borderId="0" xfId="0" applyNumberFormat="1" applyFont="1" applyFill="1" applyAlignment="1">
      <alignment horizontal="center" vertical="center"/>
    </xf>
    <xf numFmtId="0" fontId="61" fillId="2" borderId="0" xfId="0" applyFont="1" applyFill="1" applyAlignment="1">
      <alignment vertical="top"/>
    </xf>
    <xf numFmtId="49" fontId="61" fillId="0" borderId="41" xfId="0" applyNumberFormat="1" applyFont="1" applyBorder="1" applyAlignment="1">
      <alignment horizontal="left" vertical="center" wrapText="1"/>
    </xf>
    <xf numFmtId="1" fontId="61" fillId="0" borderId="12" xfId="0" applyNumberFormat="1" applyFont="1" applyBorder="1" applyAlignment="1">
      <alignment horizontal="center" vertical="center" wrapText="1"/>
    </xf>
    <xf numFmtId="4" fontId="61" fillId="0" borderId="1" xfId="0" applyNumberFormat="1" applyFont="1" applyBorder="1" applyAlignment="1" applyProtection="1">
      <alignment horizontal="center" vertical="center"/>
      <protection locked="0"/>
    </xf>
    <xf numFmtId="49" fontId="83" fillId="0" borderId="3" xfId="0" applyNumberFormat="1" applyFont="1" applyBorder="1" applyAlignment="1">
      <alignment horizontal="center" vertical="center"/>
    </xf>
    <xf numFmtId="0" fontId="61" fillId="0" borderId="9" xfId="0" applyFont="1" applyFill="1" applyBorder="1" applyAlignment="1">
      <alignment horizontal="center" vertical="center" wrapText="1"/>
    </xf>
    <xf numFmtId="0" fontId="61" fillId="0" borderId="10" xfId="0" applyFont="1" applyFill="1" applyBorder="1" applyAlignment="1">
      <alignment horizontal="center" vertical="center" wrapText="1"/>
    </xf>
    <xf numFmtId="49" fontId="61" fillId="0" borderId="1" xfId="0" applyNumberFormat="1" applyFont="1" applyBorder="1" applyAlignment="1">
      <alignment horizontal="left" vertical="top" wrapText="1"/>
    </xf>
    <xf numFmtId="49" fontId="83" fillId="0" borderId="20" xfId="0" applyNumberFormat="1" applyFont="1" applyBorder="1" applyAlignment="1">
      <alignment horizontal="center" vertical="center"/>
    </xf>
    <xf numFmtId="4" fontId="61" fillId="0" borderId="21" xfId="0" applyNumberFormat="1" applyFont="1" applyBorder="1" applyAlignment="1" applyProtection="1">
      <alignment horizontal="center" vertical="center"/>
      <protection locked="0"/>
    </xf>
    <xf numFmtId="49" fontId="61" fillId="2" borderId="1" xfId="0" applyNumberFormat="1" applyFont="1" applyFill="1" applyBorder="1" applyAlignment="1">
      <alignment horizontal="left" vertical="top" wrapText="1"/>
    </xf>
    <xf numFmtId="0" fontId="61" fillId="2" borderId="17" xfId="0" applyFont="1" applyFill="1" applyBorder="1" applyAlignment="1">
      <alignment horizontal="center" vertical="top" wrapText="1"/>
    </xf>
    <xf numFmtId="14" fontId="68" fillId="0" borderId="14" xfId="0" applyNumberFormat="1" applyFont="1" applyFill="1" applyBorder="1" applyAlignment="1">
      <alignment horizontal="center" vertical="center" wrapText="1"/>
    </xf>
    <xf numFmtId="0" fontId="61" fillId="0" borderId="1" xfId="0" applyFont="1" applyFill="1" applyBorder="1" applyAlignment="1">
      <alignment horizontal="center" vertical="center" wrapText="1"/>
    </xf>
    <xf numFmtId="0" fontId="61" fillId="0" borderId="17" xfId="0" applyFont="1" applyFill="1" applyBorder="1" applyAlignment="1">
      <alignment horizontal="left" vertical="top" wrapText="1"/>
    </xf>
    <xf numFmtId="0" fontId="61" fillId="0" borderId="2" xfId="0" applyFont="1" applyFill="1" applyBorder="1" applyAlignment="1">
      <alignment horizontal="left" vertical="top" wrapText="1"/>
    </xf>
    <xf numFmtId="0" fontId="61" fillId="0" borderId="19" xfId="0" applyFont="1" applyFill="1" applyBorder="1" applyAlignment="1">
      <alignment horizontal="left" vertical="top" wrapText="1"/>
    </xf>
    <xf numFmtId="0" fontId="61" fillId="0" borderId="1" xfId="0" applyFont="1" applyFill="1" applyBorder="1" applyAlignment="1">
      <alignment horizontal="left" vertical="top" wrapText="1"/>
    </xf>
    <xf numFmtId="0" fontId="61" fillId="0" borderId="35" xfId="0" quotePrefix="1" applyFont="1" applyFill="1" applyBorder="1" applyAlignment="1">
      <alignment horizontal="center" vertical="center" wrapText="1"/>
    </xf>
    <xf numFmtId="0" fontId="70" fillId="0" borderId="48" xfId="0" quotePrefix="1" applyFont="1" applyFill="1" applyBorder="1" applyAlignment="1">
      <alignment horizontal="center" vertical="center" wrapText="1"/>
    </xf>
    <xf numFmtId="0" fontId="70" fillId="0" borderId="31" xfId="0" quotePrefix="1" applyFont="1" applyFill="1" applyBorder="1" applyAlignment="1">
      <alignment horizontal="center" vertical="center" wrapText="1"/>
    </xf>
    <xf numFmtId="0" fontId="70" fillId="0" borderId="31" xfId="0" applyFont="1" applyFill="1" applyBorder="1" applyAlignment="1">
      <alignment horizontal="center" vertical="top" wrapText="1"/>
    </xf>
    <xf numFmtId="0" fontId="70" fillId="0" borderId="32" xfId="0" applyFont="1" applyFill="1" applyBorder="1" applyAlignment="1">
      <alignment horizontal="center" vertical="top" wrapText="1"/>
    </xf>
    <xf numFmtId="0" fontId="61" fillId="0" borderId="56" xfId="0" quotePrefix="1" applyFont="1" applyFill="1" applyBorder="1" applyAlignment="1">
      <alignment horizontal="center" vertical="center" wrapText="1"/>
    </xf>
    <xf numFmtId="0" fontId="49" fillId="0" borderId="0" xfId="9" applyFont="1" applyAlignment="1">
      <alignment vertical="top"/>
    </xf>
    <xf numFmtId="0" fontId="2" fillId="0" borderId="0" xfId="9" applyFont="1" applyAlignment="1">
      <alignment vertical="top"/>
    </xf>
    <xf numFmtId="0" fontId="49" fillId="0" borderId="1" xfId="9" applyFont="1" applyBorder="1" applyAlignment="1">
      <alignment horizontal="center" vertical="top" wrapText="1"/>
    </xf>
    <xf numFmtId="0" fontId="53" fillId="0" borderId="1" xfId="9" applyFont="1" applyBorder="1" applyAlignment="1">
      <alignment horizontal="center" vertical="center" wrapText="1"/>
    </xf>
    <xf numFmtId="49" fontId="49" fillId="0" borderId="1" xfId="12" applyNumberFormat="1" applyFont="1" applyBorder="1" applyAlignment="1">
      <alignment horizontal="center" vertical="center"/>
    </xf>
    <xf numFmtId="0" fontId="2" fillId="0" borderId="0" xfId="12" applyAlignment="1">
      <alignment vertical="top"/>
    </xf>
    <xf numFmtId="0" fontId="50" fillId="0" borderId="1" xfId="9" applyFont="1" applyBorder="1" applyAlignment="1">
      <alignment horizontal="center" vertical="top" wrapText="1"/>
    </xf>
    <xf numFmtId="0" fontId="2" fillId="0" borderId="1" xfId="9" applyFont="1" applyBorder="1" applyAlignment="1">
      <alignment horizontal="center" vertical="center" wrapText="1"/>
    </xf>
    <xf numFmtId="0" fontId="57" fillId="0" borderId="1" xfId="13" applyFont="1" applyBorder="1" applyAlignment="1">
      <alignment vertical="top" wrapText="1"/>
    </xf>
    <xf numFmtId="1" fontId="2" fillId="0" borderId="1" xfId="12" applyNumberFormat="1" applyBorder="1" applyAlignment="1">
      <alignment horizontal="center" vertical="center" wrapText="1"/>
    </xf>
    <xf numFmtId="0" fontId="2" fillId="2" borderId="1" xfId="12" applyFill="1" applyBorder="1" applyAlignment="1">
      <alignment vertical="center" wrapText="1"/>
    </xf>
    <xf numFmtId="0" fontId="57" fillId="2" borderId="1" xfId="13" applyFont="1" applyFill="1" applyBorder="1" applyAlignment="1">
      <alignment vertical="center" wrapText="1"/>
    </xf>
    <xf numFmtId="0" fontId="2" fillId="2" borderId="1" xfId="12" applyFill="1" applyBorder="1" applyAlignment="1">
      <alignment horizontal="center" vertical="center"/>
    </xf>
    <xf numFmtId="0" fontId="2" fillId="2" borderId="1" xfId="9" applyFont="1" applyFill="1" applyBorder="1" applyAlignment="1">
      <alignment horizontal="center" vertical="top" wrapText="1"/>
    </xf>
    <xf numFmtId="1" fontId="2" fillId="2" borderId="1" xfId="12" applyNumberFormat="1" applyFill="1" applyBorder="1" applyAlignment="1">
      <alignment horizontal="center" vertical="center" wrapText="1"/>
    </xf>
    <xf numFmtId="0" fontId="57" fillId="2" borderId="1" xfId="13" applyFont="1" applyFill="1" applyBorder="1" applyAlignment="1">
      <alignment horizontal="center" vertical="center" wrapText="1"/>
    </xf>
    <xf numFmtId="0" fontId="2" fillId="0" borderId="0" xfId="9" applyFont="1" applyAlignment="1">
      <alignment vertical="top" wrapText="1"/>
    </xf>
    <xf numFmtId="0" fontId="84" fillId="2" borderId="0" xfId="12" applyFont="1" applyFill="1" applyAlignment="1">
      <alignment horizontal="right" vertical="top"/>
    </xf>
    <xf numFmtId="1" fontId="49" fillId="2" borderId="41" xfId="12" applyNumberFormat="1" applyFont="1" applyFill="1" applyBorder="1" applyAlignment="1">
      <alignment horizontal="center" vertical="top"/>
    </xf>
    <xf numFmtId="1" fontId="49" fillId="2" borderId="1" xfId="12" applyNumberFormat="1" applyFont="1" applyFill="1" applyBorder="1" applyAlignment="1">
      <alignment horizontal="center" vertical="top"/>
    </xf>
    <xf numFmtId="1" fontId="49" fillId="2" borderId="0" xfId="12" applyNumberFormat="1" applyFont="1" applyFill="1" applyBorder="1" applyAlignment="1">
      <alignment horizontal="center" vertical="top"/>
    </xf>
  </cellXfs>
  <cellStyles count="43">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4 2" xfId="41" xr:uid="{E1A5A2BC-978C-4E51-BFBE-4204773851FB}"/>
    <cellStyle name="Normal 5" xfId="38" xr:uid="{050F58C5-24C5-40FD-B972-A0D9D8977543}"/>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Відсотковий 2" xfId="42" xr:uid="{AED3E622-77B6-4579-A022-6F673736A23A}"/>
    <cellStyle name="Гіперпосилання" xfId="1" builtinId="8"/>
    <cellStyle name="Гіперпосилання 2" xfId="40" xr:uid="{D9BF4958-1209-4D21-B3F9-B7A5C5E0A396}"/>
    <cellStyle name="Звичайний" xfId="0" builtinId="0"/>
    <cellStyle name="Звичайний 2" xfId="12" xr:uid="{0EA87B5A-A943-447C-A39C-01E1BD273D58}"/>
    <cellStyle name="Звичайний 2 2" xfId="16" xr:uid="{3C484068-F110-4E8E-B94C-81BA288A13AD}"/>
    <cellStyle name="Обычный 2" xfId="8" xr:uid="{886F89A3-F666-4433-82EB-3571782F5458}"/>
  </cellStyles>
  <dxfs count="15">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ms.giz.de/dmsdav/nodes/649568592/Neu_HB_42-11-preisblatt-us-kv-de1______"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Request%20for%20materials%20and%20equipment%20(2)%20(1).xlsx" TargetMode="External"/><Relationship Id="rId2" Type="http://schemas.openxmlformats.org/officeDocument/2006/relationships/externalLinkPath" Target="file:///C:\Users\stepan_ole\Desktop\&#1044;&#1086;&#1082;&#1091;&#1084;&#1077;&#1085;&#1090;&#1080;\&#1047;&#1072;&#1087;&#1080;&#1090;&#1080;%202026\&#1074;&#1086;&#1076;&#1072;\Request%20for%20materials%20and%20equipment%20(2)%20(1).xlsx" TargetMode="External"/><Relationship Id="rId1" Type="http://schemas.openxmlformats.org/officeDocument/2006/relationships/externalLinkPath" Target="/Users/stepan_ole/Desktop/&#1044;&#1086;&#1082;&#1091;&#1084;&#1077;&#1085;&#1090;&#1080;/&#1047;&#1072;&#1087;&#1080;&#1090;&#1080;%202026/&#1074;&#1086;&#1076;&#1072;/Request%20for%20materials%20and%20equipment%20(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quest for material, equipment"/>
      <sheetName val="Specification"/>
      <sheetName val="MR screenshots"/>
      <sheetName val="Delivery Plan"/>
      <sheetName val="Additional informing"/>
      <sheetName val="Short list"/>
      <sheetName val="General conditions"/>
      <sheetName val="IT Standard specifiсation"/>
      <sheetName val="Dropdown menu"/>
    </sheetNames>
    <sheetDataSet>
      <sheetData sheetId="0"/>
      <sheetData sheetId="1">
        <row r="4">
          <cell r="B4" t="str">
            <v>1.1</v>
          </cell>
          <cell r="I4">
            <v>2104</v>
          </cell>
        </row>
        <row r="5">
          <cell r="I5">
            <v>143</v>
          </cell>
        </row>
        <row r="6">
          <cell r="B6" t="str">
            <v>3.1</v>
          </cell>
          <cell r="I6">
            <v>45</v>
          </cell>
        </row>
        <row r="7">
          <cell r="B7" t="str">
            <v>3.2</v>
          </cell>
          <cell r="I7">
            <v>416</v>
          </cell>
        </row>
        <row r="8">
          <cell r="B8" t="str">
            <v>3.3</v>
          </cell>
          <cell r="I8">
            <v>337</v>
          </cell>
        </row>
        <row r="9">
          <cell r="B9" t="str">
            <v>3.4</v>
          </cell>
          <cell r="I9">
            <v>20</v>
          </cell>
        </row>
      </sheetData>
      <sheetData sheetId="2"/>
      <sheetData sheetId="3"/>
      <sheetData sheetId="4"/>
      <sheetData sheetId="5"/>
      <sheetData sheetId="6"/>
      <sheetData sheetId="7"/>
      <sheetData sheetId="8">
        <row r="1">
          <cell r="G1" t="str">
            <v>please choose</v>
          </cell>
        </row>
        <row r="2">
          <cell r="G2" t="str">
            <v>Yes</v>
          </cell>
        </row>
        <row r="3">
          <cell r="G3" t="str">
            <v>No</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ps.giz.de/en/" TargetMode="External"/><Relationship Id="rId7" Type="http://schemas.openxmlformats.org/officeDocument/2006/relationships/vmlDrawing" Target="../drawings/vmlDrawing1.vm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printerSettings" Target="../printerSettings/printerSettings1.bin"/><Relationship Id="rId5" Type="http://schemas.openxmlformats.org/officeDocument/2006/relationships/hyperlink" Target="mailto:procurement-ua@giz.de"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F79"/>
  <sheetViews>
    <sheetView tabSelected="1" view="pageLayout" zoomScale="70" zoomScaleNormal="80" zoomScalePageLayoutView="70" workbookViewId="0">
      <selection activeCell="B2" sqref="B2:C2"/>
    </sheetView>
  </sheetViews>
  <sheetFormatPr defaultRowHeight="14.5" x14ac:dyDescent="0.35"/>
  <cols>
    <col min="1" max="1" width="3.54296875" style="6" customWidth="1"/>
    <col min="2" max="3" width="69.453125" style="5" customWidth="1"/>
    <col min="4" max="4" width="44.453125" style="44" customWidth="1"/>
    <col min="5" max="5" width="20.81640625" style="5" customWidth="1"/>
  </cols>
  <sheetData>
    <row r="1" spans="1:4" x14ac:dyDescent="0.35">
      <c r="A1" s="66"/>
      <c r="B1" s="160" t="s">
        <v>0</v>
      </c>
      <c r="C1" s="161" t="s">
        <v>1</v>
      </c>
    </row>
    <row r="2" spans="1:4" x14ac:dyDescent="0.35">
      <c r="A2" s="17"/>
      <c r="B2" s="351">
        <v>10026502</v>
      </c>
      <c r="C2" s="352"/>
      <c r="D2" s="45"/>
    </row>
    <row r="3" spans="1:4" ht="5.5" customHeight="1" x14ac:dyDescent="0.35">
      <c r="A3" s="17"/>
      <c r="C3" s="10"/>
    </row>
    <row r="4" spans="1:4" x14ac:dyDescent="0.35">
      <c r="A4" s="17"/>
      <c r="B4" s="162" t="s">
        <v>2</v>
      </c>
      <c r="C4" s="9" t="s">
        <v>3</v>
      </c>
    </row>
    <row r="5" spans="1:4" x14ac:dyDescent="0.35">
      <c r="A5" s="17"/>
      <c r="B5" s="351" t="s">
        <v>332</v>
      </c>
      <c r="C5" s="352"/>
      <c r="D5" s="45"/>
    </row>
    <row r="6" spans="1:4" ht="5.5" customHeight="1" x14ac:dyDescent="0.35">
      <c r="A6" s="17"/>
      <c r="C6" s="10"/>
    </row>
    <row r="7" spans="1:4" x14ac:dyDescent="0.35">
      <c r="A7" s="17"/>
      <c r="B7" s="162" t="s">
        <v>4</v>
      </c>
      <c r="C7" s="9" t="s">
        <v>5</v>
      </c>
    </row>
    <row r="8" spans="1:4" x14ac:dyDescent="0.35">
      <c r="A8" s="17"/>
      <c r="B8" s="351">
        <v>10026502</v>
      </c>
      <c r="C8" s="352"/>
      <c r="D8" s="45"/>
    </row>
    <row r="9" spans="1:4" ht="14.5" customHeight="1" x14ac:dyDescent="0.35">
      <c r="A9" s="17"/>
      <c r="C9" s="10"/>
    </row>
    <row r="10" spans="1:4" x14ac:dyDescent="0.35">
      <c r="A10" s="17"/>
      <c r="B10" s="162" t="s">
        <v>6</v>
      </c>
      <c r="C10" s="9" t="s">
        <v>7</v>
      </c>
    </row>
    <row r="11" spans="1:4" x14ac:dyDescent="0.35">
      <c r="A11" s="17"/>
      <c r="B11" s="233" t="s">
        <v>8</v>
      </c>
      <c r="C11" s="234"/>
    </row>
    <row r="12" spans="1:4" ht="5.5" customHeight="1" x14ac:dyDescent="0.35">
      <c r="A12" s="17"/>
      <c r="B12" s="163"/>
      <c r="C12" s="11"/>
    </row>
    <row r="13" spans="1:4" x14ac:dyDescent="0.35">
      <c r="A13" s="17"/>
      <c r="B13" s="162" t="s">
        <v>9</v>
      </c>
      <c r="C13" s="9" t="s">
        <v>10</v>
      </c>
    </row>
    <row r="14" spans="1:4" x14ac:dyDescent="0.35">
      <c r="A14" s="17"/>
      <c r="B14" s="235" t="s">
        <v>11</v>
      </c>
      <c r="C14" s="236"/>
      <c r="D14" s="159"/>
    </row>
    <row r="15" spans="1:4" x14ac:dyDescent="0.35">
      <c r="A15" s="17"/>
      <c r="B15" s="162" t="s">
        <v>316</v>
      </c>
      <c r="C15" s="9" t="s">
        <v>317</v>
      </c>
    </row>
    <row r="16" spans="1:4" x14ac:dyDescent="0.35">
      <c r="A16" s="17"/>
      <c r="B16" s="353" t="s">
        <v>333</v>
      </c>
      <c r="C16" s="354" t="s">
        <v>334</v>
      </c>
    </row>
    <row r="17" spans="1:5" x14ac:dyDescent="0.35">
      <c r="A17" s="17"/>
      <c r="B17" s="164"/>
      <c r="C17" s="12"/>
    </row>
    <row r="18" spans="1:5" ht="20" x14ac:dyDescent="0.35">
      <c r="A18" s="17"/>
      <c r="B18" s="237" t="s">
        <v>12</v>
      </c>
      <c r="C18" s="238"/>
    </row>
    <row r="19" spans="1:5" ht="20.149999999999999" customHeight="1" x14ac:dyDescent="0.35">
      <c r="A19" s="17"/>
      <c r="B19" s="7" t="s">
        <v>13</v>
      </c>
      <c r="C19" s="13" t="s">
        <v>14</v>
      </c>
    </row>
    <row r="20" spans="1:5" ht="89.15" customHeight="1" x14ac:dyDescent="0.35">
      <c r="A20" s="17"/>
      <c r="B20" s="14" t="s">
        <v>15</v>
      </c>
      <c r="C20" s="58" t="s">
        <v>16</v>
      </c>
    </row>
    <row r="21" spans="1:5" ht="32.5" customHeight="1" thickBot="1" x14ac:dyDescent="0.4">
      <c r="A21" s="67"/>
      <c r="B21" s="49" t="s">
        <v>17</v>
      </c>
      <c r="C21" s="168" t="s">
        <v>18</v>
      </c>
    </row>
    <row r="22" spans="1:5" ht="28" x14ac:dyDescent="0.35">
      <c r="A22" s="17"/>
      <c r="B22" s="182" t="s">
        <v>19</v>
      </c>
      <c r="C22" s="165" t="s">
        <v>20</v>
      </c>
      <c r="D22" s="46"/>
    </row>
    <row r="23" spans="1:5" ht="20.5" customHeight="1" x14ac:dyDescent="0.35">
      <c r="A23" s="17"/>
      <c r="B23" s="231" t="s">
        <v>21</v>
      </c>
      <c r="C23" s="232"/>
    </row>
    <row r="24" spans="1:5" ht="15.65" customHeight="1" x14ac:dyDescent="0.35">
      <c r="A24" s="17"/>
      <c r="B24" s="166" t="s">
        <v>22</v>
      </c>
      <c r="C24" s="36" t="s">
        <v>23</v>
      </c>
    </row>
    <row r="25" spans="1:5" ht="24" customHeight="1" x14ac:dyDescent="0.35">
      <c r="A25" s="17"/>
      <c r="B25" s="167" t="s">
        <v>24</v>
      </c>
      <c r="C25" s="37">
        <v>46174</v>
      </c>
    </row>
    <row r="26" spans="1:5" x14ac:dyDescent="0.35">
      <c r="A26" s="17"/>
      <c r="B26" s="16" t="s">
        <v>25</v>
      </c>
      <c r="C26" s="13" t="s">
        <v>26</v>
      </c>
    </row>
    <row r="27" spans="1:5" ht="15" thickBot="1" x14ac:dyDescent="0.4">
      <c r="A27" s="67"/>
      <c r="B27" s="38" t="s">
        <v>27</v>
      </c>
      <c r="C27" s="355">
        <f>B2</f>
        <v>10026502</v>
      </c>
    </row>
    <row r="28" spans="1:5" s="4" customFormat="1" ht="28" x14ac:dyDescent="0.35">
      <c r="A28" s="66"/>
      <c r="B28" s="62" t="s">
        <v>28</v>
      </c>
      <c r="C28" s="63" t="s">
        <v>318</v>
      </c>
      <c r="D28" s="65"/>
      <c r="E28" s="6"/>
    </row>
    <row r="29" spans="1:5" s="4" customFormat="1" x14ac:dyDescent="0.35">
      <c r="A29" s="17"/>
      <c r="B29" s="224" t="s">
        <v>29</v>
      </c>
      <c r="C29" s="225"/>
      <c r="D29" s="47"/>
      <c r="E29" s="6"/>
    </row>
    <row r="30" spans="1:5" s="4" customFormat="1" ht="45.65" customHeight="1" thickBot="1" x14ac:dyDescent="0.4">
      <c r="A30" s="67"/>
      <c r="B30" s="49" t="s">
        <v>30</v>
      </c>
      <c r="C30" s="64" t="s">
        <v>31</v>
      </c>
      <c r="D30" s="47"/>
      <c r="E30" s="6"/>
    </row>
    <row r="31" spans="1:5" ht="87.65" customHeight="1" x14ac:dyDescent="0.35">
      <c r="A31" s="17"/>
      <c r="B31" s="14" t="s">
        <v>32</v>
      </c>
      <c r="C31" s="15" t="s">
        <v>33</v>
      </c>
    </row>
    <row r="32" spans="1:5" ht="28" x14ac:dyDescent="0.35">
      <c r="A32" s="17"/>
      <c r="B32" s="14" t="s">
        <v>34</v>
      </c>
      <c r="C32" s="158" t="s">
        <v>278</v>
      </c>
      <c r="D32" s="45"/>
    </row>
    <row r="33" spans="1:6" ht="28.5" thickBot="1" x14ac:dyDescent="0.4">
      <c r="A33" s="17"/>
      <c r="B33" s="14" t="s">
        <v>35</v>
      </c>
      <c r="C33" s="15" t="s">
        <v>279</v>
      </c>
    </row>
    <row r="34" spans="1:6" s="4" customFormat="1" ht="5.15" customHeight="1" thickBot="1" x14ac:dyDescent="0.4">
      <c r="A34" s="17"/>
      <c r="B34" s="8"/>
      <c r="C34" s="18"/>
      <c r="D34" s="47"/>
      <c r="E34" s="6"/>
    </row>
    <row r="35" spans="1:6" ht="32.15" customHeight="1" x14ac:dyDescent="0.35">
      <c r="A35" s="215"/>
      <c r="B35" s="30" t="s">
        <v>36</v>
      </c>
      <c r="C35" s="31" t="s">
        <v>37</v>
      </c>
    </row>
    <row r="36" spans="1:6" x14ac:dyDescent="0.35">
      <c r="A36" s="216">
        <v>1</v>
      </c>
      <c r="B36" s="22" t="s">
        <v>38</v>
      </c>
      <c r="C36" s="25" t="s">
        <v>39</v>
      </c>
    </row>
    <row r="37" spans="1:6" ht="84" x14ac:dyDescent="0.35">
      <c r="A37" s="216"/>
      <c r="B37" s="23" t="s">
        <v>324</v>
      </c>
      <c r="C37" s="26" t="s">
        <v>325</v>
      </c>
    </row>
    <row r="38" spans="1:6" ht="98" x14ac:dyDescent="0.35">
      <c r="A38" s="216"/>
      <c r="B38" s="23" t="s">
        <v>327</v>
      </c>
      <c r="C38" s="169" t="s">
        <v>326</v>
      </c>
    </row>
    <row r="39" spans="1:6" ht="154" x14ac:dyDescent="0.35">
      <c r="A39" s="216"/>
      <c r="B39" s="23" t="s">
        <v>328</v>
      </c>
      <c r="C39" s="26" t="s">
        <v>329</v>
      </c>
      <c r="D39" s="68"/>
      <c r="E39" s="69"/>
      <c r="F39" s="65"/>
    </row>
    <row r="40" spans="1:6" ht="132.5" customHeight="1" x14ac:dyDescent="0.35">
      <c r="A40" s="216"/>
      <c r="B40" s="23" t="s">
        <v>331</v>
      </c>
      <c r="C40" s="26" t="s">
        <v>330</v>
      </c>
      <c r="D40" s="68"/>
      <c r="E40" s="69"/>
      <c r="F40" s="65"/>
    </row>
    <row r="41" spans="1:6" ht="42" x14ac:dyDescent="0.35">
      <c r="A41" s="216">
        <v>2</v>
      </c>
      <c r="B41" s="24" t="s">
        <v>40</v>
      </c>
      <c r="C41" s="27" t="s">
        <v>41</v>
      </c>
    </row>
    <row r="42" spans="1:6" s="200" customFormat="1" ht="48" customHeight="1" x14ac:dyDescent="0.35">
      <c r="A42" s="152" t="s">
        <v>42</v>
      </c>
      <c r="B42" s="157" t="s">
        <v>44</v>
      </c>
      <c r="C42" s="217" t="s">
        <v>45</v>
      </c>
      <c r="D42" s="65"/>
      <c r="E42" s="218"/>
    </row>
    <row r="43" spans="1:6" s="155" customFormat="1" ht="74.5" customHeight="1" x14ac:dyDescent="0.35">
      <c r="A43" s="152" t="s">
        <v>43</v>
      </c>
      <c r="B43" s="171" t="s">
        <v>284</v>
      </c>
      <c r="C43" s="170" t="s">
        <v>285</v>
      </c>
      <c r="D43" s="153"/>
      <c r="E43" s="154"/>
    </row>
    <row r="44" spans="1:6" s="155" customFormat="1" ht="73" customHeight="1" x14ac:dyDescent="0.35">
      <c r="A44" s="152" t="s">
        <v>46</v>
      </c>
      <c r="B44" s="157" t="s">
        <v>287</v>
      </c>
      <c r="C44" s="170" t="s">
        <v>286</v>
      </c>
      <c r="D44" s="156"/>
      <c r="E44" s="154"/>
    </row>
    <row r="45" spans="1:6" s="4" customFormat="1" ht="42.5" thickBot="1" x14ac:dyDescent="0.4">
      <c r="A45" s="172" t="s">
        <v>47</v>
      </c>
      <c r="B45" s="358" t="s">
        <v>288</v>
      </c>
      <c r="C45" s="359" t="s">
        <v>289</v>
      </c>
      <c r="D45" s="45"/>
      <c r="E45" s="6"/>
    </row>
    <row r="46" spans="1:6" ht="31.5" customHeight="1" x14ac:dyDescent="0.35">
      <c r="A46" s="66"/>
      <c r="B46" s="32" t="s">
        <v>48</v>
      </c>
      <c r="C46" s="28" t="s">
        <v>49</v>
      </c>
    </row>
    <row r="47" spans="1:6" x14ac:dyDescent="0.35">
      <c r="A47" s="17"/>
      <c r="B47" s="356">
        <f>C25-3</f>
        <v>46171</v>
      </c>
      <c r="C47" s="357"/>
      <c r="D47" s="45"/>
    </row>
    <row r="48" spans="1:6" x14ac:dyDescent="0.35">
      <c r="A48" s="17"/>
      <c r="B48" s="16" t="s">
        <v>50</v>
      </c>
      <c r="C48" s="13" t="s">
        <v>51</v>
      </c>
    </row>
    <row r="49" spans="1:4" x14ac:dyDescent="0.35">
      <c r="A49" s="17"/>
      <c r="B49" s="229" t="s">
        <v>29</v>
      </c>
      <c r="C49" s="230"/>
    </row>
    <row r="50" spans="1:4" ht="28.5" thickBot="1" x14ac:dyDescent="0.4">
      <c r="A50" s="67"/>
      <c r="B50" s="19" t="s">
        <v>52</v>
      </c>
      <c r="C50" s="20" t="s">
        <v>53</v>
      </c>
    </row>
    <row r="51" spans="1:4" ht="16.5" customHeight="1" x14ac:dyDescent="0.35">
      <c r="A51" s="66"/>
      <c r="B51" s="21" t="s">
        <v>54</v>
      </c>
      <c r="C51" s="29" t="s">
        <v>55</v>
      </c>
    </row>
    <row r="52" spans="1:4" ht="17.149999999999999" customHeight="1" x14ac:dyDescent="0.35">
      <c r="A52" s="17"/>
      <c r="B52" s="14" t="s">
        <v>56</v>
      </c>
      <c r="C52" s="15" t="s">
        <v>57</v>
      </c>
    </row>
    <row r="53" spans="1:4" ht="17.149999999999999" customHeight="1" x14ac:dyDescent="0.35">
      <c r="A53" s="17"/>
      <c r="B53" s="356">
        <f>C25+21</f>
        <v>46195</v>
      </c>
      <c r="C53" s="357"/>
      <c r="D53" s="45"/>
    </row>
    <row r="54" spans="1:4" ht="31" customHeight="1" x14ac:dyDescent="0.35">
      <c r="A54" s="17"/>
      <c r="B54" s="7" t="s">
        <v>58</v>
      </c>
      <c r="C54" s="15" t="s">
        <v>59</v>
      </c>
    </row>
    <row r="55" spans="1:4" ht="17.149999999999999" customHeight="1" x14ac:dyDescent="0.35">
      <c r="A55" s="17"/>
      <c r="B55" s="356">
        <f>C25+30</f>
        <v>46204</v>
      </c>
      <c r="C55" s="357"/>
      <c r="D55" s="45"/>
    </row>
    <row r="56" spans="1:4" ht="28.5" thickBot="1" x14ac:dyDescent="0.4">
      <c r="A56" s="67"/>
      <c r="B56" s="19" t="s">
        <v>60</v>
      </c>
      <c r="C56" s="20" t="s">
        <v>61</v>
      </c>
      <c r="D56" s="219"/>
    </row>
    <row r="57" spans="1:4" ht="71.5" customHeight="1" x14ac:dyDescent="0.35">
      <c r="A57" s="17"/>
      <c r="B57" s="14" t="s">
        <v>62</v>
      </c>
      <c r="C57" s="175" t="s">
        <v>276</v>
      </c>
    </row>
    <row r="58" spans="1:4" ht="28" x14ac:dyDescent="0.35">
      <c r="A58" s="17"/>
      <c r="B58" s="14" t="s">
        <v>63</v>
      </c>
      <c r="C58" s="175" t="s">
        <v>277</v>
      </c>
    </row>
    <row r="59" spans="1:4" ht="23.5" customHeight="1" x14ac:dyDescent="0.35">
      <c r="A59" s="17"/>
      <c r="B59" s="227" t="s">
        <v>64</v>
      </c>
      <c r="C59" s="228"/>
    </row>
    <row r="60" spans="1:4" ht="21" customHeight="1" thickBot="1" x14ac:dyDescent="0.4">
      <c r="A60" s="17"/>
      <c r="B60" s="7" t="s">
        <v>65</v>
      </c>
      <c r="C60" s="13" t="s">
        <v>66</v>
      </c>
    </row>
    <row r="61" spans="1:4" ht="31" customHeight="1" thickBot="1" x14ac:dyDescent="0.4">
      <c r="A61" s="66"/>
      <c r="B61" s="32" t="s">
        <v>67</v>
      </c>
      <c r="C61" s="28" t="s">
        <v>68</v>
      </c>
    </row>
    <row r="62" spans="1:4" x14ac:dyDescent="0.35">
      <c r="A62" s="66"/>
      <c r="B62" s="34" t="s">
        <v>69</v>
      </c>
      <c r="C62" s="29" t="s">
        <v>70</v>
      </c>
    </row>
    <row r="63" spans="1:4" ht="42" x14ac:dyDescent="0.35">
      <c r="A63" s="173">
        <v>1</v>
      </c>
      <c r="B63" s="14" t="s">
        <v>71</v>
      </c>
      <c r="C63" s="15" t="s">
        <v>72</v>
      </c>
      <c r="D63" s="226"/>
    </row>
    <row r="64" spans="1:4" ht="48.65" customHeight="1" x14ac:dyDescent="0.35">
      <c r="A64" s="173">
        <v>2</v>
      </c>
      <c r="B64" s="14" t="s">
        <v>280</v>
      </c>
      <c r="C64" s="15" t="s">
        <v>281</v>
      </c>
      <c r="D64" s="226"/>
    </row>
    <row r="65" spans="1:5" x14ac:dyDescent="0.35">
      <c r="A65" s="173"/>
      <c r="B65" s="229" t="s">
        <v>73</v>
      </c>
      <c r="C65" s="230"/>
      <c r="D65" s="226"/>
    </row>
    <row r="66" spans="1:5" s="4" customFormat="1" x14ac:dyDescent="0.35">
      <c r="A66" s="173">
        <v>3</v>
      </c>
      <c r="B66" s="48" t="s">
        <v>74</v>
      </c>
      <c r="C66" s="18" t="s">
        <v>75</v>
      </c>
      <c r="D66" s="226"/>
      <c r="E66" s="6"/>
    </row>
    <row r="67" spans="1:5" s="4" customFormat="1" ht="28" x14ac:dyDescent="0.35">
      <c r="A67" s="173">
        <v>4</v>
      </c>
      <c r="B67" s="48" t="s">
        <v>76</v>
      </c>
      <c r="C67" s="158" t="s">
        <v>77</v>
      </c>
      <c r="D67" s="226"/>
      <c r="E67" s="6"/>
    </row>
    <row r="68" spans="1:5" s="4" customFormat="1" x14ac:dyDescent="0.35">
      <c r="A68" s="173">
        <v>5</v>
      </c>
      <c r="B68" s="176" t="s">
        <v>78</v>
      </c>
      <c r="C68" s="178" t="s">
        <v>79</v>
      </c>
      <c r="D68" s="226"/>
      <c r="E68" s="6"/>
    </row>
    <row r="69" spans="1:5" s="4" customFormat="1" x14ac:dyDescent="0.35">
      <c r="A69" s="173">
        <v>6</v>
      </c>
      <c r="B69" s="48" t="s">
        <v>80</v>
      </c>
      <c r="C69" s="18" t="s">
        <v>81</v>
      </c>
      <c r="D69" s="226"/>
      <c r="E69" s="6"/>
    </row>
    <row r="70" spans="1:5" s="4" customFormat="1" x14ac:dyDescent="0.35">
      <c r="A70" s="173">
        <v>7</v>
      </c>
      <c r="B70" s="48" t="s">
        <v>82</v>
      </c>
      <c r="C70" s="18" t="s">
        <v>83</v>
      </c>
      <c r="D70" s="226"/>
      <c r="E70" s="6"/>
    </row>
    <row r="71" spans="1:5" s="4" customFormat="1" x14ac:dyDescent="0.35">
      <c r="A71" s="173">
        <v>8</v>
      </c>
      <c r="B71" s="48" t="s">
        <v>84</v>
      </c>
      <c r="C71" s="18" t="s">
        <v>85</v>
      </c>
      <c r="D71" s="177"/>
      <c r="E71" s="6"/>
    </row>
    <row r="72" spans="1:5" s="4" customFormat="1" ht="28" x14ac:dyDescent="0.35">
      <c r="A72" s="173">
        <v>9</v>
      </c>
      <c r="B72" s="174" t="s">
        <v>86</v>
      </c>
      <c r="C72" s="158" t="s">
        <v>87</v>
      </c>
      <c r="D72" s="177"/>
      <c r="E72" s="6"/>
    </row>
    <row r="73" spans="1:5" s="4" customFormat="1" ht="15" thickBot="1" x14ac:dyDescent="0.4">
      <c r="A73" s="179">
        <v>10</v>
      </c>
      <c r="B73" s="180" t="s">
        <v>315</v>
      </c>
      <c r="C73" s="168" t="s">
        <v>314</v>
      </c>
      <c r="D73" s="177"/>
      <c r="E73" s="6"/>
    </row>
    <row r="74" spans="1:5" x14ac:dyDescent="0.35">
      <c r="B74" s="7"/>
      <c r="C74" s="7"/>
    </row>
    <row r="75" spans="1:5" x14ac:dyDescent="0.35">
      <c r="B75" s="7"/>
      <c r="C75" s="7"/>
      <c r="D75" s="7"/>
    </row>
    <row r="76" spans="1:5" x14ac:dyDescent="0.35">
      <c r="C76" s="7"/>
    </row>
    <row r="77" spans="1:5" x14ac:dyDescent="0.35">
      <c r="B77" s="7"/>
      <c r="C77" s="7"/>
    </row>
    <row r="78" spans="1:5" x14ac:dyDescent="0.35">
      <c r="B78" s="7"/>
      <c r="C78" s="7"/>
    </row>
    <row r="79" spans="1:5" x14ac:dyDescent="0.35">
      <c r="B79" s="7"/>
      <c r="C79" s="7"/>
    </row>
  </sheetData>
  <mergeCells count="15">
    <mergeCell ref="B23:C23"/>
    <mergeCell ref="B2:C2"/>
    <mergeCell ref="B5:C5"/>
    <mergeCell ref="B8:C8"/>
    <mergeCell ref="B11:C11"/>
    <mergeCell ref="B14:C14"/>
    <mergeCell ref="B18:C18"/>
    <mergeCell ref="B29:C29"/>
    <mergeCell ref="D63:D70"/>
    <mergeCell ref="B59:C59"/>
    <mergeCell ref="B65:C65"/>
    <mergeCell ref="B47:C47"/>
    <mergeCell ref="B49:C49"/>
    <mergeCell ref="B53:C53"/>
    <mergeCell ref="B55:C55"/>
  </mergeCells>
  <hyperlinks>
    <hyperlink ref="B23" r:id="rId1" xr:uid="{0A8AB56C-6F2D-45E3-A83E-1913732F0362}"/>
    <hyperlink ref="B49" r:id="rId2" xr:uid="{64392FA2-E53F-411F-A2F4-7DEAF52DA442}"/>
    <hyperlink ref="B59" r:id="rId3" xr:uid="{568ABEA6-38B5-4C02-A494-C12E760C0CEF}"/>
    <hyperlink ref="B65" r:id="rId4" xr:uid="{84FB23D8-91B1-4B16-B0A6-E0F14B57CB5D}"/>
    <hyperlink ref="B29" r:id="rId5" xr:uid="{D8C091D2-E028-4D52-B02B-6DFA6C4E070F}"/>
  </hyperlinks>
  <pageMargins left="0.23622047244094491" right="0.23622047244094491" top="0.74803149606299213" bottom="0.74803149606299213" header="0" footer="0.31496062992125984"/>
  <pageSetup paperSize="9" orientation="landscape" r:id="rId6"/>
  <headerFooter>
    <oddHeader xml:space="preserve">&amp;R&amp;G
</oddHeader>
  </headerFooter>
  <legacyDrawingHF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0"/>
  <sheetViews>
    <sheetView zoomScale="80" zoomScaleNormal="80" zoomScalePageLayoutView="70" workbookViewId="0">
      <selection activeCell="B16" sqref="B16"/>
    </sheetView>
  </sheetViews>
  <sheetFormatPr defaultRowHeight="14.5" x14ac:dyDescent="0.35"/>
  <cols>
    <col min="1" max="1" width="3.81640625" style="40" customWidth="1"/>
    <col min="2" max="3" width="68.54296875" style="7" customWidth="1"/>
    <col min="4" max="4" width="58.1796875" style="7" customWidth="1"/>
    <col min="5" max="5" width="31.1796875" customWidth="1"/>
    <col min="6" max="6" width="37.54296875" customWidth="1"/>
  </cols>
  <sheetData>
    <row r="1" spans="1:5" ht="45" customHeight="1" x14ac:dyDescent="0.35">
      <c r="A1" s="50"/>
      <c r="B1" s="144" t="s">
        <v>71</v>
      </c>
      <c r="C1" s="149" t="s">
        <v>72</v>
      </c>
      <c r="D1" s="14"/>
      <c r="E1" s="2"/>
    </row>
    <row r="2" spans="1:5" ht="28.5" thickBot="1" x14ac:dyDescent="0.4">
      <c r="A2" s="33"/>
      <c r="B2" s="14" t="s">
        <v>88</v>
      </c>
      <c r="C2" s="15" t="s">
        <v>89</v>
      </c>
      <c r="D2" s="14"/>
      <c r="E2" s="2"/>
    </row>
    <row r="3" spans="1:5" x14ac:dyDescent="0.35">
      <c r="A3" s="50">
        <v>1</v>
      </c>
      <c r="B3" s="21" t="s">
        <v>90</v>
      </c>
      <c r="C3" s="51" t="s">
        <v>91</v>
      </c>
      <c r="D3" s="14"/>
      <c r="E3" s="2"/>
    </row>
    <row r="4" spans="1:5" ht="47.15" customHeight="1" x14ac:dyDescent="0.35">
      <c r="A4" s="33"/>
      <c r="B4" s="14" t="s">
        <v>92</v>
      </c>
      <c r="C4" s="15" t="s">
        <v>93</v>
      </c>
      <c r="D4" s="14"/>
      <c r="E4" s="2"/>
    </row>
    <row r="5" spans="1:5" ht="29.5" customHeight="1" x14ac:dyDescent="0.35">
      <c r="A5" s="33"/>
      <c r="B5" s="14" t="s">
        <v>94</v>
      </c>
      <c r="C5" s="15" t="s">
        <v>95</v>
      </c>
      <c r="D5" s="14"/>
      <c r="E5" s="2"/>
    </row>
    <row r="6" spans="1:5" x14ac:dyDescent="0.35">
      <c r="A6" s="33"/>
      <c r="B6" s="229" t="s">
        <v>21</v>
      </c>
      <c r="C6" s="230"/>
      <c r="D6" s="14"/>
      <c r="E6" s="2"/>
    </row>
    <row r="7" spans="1:5" ht="28" x14ac:dyDescent="0.35">
      <c r="A7" s="33"/>
      <c r="B7" s="184" t="s">
        <v>96</v>
      </c>
      <c r="C7" s="52" t="s">
        <v>97</v>
      </c>
      <c r="D7" s="14"/>
      <c r="E7" s="2"/>
    </row>
    <row r="8" spans="1:5" s="4" customFormat="1" ht="28" x14ac:dyDescent="0.35">
      <c r="A8" s="173"/>
      <c r="B8" s="174" t="s">
        <v>98</v>
      </c>
      <c r="C8" s="158" t="s">
        <v>99</v>
      </c>
      <c r="D8" s="48"/>
      <c r="E8" s="181"/>
    </row>
    <row r="9" spans="1:5" s="4" customFormat="1" x14ac:dyDescent="0.35">
      <c r="A9" s="173"/>
      <c r="B9" s="68" t="s">
        <v>100</v>
      </c>
      <c r="C9" s="185" t="s">
        <v>100</v>
      </c>
      <c r="D9" s="48"/>
      <c r="E9" s="181"/>
    </row>
    <row r="10" spans="1:5" ht="75.650000000000006" customHeight="1" x14ac:dyDescent="0.35">
      <c r="A10" s="33"/>
      <c r="B10" s="48" t="s">
        <v>101</v>
      </c>
      <c r="C10" s="15" t="s">
        <v>102</v>
      </c>
      <c r="D10" s="14"/>
      <c r="E10" s="2"/>
    </row>
    <row r="11" spans="1:5" x14ac:dyDescent="0.35">
      <c r="A11" s="33"/>
      <c r="B11" s="229" t="s">
        <v>103</v>
      </c>
      <c r="C11" s="230"/>
      <c r="D11" s="14"/>
      <c r="E11" s="2"/>
    </row>
    <row r="12" spans="1:5" ht="100" customHeight="1" x14ac:dyDescent="0.35">
      <c r="A12" s="33"/>
      <c r="B12" s="48" t="s">
        <v>104</v>
      </c>
      <c r="C12" s="15" t="s">
        <v>105</v>
      </c>
      <c r="D12" s="14"/>
      <c r="E12" s="2"/>
    </row>
    <row r="13" spans="1:5" ht="42" x14ac:dyDescent="0.35">
      <c r="A13" s="33"/>
      <c r="B13" s="48" t="s">
        <v>106</v>
      </c>
      <c r="C13" s="15" t="s">
        <v>107</v>
      </c>
      <c r="D13" s="14"/>
      <c r="E13" s="2"/>
    </row>
    <row r="14" spans="1:5" ht="29.5" customHeight="1" x14ac:dyDescent="0.35">
      <c r="A14" s="33"/>
      <c r="B14" s="48" t="s">
        <v>108</v>
      </c>
      <c r="C14" s="15" t="s">
        <v>109</v>
      </c>
      <c r="D14" s="14"/>
      <c r="E14" s="2"/>
    </row>
    <row r="15" spans="1:5" ht="59.5" customHeight="1" x14ac:dyDescent="0.35">
      <c r="A15" s="33"/>
      <c r="B15" s="48" t="s">
        <v>110</v>
      </c>
      <c r="C15" s="15" t="s">
        <v>111</v>
      </c>
      <c r="D15" s="14"/>
      <c r="E15" s="2"/>
    </row>
    <row r="16" spans="1:5" ht="147.75" customHeight="1" x14ac:dyDescent="0.35">
      <c r="A16" s="33"/>
      <c r="B16" s="48" t="s">
        <v>112</v>
      </c>
      <c r="C16" s="15" t="s">
        <v>320</v>
      </c>
      <c r="D16" s="14"/>
      <c r="E16" s="2"/>
    </row>
    <row r="17" spans="1:5" ht="62.25" customHeight="1" thickBot="1" x14ac:dyDescent="0.4">
      <c r="A17" s="35"/>
      <c r="B17" s="49" t="s">
        <v>113</v>
      </c>
      <c r="C17" s="20" t="s">
        <v>114</v>
      </c>
      <c r="D17" s="14"/>
      <c r="E17" s="2"/>
    </row>
    <row r="18" spans="1:5" ht="30" customHeight="1" x14ac:dyDescent="0.35">
      <c r="A18" s="50">
        <v>2</v>
      </c>
      <c r="B18" s="21" t="s">
        <v>115</v>
      </c>
      <c r="C18" s="51" t="s">
        <v>116</v>
      </c>
      <c r="D18" s="14"/>
      <c r="E18" s="2"/>
    </row>
    <row r="19" spans="1:5" ht="30" customHeight="1" x14ac:dyDescent="0.35">
      <c r="A19" s="33"/>
      <c r="B19" s="14" t="s">
        <v>117</v>
      </c>
      <c r="C19" s="15" t="s">
        <v>118</v>
      </c>
      <c r="D19" s="14"/>
      <c r="E19" s="2"/>
    </row>
    <row r="20" spans="1:5" ht="30" customHeight="1" x14ac:dyDescent="0.35">
      <c r="A20" s="33"/>
      <c r="B20" s="14" t="s">
        <v>119</v>
      </c>
      <c r="C20" s="15" t="s">
        <v>120</v>
      </c>
      <c r="D20" s="14"/>
      <c r="E20" s="2"/>
    </row>
    <row r="21" spans="1:5" ht="49.5" customHeight="1" thickBot="1" x14ac:dyDescent="0.4">
      <c r="A21" s="33"/>
      <c r="B21" s="19" t="s">
        <v>121</v>
      </c>
      <c r="C21" s="20" t="s">
        <v>122</v>
      </c>
      <c r="D21" s="14"/>
      <c r="E21" s="2"/>
    </row>
    <row r="22" spans="1:5" x14ac:dyDescent="0.35">
      <c r="A22" s="50">
        <v>3</v>
      </c>
      <c r="B22" s="21" t="s">
        <v>123</v>
      </c>
      <c r="C22" s="51" t="s">
        <v>124</v>
      </c>
      <c r="D22" s="14"/>
      <c r="E22" s="2"/>
    </row>
    <row r="23" spans="1:5" ht="32.15" customHeight="1" thickBot="1" x14ac:dyDescent="0.4">
      <c r="A23" s="143"/>
      <c r="B23" s="48" t="s">
        <v>125</v>
      </c>
      <c r="C23" s="15" t="s">
        <v>126</v>
      </c>
      <c r="D23" s="14"/>
      <c r="E23" s="2"/>
    </row>
    <row r="24" spans="1:5" x14ac:dyDescent="0.35">
      <c r="A24" s="50">
        <v>4</v>
      </c>
      <c r="B24" s="21" t="s">
        <v>127</v>
      </c>
      <c r="C24" s="51" t="s">
        <v>128</v>
      </c>
      <c r="D24" s="14"/>
      <c r="E24" s="2"/>
    </row>
    <row r="25" spans="1:5" ht="42.5" x14ac:dyDescent="0.35">
      <c r="A25" s="53" t="s">
        <v>129</v>
      </c>
      <c r="B25" s="14" t="s">
        <v>130</v>
      </c>
      <c r="C25" s="54" t="s">
        <v>131</v>
      </c>
      <c r="D25" s="14"/>
      <c r="E25" s="2"/>
    </row>
    <row r="26" spans="1:5" ht="42" x14ac:dyDescent="0.35">
      <c r="A26" s="53" t="s">
        <v>132</v>
      </c>
      <c r="B26" s="14" t="s">
        <v>133</v>
      </c>
      <c r="C26" s="15" t="s">
        <v>134</v>
      </c>
      <c r="D26" s="14"/>
      <c r="E26" s="2"/>
    </row>
    <row r="27" spans="1:5" ht="368.5" customHeight="1" x14ac:dyDescent="0.35">
      <c r="A27" s="53" t="s">
        <v>135</v>
      </c>
      <c r="B27" s="186" t="s">
        <v>136</v>
      </c>
      <c r="C27" s="15" t="s">
        <v>137</v>
      </c>
      <c r="D27" s="14"/>
      <c r="E27" s="3"/>
    </row>
    <row r="28" spans="1:5" ht="31.5" customHeight="1" thickBot="1" x14ac:dyDescent="0.4">
      <c r="A28" s="57" t="s">
        <v>138</v>
      </c>
      <c r="B28" s="19" t="s">
        <v>139</v>
      </c>
      <c r="C28" s="20" t="s">
        <v>140</v>
      </c>
      <c r="D28" s="14"/>
      <c r="E28" s="2"/>
    </row>
    <row r="29" spans="1:5" x14ac:dyDescent="0.35">
      <c r="A29" s="50">
        <v>5</v>
      </c>
      <c r="B29" s="144" t="s">
        <v>141</v>
      </c>
      <c r="C29" s="51" t="s">
        <v>142</v>
      </c>
      <c r="D29" s="39"/>
      <c r="E29" s="2"/>
    </row>
    <row r="30" spans="1:5" ht="87.75" customHeight="1" thickBot="1" x14ac:dyDescent="0.4">
      <c r="A30" s="35"/>
      <c r="B30" s="145" t="s">
        <v>143</v>
      </c>
      <c r="C30" s="20" t="s">
        <v>144</v>
      </c>
      <c r="D30" s="14"/>
      <c r="E30" s="2"/>
    </row>
    <row r="31" spans="1:5" ht="16.5" customHeight="1" x14ac:dyDescent="0.35">
      <c r="A31" s="50">
        <v>6</v>
      </c>
      <c r="B31" s="21" t="s">
        <v>145</v>
      </c>
      <c r="C31" s="51" t="s">
        <v>146</v>
      </c>
      <c r="D31" s="14"/>
      <c r="E31" s="2"/>
    </row>
    <row r="32" spans="1:5" ht="62.25" customHeight="1" thickBot="1" x14ac:dyDescent="0.4">
      <c r="A32" s="35"/>
      <c r="B32" s="19" t="s">
        <v>147</v>
      </c>
      <c r="C32" s="20" t="s">
        <v>148</v>
      </c>
      <c r="D32" s="14"/>
      <c r="E32" s="2"/>
    </row>
    <row r="33" spans="1:6" s="43" customFormat="1" ht="15.65" customHeight="1" x14ac:dyDescent="0.35">
      <c r="A33" s="55">
        <v>7</v>
      </c>
      <c r="B33" s="56" t="s">
        <v>149</v>
      </c>
      <c r="C33" s="187" t="s">
        <v>150</v>
      </c>
      <c r="D33" s="41"/>
      <c r="E33" s="42"/>
    </row>
    <row r="34" spans="1:6" ht="32.5" customHeight="1" thickBot="1" x14ac:dyDescent="0.4">
      <c r="A34" s="33"/>
      <c r="B34" s="188" t="s">
        <v>151</v>
      </c>
      <c r="C34" s="15" t="s">
        <v>152</v>
      </c>
      <c r="D34" s="14"/>
      <c r="E34" s="2"/>
    </row>
    <row r="35" spans="1:6" x14ac:dyDescent="0.35">
      <c r="A35" s="50">
        <v>8</v>
      </c>
      <c r="B35" s="21" t="s">
        <v>153</v>
      </c>
      <c r="C35" s="51" t="s">
        <v>154</v>
      </c>
      <c r="D35" s="14"/>
      <c r="E35" s="2"/>
    </row>
    <row r="36" spans="1:6" ht="49" customHeight="1" x14ac:dyDescent="0.35">
      <c r="A36" s="33"/>
      <c r="B36" s="14" t="s">
        <v>155</v>
      </c>
      <c r="C36" s="15" t="s">
        <v>156</v>
      </c>
      <c r="D36" s="14"/>
      <c r="E36" s="2"/>
    </row>
    <row r="37" spans="1:6" ht="21" customHeight="1" thickBot="1" x14ac:dyDescent="0.4">
      <c r="A37" s="35"/>
      <c r="B37" s="19" t="s">
        <v>157</v>
      </c>
      <c r="C37" s="20" t="s">
        <v>158</v>
      </c>
      <c r="D37" s="39"/>
      <c r="E37" s="60"/>
      <c r="F37" s="61"/>
    </row>
    <row r="38" spans="1:6" ht="18" customHeight="1" x14ac:dyDescent="0.35">
      <c r="A38" s="33">
        <v>9</v>
      </c>
      <c r="B38" s="189" t="s">
        <v>159</v>
      </c>
      <c r="C38" s="52" t="s">
        <v>160</v>
      </c>
      <c r="D38" s="14"/>
      <c r="E38" s="2"/>
    </row>
    <row r="39" spans="1:6" ht="48.65" customHeight="1" thickBot="1" x14ac:dyDescent="0.4">
      <c r="A39" s="33"/>
      <c r="B39" s="14" t="s">
        <v>161</v>
      </c>
      <c r="C39" s="15" t="s">
        <v>162</v>
      </c>
      <c r="D39" s="59"/>
      <c r="E39" s="2"/>
    </row>
    <row r="40" spans="1:6" ht="31.5" customHeight="1" x14ac:dyDescent="0.35">
      <c r="A40" s="50">
        <v>10</v>
      </c>
      <c r="B40" s="146" t="s">
        <v>163</v>
      </c>
      <c r="C40" s="51" t="s">
        <v>164</v>
      </c>
      <c r="D40" s="14"/>
      <c r="E40" s="2"/>
    </row>
    <row r="41" spans="1:6" s="155" customFormat="1" ht="35.5" customHeight="1" x14ac:dyDescent="0.35">
      <c r="A41" s="192"/>
      <c r="B41" s="193" t="s">
        <v>282</v>
      </c>
      <c r="C41" s="194" t="s">
        <v>165</v>
      </c>
      <c r="D41" s="186"/>
      <c r="E41" s="195"/>
    </row>
    <row r="42" spans="1:6" s="200" customFormat="1" ht="70" customHeight="1" x14ac:dyDescent="0.35">
      <c r="A42" s="196"/>
      <c r="B42" s="197" t="s">
        <v>283</v>
      </c>
      <c r="C42" s="198" t="s">
        <v>166</v>
      </c>
      <c r="D42" s="174"/>
      <c r="E42" s="199"/>
    </row>
    <row r="43" spans="1:6" s="200" customFormat="1" ht="45" customHeight="1" thickBot="1" x14ac:dyDescent="0.4">
      <c r="A43" s="201"/>
      <c r="B43" s="202" t="s">
        <v>167</v>
      </c>
      <c r="C43" s="64" t="s">
        <v>168</v>
      </c>
      <c r="D43" s="174"/>
      <c r="E43" s="199"/>
    </row>
    <row r="44" spans="1:6" ht="35.5" customHeight="1" x14ac:dyDescent="0.35">
      <c r="A44" s="50">
        <v>11</v>
      </c>
      <c r="B44" s="148" t="s">
        <v>169</v>
      </c>
      <c r="C44" s="51" t="s">
        <v>170</v>
      </c>
      <c r="D44" s="14"/>
      <c r="E44" s="2"/>
    </row>
    <row r="45" spans="1:6" ht="61.5" customHeight="1" x14ac:dyDescent="0.35">
      <c r="A45" s="33"/>
      <c r="B45" s="190" t="s">
        <v>171</v>
      </c>
      <c r="C45" s="15" t="s">
        <v>172</v>
      </c>
      <c r="D45" s="14"/>
      <c r="E45" s="2"/>
    </row>
    <row r="46" spans="1:6" ht="34" customHeight="1" thickBot="1" x14ac:dyDescent="0.4">
      <c r="A46" s="35"/>
      <c r="B46" s="147" t="s">
        <v>173</v>
      </c>
      <c r="C46" s="20" t="s">
        <v>174</v>
      </c>
      <c r="D46" s="14"/>
      <c r="E46" s="2"/>
    </row>
    <row r="47" spans="1:6" ht="18" customHeight="1" x14ac:dyDescent="0.35">
      <c r="A47" s="50">
        <v>12</v>
      </c>
      <c r="B47" s="148" t="s">
        <v>175</v>
      </c>
      <c r="C47" s="51" t="s">
        <v>176</v>
      </c>
      <c r="D47" s="14"/>
      <c r="E47" s="2"/>
    </row>
    <row r="48" spans="1:6" s="4" customFormat="1" ht="66" customHeight="1" thickBot="1" x14ac:dyDescent="0.4">
      <c r="A48" s="179"/>
      <c r="B48" s="183" t="s">
        <v>177</v>
      </c>
      <c r="C48" s="168" t="s">
        <v>178</v>
      </c>
      <c r="D48" s="48"/>
      <c r="E48" s="181"/>
    </row>
    <row r="49" spans="1:5" ht="18" customHeight="1" x14ac:dyDescent="0.35">
      <c r="A49" s="50">
        <v>13</v>
      </c>
      <c r="B49" s="148" t="s">
        <v>179</v>
      </c>
      <c r="C49" s="51" t="s">
        <v>180</v>
      </c>
      <c r="D49" s="14"/>
      <c r="E49" s="2"/>
    </row>
    <row r="50" spans="1:5" ht="144.65" customHeight="1" x14ac:dyDescent="0.35">
      <c r="A50" s="33"/>
      <c r="B50" s="190" t="s">
        <v>181</v>
      </c>
      <c r="C50" s="15" t="s">
        <v>182</v>
      </c>
      <c r="D50" s="14"/>
      <c r="E50" s="2"/>
    </row>
    <row r="51" spans="1:5" ht="89.15" customHeight="1" thickBot="1" x14ac:dyDescent="0.4">
      <c r="A51" s="35"/>
      <c r="B51" s="147" t="s">
        <v>183</v>
      </c>
      <c r="C51" s="151" t="s">
        <v>184</v>
      </c>
      <c r="D51" s="14"/>
      <c r="E51" s="2"/>
    </row>
    <row r="52" spans="1:5" ht="31" customHeight="1" x14ac:dyDescent="0.35">
      <c r="A52" s="50">
        <v>14</v>
      </c>
      <c r="B52" s="148" t="s">
        <v>185</v>
      </c>
      <c r="C52" s="51" t="s">
        <v>186</v>
      </c>
      <c r="D52" s="14"/>
      <c r="E52" s="2"/>
    </row>
    <row r="53" spans="1:5" ht="107.15" customHeight="1" x14ac:dyDescent="0.35">
      <c r="A53" s="33"/>
      <c r="B53" s="190" t="s">
        <v>187</v>
      </c>
      <c r="C53" s="150" t="s">
        <v>188</v>
      </c>
      <c r="D53" s="14"/>
      <c r="E53" s="2"/>
    </row>
    <row r="54" spans="1:5" ht="162" customHeight="1" x14ac:dyDescent="0.35">
      <c r="A54" s="33"/>
      <c r="B54" s="190" t="s">
        <v>189</v>
      </c>
      <c r="C54" s="150" t="s">
        <v>190</v>
      </c>
      <c r="D54" s="14"/>
      <c r="E54" s="2"/>
    </row>
    <row r="55" spans="1:5" ht="102.65" customHeight="1" thickBot="1" x14ac:dyDescent="0.4">
      <c r="A55" s="35"/>
      <c r="B55" s="147" t="s">
        <v>191</v>
      </c>
      <c r="C55" s="151" t="s">
        <v>192</v>
      </c>
      <c r="D55" s="14"/>
      <c r="E55" s="2"/>
    </row>
    <row r="56" spans="1:5" ht="18" customHeight="1" x14ac:dyDescent="0.35">
      <c r="A56" s="50">
        <v>15</v>
      </c>
      <c r="B56" s="148" t="s">
        <v>193</v>
      </c>
      <c r="C56" s="51" t="s">
        <v>194</v>
      </c>
      <c r="D56" s="14"/>
      <c r="E56" s="2"/>
    </row>
    <row r="57" spans="1:5" ht="48" customHeight="1" thickBot="1" x14ac:dyDescent="0.4">
      <c r="A57" s="35"/>
      <c r="B57" s="147" t="s">
        <v>195</v>
      </c>
      <c r="C57" s="20" t="s">
        <v>319</v>
      </c>
      <c r="D57" s="14"/>
      <c r="E57" s="2"/>
    </row>
    <row r="58" spans="1:5" ht="18" customHeight="1" x14ac:dyDescent="0.35">
      <c r="A58" s="33"/>
      <c r="B58" s="191"/>
      <c r="C58" s="15"/>
      <c r="D58" s="14"/>
      <c r="E58" s="2"/>
    </row>
    <row r="59" spans="1:5" x14ac:dyDescent="0.35">
      <c r="A59" s="33"/>
      <c r="B59" s="14"/>
      <c r="C59" s="15"/>
      <c r="D59" s="14"/>
      <c r="E59" s="2"/>
    </row>
    <row r="60" spans="1:5" x14ac:dyDescent="0.35">
      <c r="A60" s="33"/>
      <c r="B60" s="7" t="s">
        <v>65</v>
      </c>
      <c r="C60" s="13" t="s">
        <v>66</v>
      </c>
      <c r="D60" s="14"/>
      <c r="E60" s="2"/>
    </row>
    <row r="61" spans="1:5" ht="28.5" thickBot="1" x14ac:dyDescent="0.4">
      <c r="A61" s="35"/>
      <c r="B61" s="19" t="s">
        <v>67</v>
      </c>
      <c r="C61" s="20" t="s">
        <v>68</v>
      </c>
      <c r="D61" s="14"/>
      <c r="E61" s="2"/>
    </row>
    <row r="62" spans="1:5" x14ac:dyDescent="0.35">
      <c r="B62" s="14"/>
      <c r="C62" s="14"/>
      <c r="D62" s="14"/>
      <c r="E62" s="2"/>
    </row>
    <row r="63" spans="1:5" x14ac:dyDescent="0.35">
      <c r="B63" s="14"/>
      <c r="C63" s="14"/>
      <c r="D63" s="14"/>
      <c r="E63" s="2"/>
    </row>
    <row r="64" spans="1:5" x14ac:dyDescent="0.35">
      <c r="B64" s="14"/>
      <c r="C64" s="14"/>
      <c r="D64" s="14"/>
      <c r="E64" s="2"/>
    </row>
    <row r="65" spans="2:5" x14ac:dyDescent="0.35">
      <c r="B65" s="14"/>
      <c r="C65" s="14"/>
      <c r="D65" s="14"/>
      <c r="E65" s="2"/>
    </row>
    <row r="66" spans="2:5" x14ac:dyDescent="0.35">
      <c r="B66" s="14"/>
      <c r="C66" s="14"/>
      <c r="D66" s="14"/>
      <c r="E66" s="2"/>
    </row>
    <row r="67" spans="2:5" x14ac:dyDescent="0.35">
      <c r="B67" s="14"/>
      <c r="C67" s="14"/>
      <c r="D67" s="14"/>
      <c r="E67" s="2"/>
    </row>
    <row r="68" spans="2:5" x14ac:dyDescent="0.35">
      <c r="B68" s="14"/>
      <c r="C68" s="14"/>
      <c r="D68" s="14"/>
      <c r="E68" s="2"/>
    </row>
    <row r="69" spans="2:5" x14ac:dyDescent="0.35">
      <c r="B69" s="14"/>
      <c r="C69" s="14"/>
      <c r="D69" s="14"/>
      <c r="E69" s="2"/>
    </row>
    <row r="70" spans="2:5" x14ac:dyDescent="0.35">
      <c r="B70" s="14"/>
      <c r="C70" s="14"/>
      <c r="D70" s="14"/>
      <c r="E70" s="2"/>
    </row>
    <row r="71" spans="2:5" x14ac:dyDescent="0.35">
      <c r="B71" s="14"/>
      <c r="C71" s="14"/>
      <c r="D71" s="14"/>
      <c r="E71" s="2"/>
    </row>
    <row r="72" spans="2:5" x14ac:dyDescent="0.35">
      <c r="B72" s="14"/>
      <c r="C72" s="14"/>
      <c r="D72" s="14"/>
      <c r="E72" s="2"/>
    </row>
    <row r="73" spans="2:5" x14ac:dyDescent="0.35">
      <c r="B73" s="14"/>
      <c r="C73" s="14"/>
      <c r="D73" s="14"/>
      <c r="E73" s="2"/>
    </row>
    <row r="74" spans="2:5" x14ac:dyDescent="0.35">
      <c r="B74" s="14"/>
      <c r="C74" s="14"/>
      <c r="D74" s="14"/>
      <c r="E74" s="2"/>
    </row>
    <row r="75" spans="2:5" x14ac:dyDescent="0.35">
      <c r="B75" s="14"/>
      <c r="C75" s="14"/>
      <c r="D75" s="14"/>
      <c r="E75" s="2"/>
    </row>
    <row r="76" spans="2:5" x14ac:dyDescent="0.35">
      <c r="B76" s="14"/>
      <c r="C76" s="14"/>
      <c r="D76" s="14"/>
      <c r="E76" s="2"/>
    </row>
    <row r="77" spans="2:5" x14ac:dyDescent="0.35">
      <c r="B77" s="14"/>
      <c r="C77" s="14"/>
      <c r="D77" s="14"/>
      <c r="E77" s="2"/>
    </row>
    <row r="78" spans="2:5" x14ac:dyDescent="0.35">
      <c r="B78" s="14"/>
      <c r="C78" s="14"/>
      <c r="D78" s="14"/>
      <c r="E78" s="2"/>
    </row>
    <row r="79" spans="2:5" x14ac:dyDescent="0.35">
      <c r="B79" s="14"/>
      <c r="C79" s="14"/>
      <c r="D79" s="14"/>
      <c r="E79" s="2"/>
    </row>
    <row r="80" spans="2:5" x14ac:dyDescent="0.35">
      <c r="B80" s="14"/>
      <c r="C80" s="14"/>
      <c r="D80" s="14"/>
      <c r="E80" s="2"/>
    </row>
    <row r="81" spans="2:5" x14ac:dyDescent="0.35">
      <c r="B81" s="14"/>
      <c r="C81" s="14"/>
      <c r="D81" s="14"/>
      <c r="E81" s="2"/>
    </row>
    <row r="82" spans="2:5" x14ac:dyDescent="0.35">
      <c r="B82" s="14"/>
      <c r="C82" s="14"/>
      <c r="D82" s="14"/>
      <c r="E82" s="2"/>
    </row>
    <row r="83" spans="2:5" x14ac:dyDescent="0.35">
      <c r="B83" s="14"/>
      <c r="C83" s="14"/>
      <c r="D83" s="14"/>
      <c r="E83" s="2"/>
    </row>
    <row r="84" spans="2:5" x14ac:dyDescent="0.35">
      <c r="B84" s="14"/>
      <c r="C84" s="14"/>
      <c r="D84" s="14"/>
      <c r="E84" s="2"/>
    </row>
    <row r="85" spans="2:5" x14ac:dyDescent="0.35">
      <c r="B85" s="14"/>
      <c r="C85" s="14"/>
      <c r="D85" s="14"/>
      <c r="E85" s="2"/>
    </row>
    <row r="86" spans="2:5" x14ac:dyDescent="0.35">
      <c r="B86" s="14"/>
      <c r="C86" s="14"/>
      <c r="D86" s="14"/>
      <c r="E86" s="2"/>
    </row>
    <row r="87" spans="2:5" x14ac:dyDescent="0.35">
      <c r="B87" s="14"/>
      <c r="C87" s="14"/>
      <c r="D87" s="14"/>
      <c r="E87" s="2"/>
    </row>
    <row r="88" spans="2:5" x14ac:dyDescent="0.35">
      <c r="B88" s="14"/>
      <c r="C88" s="14"/>
      <c r="D88" s="14"/>
      <c r="E88" s="2"/>
    </row>
    <row r="89" spans="2:5" x14ac:dyDescent="0.35">
      <c r="B89" s="14"/>
      <c r="C89" s="14"/>
      <c r="D89" s="14"/>
      <c r="E89" s="2"/>
    </row>
    <row r="90" spans="2:5" x14ac:dyDescent="0.35">
      <c r="B90" s="14"/>
      <c r="C90" s="14"/>
      <c r="D90" s="14"/>
      <c r="E90" s="2"/>
    </row>
  </sheetData>
  <mergeCells count="2">
    <mergeCell ref="B6:C6"/>
    <mergeCell ref="B11:C11"/>
  </mergeCells>
  <hyperlinks>
    <hyperlink ref="B6" r:id="rId1" xr:uid="{43C1D69C-1483-43AE-BAF6-F53B7D2D3A3B}"/>
    <hyperlink ref="B11" r:id="rId2" display="Filetransfer." xr:uid="{341D595E-4D2E-41A3-ABBB-9AFBA5B6F86B}"/>
  </hyperlinks>
  <pageMargins left="0.25" right="0.25" top="0.75" bottom="0.75" header="0.3" footer="0.3"/>
  <pageSetup paperSize="9"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09A6E-9199-4B78-A727-DE41807D1D30}">
  <dimension ref="A1:I15"/>
  <sheetViews>
    <sheetView zoomScale="55" zoomScaleNormal="55" workbookViewId="0">
      <pane ySplit="1" topLeftCell="A2" activePane="bottomLeft" state="frozen"/>
      <selection activeCell="L15" sqref="L15"/>
      <selection pane="bottomLeft" activeCell="J41" sqref="J41"/>
    </sheetView>
  </sheetViews>
  <sheetFormatPr defaultColWidth="11.453125" defaultRowHeight="12.5" x14ac:dyDescent="0.35"/>
  <cols>
    <col min="1" max="1" width="7.1796875" style="361" customWidth="1"/>
    <col min="2" max="2" width="9.54296875" style="360" customWidth="1"/>
    <col min="3" max="3" width="18.453125" style="360" customWidth="1"/>
    <col min="4" max="4" width="17" style="360" customWidth="1"/>
    <col min="5" max="6" width="35.453125" style="360" customWidth="1"/>
    <col min="7" max="7" width="12.81640625" style="360" bestFit="1" customWidth="1"/>
    <col min="8" max="8" width="16.1796875" style="360" customWidth="1"/>
    <col min="9" max="9" width="10" style="360" customWidth="1"/>
    <col min="10" max="16384" width="11.453125" style="361"/>
  </cols>
  <sheetData>
    <row r="1" spans="1:9" s="363" customFormat="1" ht="61.5" customHeight="1" thickBot="1" x14ac:dyDescent="0.4">
      <c r="A1" s="372" t="s">
        <v>335</v>
      </c>
      <c r="B1" s="372" t="s">
        <v>336</v>
      </c>
      <c r="C1" s="373" t="s">
        <v>198</v>
      </c>
      <c r="D1" s="362" t="s">
        <v>197</v>
      </c>
      <c r="E1" s="374" t="s">
        <v>337</v>
      </c>
      <c r="F1" s="374" t="s">
        <v>338</v>
      </c>
      <c r="G1" s="362" t="s">
        <v>199</v>
      </c>
      <c r="H1" s="362" t="s">
        <v>339</v>
      </c>
      <c r="I1" s="362" t="s">
        <v>340</v>
      </c>
    </row>
    <row r="2" spans="1:9" ht="44.5" customHeight="1" thickBot="1" x14ac:dyDescent="0.4">
      <c r="A2" s="375">
        <v>1</v>
      </c>
      <c r="B2" s="376" t="s">
        <v>200</v>
      </c>
      <c r="C2" s="377" t="s">
        <v>341</v>
      </c>
      <c r="D2" s="378" t="s">
        <v>342</v>
      </c>
      <c r="E2" s="378" t="s">
        <v>343</v>
      </c>
      <c r="F2" s="378" t="s">
        <v>344</v>
      </c>
      <c r="G2" s="379" t="s">
        <v>345</v>
      </c>
      <c r="H2" s="380" t="s">
        <v>346</v>
      </c>
      <c r="I2" s="381">
        <v>2104</v>
      </c>
    </row>
    <row r="3" spans="1:9" ht="44.5" customHeight="1" thickBot="1" x14ac:dyDescent="0.4">
      <c r="A3" s="375">
        <v>2</v>
      </c>
      <c r="B3" s="376" t="s">
        <v>42</v>
      </c>
      <c r="C3" s="377" t="s">
        <v>347</v>
      </c>
      <c r="D3" s="378" t="s">
        <v>348</v>
      </c>
      <c r="E3" s="378" t="s">
        <v>343</v>
      </c>
      <c r="F3" s="378" t="s">
        <v>344</v>
      </c>
      <c r="G3" s="379" t="s">
        <v>345</v>
      </c>
      <c r="H3" s="380" t="s">
        <v>346</v>
      </c>
      <c r="I3" s="381">
        <v>143</v>
      </c>
    </row>
    <row r="4" spans="1:9" ht="37.5" customHeight="1" x14ac:dyDescent="0.35">
      <c r="A4" s="382">
        <v>3</v>
      </c>
      <c r="B4" s="383" t="s">
        <v>349</v>
      </c>
      <c r="C4" s="384" t="s">
        <v>350</v>
      </c>
      <c r="D4" s="385" t="s">
        <v>351</v>
      </c>
      <c r="E4" s="385" t="s">
        <v>352</v>
      </c>
      <c r="F4" s="385" t="s">
        <v>353</v>
      </c>
      <c r="G4" s="386" t="s">
        <v>345</v>
      </c>
      <c r="H4" s="387" t="s">
        <v>354</v>
      </c>
      <c r="I4" s="388">
        <v>45</v>
      </c>
    </row>
    <row r="5" spans="1:9" ht="39" customHeight="1" x14ac:dyDescent="0.35">
      <c r="A5" s="389"/>
      <c r="B5" s="370" t="s">
        <v>355</v>
      </c>
      <c r="C5" s="364" t="s">
        <v>356</v>
      </c>
      <c r="D5" s="365" t="s">
        <v>357</v>
      </c>
      <c r="E5" s="365" t="s">
        <v>358</v>
      </c>
      <c r="F5" s="365" t="s">
        <v>359</v>
      </c>
      <c r="G5" s="366" t="s">
        <v>345</v>
      </c>
      <c r="H5" s="367" t="s">
        <v>360</v>
      </c>
      <c r="I5" s="390">
        <v>416</v>
      </c>
    </row>
    <row r="6" spans="1:9" ht="37.5" customHeight="1" x14ac:dyDescent="0.35">
      <c r="A6" s="389"/>
      <c r="B6" s="370" t="s">
        <v>361</v>
      </c>
      <c r="C6" s="364" t="s">
        <v>362</v>
      </c>
      <c r="D6" s="365" t="s">
        <v>363</v>
      </c>
      <c r="E6" s="365" t="s">
        <v>364</v>
      </c>
      <c r="F6" s="365" t="s">
        <v>365</v>
      </c>
      <c r="G6" s="366" t="s">
        <v>345</v>
      </c>
      <c r="H6" s="367" t="s">
        <v>360</v>
      </c>
      <c r="I6" s="390">
        <v>337</v>
      </c>
    </row>
    <row r="7" spans="1:9" ht="67" customHeight="1" thickBot="1" x14ac:dyDescent="0.4">
      <c r="A7" s="391"/>
      <c r="B7" s="392" t="s">
        <v>366</v>
      </c>
      <c r="C7" s="393" t="s">
        <v>367</v>
      </c>
      <c r="D7" s="394" t="s">
        <v>368</v>
      </c>
      <c r="E7" s="394" t="s">
        <v>369</v>
      </c>
      <c r="F7" s="394" t="s">
        <v>370</v>
      </c>
      <c r="G7" s="395" t="s">
        <v>345</v>
      </c>
      <c r="H7" s="396" t="s">
        <v>371</v>
      </c>
      <c r="I7" s="397">
        <v>20</v>
      </c>
    </row>
    <row r="9" spans="1:9" x14ac:dyDescent="0.25">
      <c r="I9" s="371"/>
    </row>
    <row r="12" spans="1:9" x14ac:dyDescent="0.25">
      <c r="I12" s="371"/>
    </row>
    <row r="15" spans="1:9" x14ac:dyDescent="0.25">
      <c r="I15" s="371"/>
    </row>
  </sheetData>
  <autoFilter ref="A1:I7" xr:uid="{00000000-0001-0000-0100-000000000000}"/>
  <mergeCells count="1">
    <mergeCell ref="A4:A7"/>
  </mergeCells>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BDC61-BC1B-496F-AF34-4A5FAA791D38}">
  <dimension ref="A1:J56"/>
  <sheetViews>
    <sheetView view="pageLayout" topLeftCell="A40" zoomScale="85" zoomScaleNormal="100" zoomScalePageLayoutView="85" workbookViewId="0">
      <selection activeCell="K12" sqref="K12"/>
    </sheetView>
  </sheetViews>
  <sheetFormatPr defaultColWidth="9.1796875" defaultRowHeight="14.5" x14ac:dyDescent="0.35"/>
  <cols>
    <col min="1" max="1" width="5.81640625" style="120" customWidth="1"/>
    <col min="2" max="2" width="27.81640625" customWidth="1"/>
    <col min="3" max="3" width="28" customWidth="1"/>
    <col min="4" max="4" width="39.81640625" customWidth="1"/>
    <col min="5" max="5" width="36" style="121" customWidth="1"/>
    <col min="6" max="6" width="13.81640625" style="121" customWidth="1"/>
    <col min="7" max="7" width="11.81640625" style="121" customWidth="1"/>
    <col min="8" max="8" width="18.81640625" style="122" customWidth="1"/>
    <col min="9" max="9" width="20.81640625" style="122" customWidth="1"/>
    <col min="10" max="10" width="15" customWidth="1"/>
  </cols>
  <sheetData>
    <row r="1" spans="1:10" ht="15.5" x14ac:dyDescent="0.35">
      <c r="A1" s="242" t="s">
        <v>196</v>
      </c>
      <c r="B1" s="242"/>
      <c r="C1" s="4"/>
      <c r="D1" s="4"/>
      <c r="E1" s="70"/>
      <c r="F1" s="70"/>
      <c r="G1" s="70"/>
      <c r="H1" s="243" t="s">
        <v>321</v>
      </c>
      <c r="I1" s="243"/>
    </row>
    <row r="2" spans="1:10" ht="15.5" x14ac:dyDescent="0.35">
      <c r="A2" s="72"/>
      <c r="B2" s="244" t="s">
        <v>236</v>
      </c>
      <c r="C2" s="245"/>
      <c r="D2" s="73">
        <f>'Invitation NEW'!B2</f>
        <v>10026502</v>
      </c>
      <c r="E2" s="246"/>
      <c r="F2" s="246"/>
      <c r="G2" s="246"/>
      <c r="H2" s="246"/>
      <c r="I2" s="74"/>
    </row>
    <row r="3" spans="1:10" ht="14.5" customHeight="1" x14ac:dyDescent="0.35">
      <c r="A3" s="72"/>
      <c r="B3" s="244" t="s">
        <v>237</v>
      </c>
      <c r="C3" s="247"/>
      <c r="D3" s="75"/>
      <c r="E3" s="76"/>
      <c r="F3" s="76"/>
      <c r="G3" s="76"/>
      <c r="H3" s="74"/>
      <c r="I3" s="74"/>
    </row>
    <row r="4" spans="1:10" ht="47.5" customHeight="1" thickBot="1" x14ac:dyDescent="0.4">
      <c r="A4" s="248" t="s">
        <v>203</v>
      </c>
      <c r="B4" s="248"/>
      <c r="C4" s="248"/>
      <c r="D4" s="248"/>
      <c r="E4" s="248"/>
      <c r="F4" s="248"/>
      <c r="G4" s="248"/>
      <c r="H4" s="248"/>
      <c r="I4" s="248"/>
    </row>
    <row r="5" spans="1:10" ht="34.4" customHeight="1" thickBot="1" x14ac:dyDescent="0.4">
      <c r="A5" s="249" t="s">
        <v>238</v>
      </c>
      <c r="B5" s="250"/>
      <c r="C5" s="250"/>
      <c r="D5" s="250"/>
      <c r="E5" s="250"/>
      <c r="F5" s="250"/>
      <c r="G5" s="250"/>
      <c r="H5" s="250"/>
      <c r="I5" s="250"/>
    </row>
    <row r="6" spans="1:10" ht="52.5" thickBot="1" x14ac:dyDescent="0.4">
      <c r="A6" s="77" t="s">
        <v>205</v>
      </c>
      <c r="B6" s="78" t="s">
        <v>239</v>
      </c>
      <c r="C6" s="79" t="s">
        <v>206</v>
      </c>
      <c r="D6" s="79" t="s">
        <v>240</v>
      </c>
      <c r="E6" s="79" t="s">
        <v>241</v>
      </c>
      <c r="F6" s="80" t="s">
        <v>209</v>
      </c>
      <c r="G6" s="80" t="s">
        <v>210</v>
      </c>
      <c r="H6" s="398" t="s">
        <v>372</v>
      </c>
      <c r="I6" s="399" t="s">
        <v>373</v>
      </c>
      <c r="J6" s="81"/>
    </row>
    <row r="7" spans="1:10" s="83" customFormat="1" ht="15" thickBot="1" x14ac:dyDescent="0.4">
      <c r="A7" s="251" t="s">
        <v>212</v>
      </c>
      <c r="B7" s="252"/>
      <c r="C7" s="252"/>
      <c r="D7" s="252"/>
      <c r="E7" s="252"/>
      <c r="F7" s="252"/>
      <c r="G7" s="252"/>
      <c r="H7" s="252"/>
      <c r="I7" s="253"/>
      <c r="J7" s="82"/>
    </row>
    <row r="8" spans="1:10" s="83" customFormat="1" ht="23" x14ac:dyDescent="0.35">
      <c r="A8" s="84" t="s">
        <v>200</v>
      </c>
      <c r="B8" s="85" t="s">
        <v>342</v>
      </c>
      <c r="C8" s="400" t="s">
        <v>341</v>
      </c>
      <c r="D8" s="86"/>
      <c r="E8" s="86"/>
      <c r="F8" s="401" t="s">
        <v>346</v>
      </c>
      <c r="G8" s="87">
        <v>2104</v>
      </c>
      <c r="H8" s="88"/>
      <c r="I8" s="89">
        <f>G8*H8</f>
        <v>0</v>
      </c>
    </row>
    <row r="9" spans="1:10" ht="15" thickBot="1" x14ac:dyDescent="0.4">
      <c r="A9" s="254" t="s">
        <v>242</v>
      </c>
      <c r="B9" s="255"/>
      <c r="C9" s="255"/>
      <c r="D9" s="255"/>
      <c r="E9" s="255"/>
      <c r="F9" s="255"/>
      <c r="G9" s="255"/>
      <c r="H9" s="256"/>
      <c r="I9" s="93">
        <f>SUM(I8:I8)</f>
        <v>0</v>
      </c>
    </row>
    <row r="10" spans="1:10" ht="15" thickBot="1" x14ac:dyDescent="0.4">
      <c r="A10" s="94"/>
      <c r="B10" s="94"/>
      <c r="C10" s="94"/>
      <c r="D10" s="94"/>
      <c r="E10" s="94"/>
      <c r="F10" s="94"/>
      <c r="G10" s="94"/>
      <c r="H10" s="94"/>
      <c r="I10" s="95"/>
    </row>
    <row r="11" spans="1:10" ht="15" thickBot="1" x14ac:dyDescent="0.4">
      <c r="A11" s="257" t="s">
        <v>213</v>
      </c>
      <c r="B11" s="258"/>
      <c r="C11" s="258"/>
      <c r="D11" s="258"/>
      <c r="E11" s="258"/>
      <c r="F11" s="258"/>
      <c r="G11" s="258"/>
      <c r="H11" s="258"/>
      <c r="I11" s="259"/>
    </row>
    <row r="12" spans="1:10" ht="23.5" thickBot="1" x14ac:dyDescent="0.4">
      <c r="A12" s="84" t="s">
        <v>42</v>
      </c>
      <c r="B12" s="96" t="s">
        <v>348</v>
      </c>
      <c r="C12" s="403" t="s">
        <v>347</v>
      </c>
      <c r="D12" s="91"/>
      <c r="E12" s="91"/>
      <c r="F12" s="401" t="s">
        <v>346</v>
      </c>
      <c r="G12" s="368">
        <v>143</v>
      </c>
      <c r="H12" s="97"/>
      <c r="I12" s="89">
        <f>G12*H12</f>
        <v>0</v>
      </c>
    </row>
    <row r="13" spans="1:10" ht="15" thickBot="1" x14ac:dyDescent="0.4">
      <c r="A13" s="239" t="s">
        <v>243</v>
      </c>
      <c r="B13" s="240"/>
      <c r="C13" s="240"/>
      <c r="D13" s="240"/>
      <c r="E13" s="240"/>
      <c r="F13" s="240"/>
      <c r="G13" s="240"/>
      <c r="H13" s="241"/>
      <c r="I13" s="92">
        <f>SUM(I12:I12)</f>
        <v>0</v>
      </c>
    </row>
    <row r="14" spans="1:10" ht="15" thickBot="1" x14ac:dyDescent="0.4">
      <c r="A14" s="222"/>
      <c r="B14" s="223"/>
      <c r="C14" s="223"/>
      <c r="D14" s="223"/>
      <c r="E14" s="223"/>
      <c r="F14" s="223"/>
      <c r="G14" s="223"/>
      <c r="H14" s="223"/>
      <c r="I14" s="402"/>
    </row>
    <row r="15" spans="1:10" ht="15" thickBot="1" x14ac:dyDescent="0.4">
      <c r="A15" s="257" t="s">
        <v>374</v>
      </c>
      <c r="B15" s="258"/>
      <c r="C15" s="258"/>
      <c r="D15" s="258"/>
      <c r="E15" s="258"/>
      <c r="F15" s="258"/>
      <c r="G15" s="258"/>
      <c r="H15" s="258"/>
      <c r="I15" s="259"/>
    </row>
    <row r="16" spans="1:10" ht="29" x14ac:dyDescent="0.35">
      <c r="A16" s="84" t="s">
        <v>349</v>
      </c>
      <c r="B16" s="406" t="s">
        <v>351</v>
      </c>
      <c r="C16" s="404" t="s">
        <v>350</v>
      </c>
      <c r="D16" s="91"/>
      <c r="E16" s="91"/>
      <c r="F16" s="401" t="s">
        <v>354</v>
      </c>
      <c r="G16" s="368">
        <v>45</v>
      </c>
      <c r="H16" s="97"/>
      <c r="I16" s="89">
        <f>G16*H16</f>
        <v>0</v>
      </c>
    </row>
    <row r="17" spans="1:10" ht="29" x14ac:dyDescent="0.35">
      <c r="A17" s="90" t="s">
        <v>355</v>
      </c>
      <c r="B17" s="406" t="s">
        <v>357</v>
      </c>
      <c r="C17" s="404" t="s">
        <v>356</v>
      </c>
      <c r="D17" s="91"/>
      <c r="E17" s="91"/>
      <c r="F17" s="401" t="s">
        <v>360</v>
      </c>
      <c r="G17" s="368">
        <v>416</v>
      </c>
      <c r="H17" s="91"/>
      <c r="I17" s="98">
        <f t="shared" ref="I17:I19" si="0">G17*H17</f>
        <v>0</v>
      </c>
    </row>
    <row r="18" spans="1:10" ht="29" x14ac:dyDescent="0.35">
      <c r="A18" s="90" t="s">
        <v>361</v>
      </c>
      <c r="B18" s="406" t="s">
        <v>363</v>
      </c>
      <c r="C18" s="404" t="s">
        <v>362</v>
      </c>
      <c r="D18" s="91"/>
      <c r="E18" s="91"/>
      <c r="F18" s="401" t="s">
        <v>360</v>
      </c>
      <c r="G18" s="368">
        <v>337</v>
      </c>
      <c r="H18" s="91"/>
      <c r="I18" s="98">
        <f t="shared" si="0"/>
        <v>0</v>
      </c>
    </row>
    <row r="19" spans="1:10" ht="15" thickBot="1" x14ac:dyDescent="0.4">
      <c r="A19" s="90" t="s">
        <v>366</v>
      </c>
      <c r="B19" s="407" t="s">
        <v>368</v>
      </c>
      <c r="C19" s="405" t="s">
        <v>367</v>
      </c>
      <c r="D19" s="91"/>
      <c r="E19" s="91"/>
      <c r="F19" s="408" t="s">
        <v>371</v>
      </c>
      <c r="G19" s="368">
        <v>20</v>
      </c>
      <c r="H19" s="91"/>
      <c r="I19" s="98">
        <f t="shared" si="0"/>
        <v>0</v>
      </c>
    </row>
    <row r="20" spans="1:10" ht="15" thickBot="1" x14ac:dyDescent="0.4">
      <c r="A20" s="239" t="s">
        <v>375</v>
      </c>
      <c r="B20" s="240"/>
      <c r="C20" s="240"/>
      <c r="D20" s="240"/>
      <c r="E20" s="240"/>
      <c r="F20" s="240"/>
      <c r="G20" s="240"/>
      <c r="H20" s="241"/>
      <c r="I20" s="92">
        <f>SUM(I16:I19)</f>
        <v>0</v>
      </c>
    </row>
    <row r="21" spans="1:10" ht="15" thickBot="1" x14ac:dyDescent="0.4">
      <c r="A21" s="94"/>
      <c r="B21" s="94"/>
      <c r="C21" s="94"/>
      <c r="D21" s="94"/>
      <c r="E21" s="94"/>
      <c r="F21" s="94"/>
      <c r="G21" s="94"/>
      <c r="H21" s="94"/>
      <c r="I21" s="95"/>
    </row>
    <row r="22" spans="1:10" ht="15" thickBot="1" x14ac:dyDescent="0.4">
      <c r="A22" s="239" t="s">
        <v>244</v>
      </c>
      <c r="B22" s="240"/>
      <c r="C22" s="240"/>
      <c r="D22" s="240"/>
      <c r="E22" s="240"/>
      <c r="F22" s="240"/>
      <c r="G22" s="240"/>
      <c r="H22" s="241"/>
      <c r="I22" s="92">
        <f>SUM(I9,I13,I20)</f>
        <v>0</v>
      </c>
    </row>
    <row r="23" spans="1:10" x14ac:dyDescent="0.35">
      <c r="A23" s="94"/>
      <c r="B23" s="94"/>
      <c r="C23" s="94"/>
      <c r="D23" s="94"/>
      <c r="E23" s="94"/>
      <c r="F23" s="94"/>
      <c r="G23" s="94"/>
      <c r="H23" s="94"/>
      <c r="I23" s="95"/>
    </row>
    <row r="24" spans="1:10" x14ac:dyDescent="0.35">
      <c r="A24" s="266" t="s">
        <v>245</v>
      </c>
      <c r="B24" s="266"/>
      <c r="C24" s="266"/>
      <c r="D24" s="266"/>
      <c r="E24" s="266"/>
      <c r="F24" s="266"/>
      <c r="G24" s="266"/>
      <c r="H24" s="266"/>
      <c r="I24" s="266"/>
    </row>
    <row r="25" spans="1:10" x14ac:dyDescent="0.35">
      <c r="A25" s="99"/>
      <c r="B25" s="99"/>
      <c r="C25" s="99"/>
      <c r="D25" s="99"/>
      <c r="E25" s="99"/>
      <c r="F25" s="99"/>
      <c r="G25" s="99"/>
      <c r="H25" s="99"/>
      <c r="I25" s="99"/>
    </row>
    <row r="26" spans="1:10" ht="31" customHeight="1" x14ac:dyDescent="0.35">
      <c r="A26" s="411" t="s">
        <v>376</v>
      </c>
      <c r="B26" s="412"/>
      <c r="C26" s="412"/>
      <c r="D26" s="412"/>
      <c r="E26" s="412"/>
      <c r="F26" s="412"/>
      <c r="G26" s="412"/>
      <c r="H26" s="412"/>
      <c r="I26" s="412"/>
      <c r="J26" s="100"/>
    </row>
    <row r="27" spans="1:10" x14ac:dyDescent="0.35">
      <c r="A27" s="99"/>
      <c r="B27" s="99"/>
      <c r="C27" s="99"/>
      <c r="D27" s="99"/>
      <c r="E27" s="99"/>
      <c r="F27" s="99"/>
      <c r="G27" s="99"/>
      <c r="H27" s="99"/>
      <c r="I27" s="99"/>
    </row>
    <row r="28" spans="1:10" x14ac:dyDescent="0.35">
      <c r="A28" s="267" t="s">
        <v>246</v>
      </c>
      <c r="B28" s="267"/>
      <c r="C28" s="268"/>
      <c r="D28" s="409">
        <f>'Invitation NEW'!B55</f>
        <v>46204</v>
      </c>
      <c r="E28" s="76"/>
      <c r="F28" s="76"/>
      <c r="G28" s="76"/>
      <c r="H28" s="74"/>
      <c r="I28" s="74"/>
    </row>
    <row r="29" spans="1:10" ht="15" thickBot="1" x14ac:dyDescent="0.4">
      <c r="A29" s="101"/>
      <c r="B29" s="101"/>
      <c r="C29" s="102"/>
      <c r="D29" s="103"/>
      <c r="E29" s="76"/>
      <c r="F29" s="76"/>
      <c r="G29" s="76"/>
      <c r="H29" s="74"/>
      <c r="I29" s="74"/>
    </row>
    <row r="30" spans="1:10" ht="23.9" customHeight="1" x14ac:dyDescent="0.35">
      <c r="A30" s="269" t="s">
        <v>247</v>
      </c>
      <c r="B30" s="270"/>
      <c r="C30" s="104">
        <v>1</v>
      </c>
      <c r="D30" s="271" t="s">
        <v>248</v>
      </c>
      <c r="E30" s="272"/>
      <c r="F30" s="272"/>
      <c r="G30" s="272"/>
      <c r="H30" s="272"/>
      <c r="I30" s="273"/>
    </row>
    <row r="31" spans="1:10" ht="25.4" customHeight="1" x14ac:dyDescent="0.35">
      <c r="A31" s="274" t="s">
        <v>249</v>
      </c>
      <c r="B31" s="275"/>
      <c r="C31" s="410">
        <v>15</v>
      </c>
      <c r="D31" s="276" t="s">
        <v>250</v>
      </c>
      <c r="E31" s="277"/>
      <c r="F31" s="277"/>
      <c r="G31" s="277"/>
      <c r="H31" s="277"/>
      <c r="I31" s="278"/>
    </row>
    <row r="32" spans="1:10" s="4" customFormat="1" ht="25.4" customHeight="1" thickBot="1" x14ac:dyDescent="0.4">
      <c r="A32" s="105"/>
      <c r="B32" s="106"/>
      <c r="C32" s="76"/>
      <c r="D32" s="107"/>
      <c r="E32" s="107"/>
      <c r="F32" s="107"/>
      <c r="G32" s="107"/>
      <c r="H32" s="107"/>
      <c r="I32" s="108"/>
    </row>
    <row r="33" spans="1:10" ht="24" customHeight="1" thickBot="1" x14ac:dyDescent="0.4">
      <c r="A33" s="279" t="s">
        <v>219</v>
      </c>
      <c r="B33" s="280"/>
      <c r="C33" s="280"/>
      <c r="D33" s="280"/>
      <c r="E33" s="280"/>
      <c r="F33" s="280"/>
      <c r="G33" s="280"/>
      <c r="H33" s="280"/>
      <c r="I33" s="281"/>
    </row>
    <row r="34" spans="1:10" ht="36" customHeight="1" x14ac:dyDescent="0.35">
      <c r="A34" s="109">
        <v>1</v>
      </c>
      <c r="B34" s="263" t="s">
        <v>251</v>
      </c>
      <c r="C34" s="263"/>
      <c r="D34" s="263"/>
      <c r="E34" s="263" t="s">
        <v>252</v>
      </c>
      <c r="F34" s="263"/>
      <c r="G34" s="263"/>
      <c r="H34" s="264"/>
      <c r="I34" s="265"/>
    </row>
    <row r="35" spans="1:10" ht="36" customHeight="1" x14ac:dyDescent="0.35">
      <c r="A35" s="109">
        <v>2</v>
      </c>
      <c r="B35" s="285" t="s">
        <v>253</v>
      </c>
      <c r="C35" s="286"/>
      <c r="D35" s="287"/>
      <c r="E35" s="285" t="s">
        <v>254</v>
      </c>
      <c r="F35" s="286"/>
      <c r="G35" s="286"/>
      <c r="H35" s="286"/>
      <c r="I35" s="288"/>
    </row>
    <row r="36" spans="1:10" ht="42.75" customHeight="1" x14ac:dyDescent="0.35">
      <c r="A36" s="109">
        <v>3</v>
      </c>
      <c r="B36" s="260" t="s">
        <v>255</v>
      </c>
      <c r="C36" s="261"/>
      <c r="D36" s="262"/>
      <c r="E36" s="282" t="s">
        <v>256</v>
      </c>
      <c r="F36" s="282"/>
      <c r="G36" s="282"/>
      <c r="H36" s="283"/>
      <c r="I36" s="284"/>
      <c r="J36" s="1"/>
    </row>
    <row r="37" spans="1:10" ht="256.5" customHeight="1" x14ac:dyDescent="0.35">
      <c r="A37" s="109">
        <v>4</v>
      </c>
      <c r="B37" s="260" t="s">
        <v>257</v>
      </c>
      <c r="C37" s="261"/>
      <c r="D37" s="262"/>
      <c r="E37" s="263" t="s">
        <v>258</v>
      </c>
      <c r="F37" s="263"/>
      <c r="G37" s="263"/>
      <c r="H37" s="264"/>
      <c r="I37" s="265"/>
      <c r="J37" s="1"/>
    </row>
    <row r="38" spans="1:10" ht="23.5" customHeight="1" x14ac:dyDescent="0.35">
      <c r="A38" s="109">
        <v>5</v>
      </c>
      <c r="B38" s="289" t="s">
        <v>259</v>
      </c>
      <c r="C38" s="286"/>
      <c r="D38" s="287"/>
      <c r="E38" s="263" t="s">
        <v>260</v>
      </c>
      <c r="F38" s="263"/>
      <c r="G38" s="263"/>
      <c r="H38" s="264"/>
      <c r="I38" s="265"/>
    </row>
    <row r="39" spans="1:10" ht="36" customHeight="1" x14ac:dyDescent="0.35">
      <c r="A39" s="109">
        <v>6</v>
      </c>
      <c r="B39" s="289" t="s">
        <v>261</v>
      </c>
      <c r="C39" s="286"/>
      <c r="D39" s="287"/>
      <c r="E39" s="263" t="s">
        <v>262</v>
      </c>
      <c r="F39" s="263"/>
      <c r="G39" s="263"/>
      <c r="H39" s="264"/>
      <c r="I39" s="265"/>
    </row>
    <row r="40" spans="1:10" ht="161.5" customHeight="1" thickBot="1" x14ac:dyDescent="0.4">
      <c r="A40" s="110">
        <v>7</v>
      </c>
      <c r="B40" s="290" t="s">
        <v>263</v>
      </c>
      <c r="C40" s="291"/>
      <c r="D40" s="292"/>
      <c r="E40" s="293" t="s">
        <v>264</v>
      </c>
      <c r="F40" s="293"/>
      <c r="G40" s="293"/>
      <c r="H40" s="294"/>
      <c r="I40" s="295"/>
    </row>
    <row r="41" spans="1:10" ht="15" thickBot="1" x14ac:dyDescent="0.4">
      <c r="A41" s="279" t="s">
        <v>265</v>
      </c>
      <c r="B41" s="280"/>
      <c r="C41" s="280"/>
      <c r="D41" s="280"/>
      <c r="E41" s="280"/>
      <c r="F41" s="280"/>
      <c r="G41" s="280"/>
      <c r="H41" s="280"/>
      <c r="I41" s="281"/>
    </row>
    <row r="42" spans="1:10" s="111" customFormat="1" ht="24.65" customHeight="1" x14ac:dyDescent="0.35">
      <c r="A42" s="413">
        <v>1</v>
      </c>
      <c r="B42" s="421" t="s">
        <v>377</v>
      </c>
      <c r="C42" s="421"/>
      <c r="D42" s="421"/>
      <c r="E42" s="422" t="s">
        <v>266</v>
      </c>
      <c r="F42" s="422"/>
      <c r="G42" s="422"/>
      <c r="H42" s="422"/>
      <c r="I42" s="423"/>
    </row>
    <row r="43" spans="1:10" s="111" customFormat="1" ht="49" customHeight="1" x14ac:dyDescent="0.35">
      <c r="A43" s="414">
        <v>2</v>
      </c>
      <c r="B43" s="424" t="s">
        <v>380</v>
      </c>
      <c r="C43" s="424"/>
      <c r="D43" s="424"/>
      <c r="E43" s="424" t="s">
        <v>379</v>
      </c>
      <c r="F43" s="424"/>
      <c r="G43" s="424"/>
      <c r="H43" s="424"/>
      <c r="I43" s="424"/>
    </row>
    <row r="44" spans="1:10" s="111" customFormat="1" ht="29" customHeight="1" x14ac:dyDescent="0.35">
      <c r="A44" s="414">
        <v>3</v>
      </c>
      <c r="B44" s="425" t="s">
        <v>381</v>
      </c>
      <c r="C44" s="425"/>
      <c r="D44" s="425"/>
      <c r="E44" s="425" t="s">
        <v>378</v>
      </c>
      <c r="F44" s="425"/>
      <c r="G44" s="425"/>
      <c r="H44" s="425"/>
      <c r="I44" s="425"/>
    </row>
    <row r="45" spans="1:10" s="111" customFormat="1" ht="30" customHeight="1" x14ac:dyDescent="0.35">
      <c r="A45" s="414">
        <v>4</v>
      </c>
      <c r="B45" s="425" t="s">
        <v>383</v>
      </c>
      <c r="C45" s="425"/>
      <c r="D45" s="425"/>
      <c r="E45" s="425" t="s">
        <v>382</v>
      </c>
      <c r="F45" s="425"/>
      <c r="G45" s="425"/>
      <c r="H45" s="425"/>
      <c r="I45" s="425"/>
    </row>
    <row r="46" spans="1:10" ht="40.5" customHeight="1" thickBot="1" x14ac:dyDescent="0.4">
      <c r="A46" s="415">
        <v>5</v>
      </c>
      <c r="B46" s="426" t="s">
        <v>267</v>
      </c>
      <c r="C46" s="426"/>
      <c r="D46" s="426"/>
      <c r="E46" s="427" t="s">
        <v>268</v>
      </c>
      <c r="F46" s="427"/>
      <c r="G46" s="427"/>
      <c r="H46" s="427"/>
      <c r="I46" s="428"/>
    </row>
    <row r="47" spans="1:10" ht="14.15" customHeight="1" thickBot="1" x14ac:dyDescent="0.4">
      <c r="A47" s="112"/>
      <c r="B47" s="112"/>
      <c r="C47" s="112"/>
      <c r="D47" s="112"/>
      <c r="E47" s="112"/>
      <c r="F47" s="112"/>
      <c r="G47" s="112"/>
      <c r="H47" s="113"/>
      <c r="I47" s="113"/>
    </row>
    <row r="48" spans="1:10" ht="82.4" customHeight="1" thickBot="1" x14ac:dyDescent="0.4">
      <c r="A48" s="298" t="s">
        <v>228</v>
      </c>
      <c r="B48" s="299"/>
      <c r="C48" s="299"/>
      <c r="D48" s="299"/>
      <c r="E48" s="300" t="s">
        <v>229</v>
      </c>
      <c r="F48" s="300"/>
      <c r="G48" s="300"/>
      <c r="H48" s="301"/>
      <c r="I48" s="302"/>
    </row>
    <row r="49" spans="1:9" ht="15" customHeight="1" x14ac:dyDescent="0.35">
      <c r="A49" s="114"/>
      <c r="B49" s="115"/>
      <c r="C49" s="115"/>
      <c r="D49" s="115"/>
      <c r="E49" s="106"/>
      <c r="F49" s="106"/>
      <c r="G49" s="106"/>
      <c r="H49" s="116"/>
      <c r="I49" s="116"/>
    </row>
    <row r="50" spans="1:9" x14ac:dyDescent="0.35">
      <c r="A50" s="303" t="s">
        <v>230</v>
      </c>
      <c r="B50" s="303"/>
      <c r="C50" s="304"/>
      <c r="D50" s="305"/>
      <c r="E50" s="117" t="s">
        <v>231</v>
      </c>
      <c r="F50" s="304"/>
      <c r="G50" s="308"/>
      <c r="H50" s="308"/>
      <c r="I50" s="305"/>
    </row>
    <row r="51" spans="1:9" x14ac:dyDescent="0.35">
      <c r="A51" s="303" t="s">
        <v>232</v>
      </c>
      <c r="B51" s="303"/>
      <c r="C51" s="306"/>
      <c r="D51" s="307"/>
      <c r="E51" s="117" t="s">
        <v>233</v>
      </c>
      <c r="F51" s="306"/>
      <c r="G51" s="309"/>
      <c r="H51" s="309"/>
      <c r="I51" s="307"/>
    </row>
    <row r="52" spans="1:9" x14ac:dyDescent="0.35">
      <c r="A52" s="310" t="s">
        <v>234</v>
      </c>
      <c r="B52" s="310"/>
      <c r="C52" s="75"/>
      <c r="D52" s="75"/>
      <c r="E52" s="76"/>
      <c r="F52" s="76"/>
      <c r="G52" s="76"/>
      <c r="H52" s="74"/>
      <c r="I52" s="74"/>
    </row>
    <row r="53" spans="1:9" ht="34.4" customHeight="1" x14ac:dyDescent="0.35">
      <c r="A53" s="250" t="s">
        <v>235</v>
      </c>
      <c r="B53" s="250"/>
      <c r="C53" s="250"/>
      <c r="D53" s="250"/>
      <c r="E53" s="250"/>
      <c r="F53" s="250"/>
      <c r="G53" s="250"/>
      <c r="H53" s="250"/>
      <c r="I53" s="250"/>
    </row>
    <row r="54" spans="1:9" x14ac:dyDescent="0.35">
      <c r="A54" s="118"/>
      <c r="B54" s="4"/>
      <c r="C54" s="4"/>
      <c r="D54" s="4"/>
      <c r="E54" s="70"/>
      <c r="F54" s="70"/>
      <c r="G54" s="70"/>
      <c r="H54" s="119"/>
      <c r="I54" s="119"/>
    </row>
    <row r="55" spans="1:9" x14ac:dyDescent="0.35">
      <c r="A55" s="118"/>
      <c r="B55" s="4"/>
      <c r="C55" s="4"/>
      <c r="D55" s="4"/>
      <c r="E55" s="70"/>
      <c r="F55" s="70"/>
      <c r="G55" s="70"/>
      <c r="H55" s="119"/>
      <c r="I55" s="119"/>
    </row>
    <row r="56" spans="1:9" x14ac:dyDescent="0.35">
      <c r="A56" s="118"/>
      <c r="B56" s="4"/>
      <c r="C56" s="4"/>
      <c r="D56" s="4"/>
      <c r="E56" s="70"/>
      <c r="F56" s="70"/>
      <c r="G56" s="70"/>
      <c r="H56" s="119"/>
      <c r="I56" s="119"/>
    </row>
  </sheetData>
  <mergeCells count="55">
    <mergeCell ref="E45:I45"/>
    <mergeCell ref="B44:D44"/>
    <mergeCell ref="E44:I44"/>
    <mergeCell ref="A53:I53"/>
    <mergeCell ref="A41:I41"/>
    <mergeCell ref="B42:D42"/>
    <mergeCell ref="E42:I42"/>
    <mergeCell ref="B46:D46"/>
    <mergeCell ref="E46:I46"/>
    <mergeCell ref="A48:D48"/>
    <mergeCell ref="E48:I48"/>
    <mergeCell ref="A50:B50"/>
    <mergeCell ref="C50:D51"/>
    <mergeCell ref="F50:I51"/>
    <mergeCell ref="A51:B51"/>
    <mergeCell ref="A52:B52"/>
    <mergeCell ref="B43:D43"/>
    <mergeCell ref="B45:D45"/>
    <mergeCell ref="E43:I43"/>
    <mergeCell ref="B38:D38"/>
    <mergeCell ref="E38:I38"/>
    <mergeCell ref="B39:D39"/>
    <mergeCell ref="E39:I39"/>
    <mergeCell ref="B40:D40"/>
    <mergeCell ref="E40:I40"/>
    <mergeCell ref="B37:D37"/>
    <mergeCell ref="E37:I37"/>
    <mergeCell ref="A24:I24"/>
    <mergeCell ref="A26:I26"/>
    <mergeCell ref="A28:C28"/>
    <mergeCell ref="A30:B30"/>
    <mergeCell ref="D30:I30"/>
    <mergeCell ref="A31:B31"/>
    <mergeCell ref="D31:I31"/>
    <mergeCell ref="A33:I33"/>
    <mergeCell ref="B34:D34"/>
    <mergeCell ref="E34:I34"/>
    <mergeCell ref="B36:D36"/>
    <mergeCell ref="E36:I36"/>
    <mergeCell ref="B35:D35"/>
    <mergeCell ref="E35:I35"/>
    <mergeCell ref="A22:H22"/>
    <mergeCell ref="A1:B1"/>
    <mergeCell ref="H1:I1"/>
    <mergeCell ref="B2:C2"/>
    <mergeCell ref="E2:H2"/>
    <mergeCell ref="B3:C3"/>
    <mergeCell ref="A4:I4"/>
    <mergeCell ref="A5:I5"/>
    <mergeCell ref="A7:I7"/>
    <mergeCell ref="A9:H9"/>
    <mergeCell ref="A11:I11"/>
    <mergeCell ref="A13:H13"/>
    <mergeCell ref="A15:I15"/>
    <mergeCell ref="A20:H20"/>
  </mergeCells>
  <phoneticPr fontId="82" type="noConversion"/>
  <conditionalFormatting sqref="C50">
    <cfRule type="containsBlanks" dxfId="14" priority="4">
      <formula>LEN(TRIM(C50))=0</formula>
    </cfRule>
  </conditionalFormatting>
  <conditionalFormatting sqref="D8:E8">
    <cfRule type="containsBlanks" dxfId="13" priority="8">
      <formula>LEN(TRIM(D8))=0</formula>
    </cfRule>
  </conditionalFormatting>
  <conditionalFormatting sqref="D12:E12">
    <cfRule type="containsBlanks" dxfId="12" priority="7">
      <formula>LEN(TRIM(D12))=0</formula>
    </cfRule>
  </conditionalFormatting>
  <conditionalFormatting sqref="F50">
    <cfRule type="containsBlanks" dxfId="11" priority="3">
      <formula>LEN(TRIM(F50))=0</formula>
    </cfRule>
  </conditionalFormatting>
  <conditionalFormatting sqref="H8">
    <cfRule type="containsBlanks" dxfId="10" priority="6">
      <formula>LEN(TRIM(H8))=0</formula>
    </cfRule>
  </conditionalFormatting>
  <conditionalFormatting sqref="H12">
    <cfRule type="containsBlanks" dxfId="9" priority="5">
      <formula>LEN(TRIM(H12))=0</formula>
    </cfRule>
  </conditionalFormatting>
  <conditionalFormatting sqref="D16:E19">
    <cfRule type="containsBlanks" dxfId="8" priority="2">
      <formula>LEN(TRIM(D16))=0</formula>
    </cfRule>
  </conditionalFormatting>
  <conditionalFormatting sqref="H16:H19">
    <cfRule type="containsBlanks" dxfId="7" priority="1">
      <formula>LEN(TRIM(H16))=0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019E5-93D3-424C-AAE5-66108F335217}">
  <dimension ref="A1:T39"/>
  <sheetViews>
    <sheetView view="pageLayout" zoomScale="90" zoomScaleNormal="80" zoomScalePageLayoutView="90" workbookViewId="0">
      <selection activeCell="G11" sqref="G11"/>
    </sheetView>
  </sheetViews>
  <sheetFormatPr defaultColWidth="9.1796875" defaultRowHeight="14.5" x14ac:dyDescent="0.35"/>
  <cols>
    <col min="1" max="1" width="5.81640625" style="120" customWidth="1"/>
    <col min="2" max="2" width="28.81640625" customWidth="1"/>
    <col min="3" max="3" width="30.1796875" customWidth="1"/>
    <col min="4" max="4" width="45.1796875" customWidth="1"/>
    <col min="5" max="5" width="42.453125" style="121" customWidth="1"/>
    <col min="6" max="6" width="15.81640625" style="121" customWidth="1"/>
    <col min="7" max="7" width="13.81640625" style="121" customWidth="1"/>
    <col min="8" max="8" width="21.1796875" style="121" customWidth="1"/>
    <col min="9" max="9" width="16.1796875" style="122" customWidth="1"/>
  </cols>
  <sheetData>
    <row r="1" spans="1:9" ht="15.5" x14ac:dyDescent="0.35">
      <c r="A1" s="118"/>
      <c r="B1" s="4"/>
      <c r="C1" s="4"/>
      <c r="D1" s="4"/>
      <c r="E1" s="70"/>
      <c r="F1" s="70"/>
      <c r="G1" s="70"/>
      <c r="H1" s="70"/>
      <c r="I1" s="71" t="s">
        <v>322</v>
      </c>
    </row>
    <row r="2" spans="1:9" ht="15.5" x14ac:dyDescent="0.35">
      <c r="A2" s="72"/>
      <c r="B2" s="311" t="s">
        <v>201</v>
      </c>
      <c r="C2" s="312"/>
      <c r="D2" s="73">
        <f>'Invitation NEW'!B2</f>
        <v>10026502</v>
      </c>
      <c r="E2" s="246"/>
      <c r="F2" s="246"/>
      <c r="G2" s="246"/>
      <c r="H2" s="246"/>
      <c r="I2" s="246"/>
    </row>
    <row r="3" spans="1:9" x14ac:dyDescent="0.35">
      <c r="A3" s="72"/>
      <c r="B3" s="313" t="s">
        <v>202</v>
      </c>
      <c r="C3" s="245"/>
      <c r="D3" s="75"/>
      <c r="E3" s="76"/>
      <c r="F3" s="76"/>
      <c r="G3" s="76"/>
      <c r="H3" s="76"/>
      <c r="I3" s="74"/>
    </row>
    <row r="4" spans="1:9" ht="47.5" customHeight="1" thickBot="1" x14ac:dyDescent="0.4">
      <c r="A4" s="248" t="s">
        <v>203</v>
      </c>
      <c r="B4" s="248"/>
      <c r="C4" s="248"/>
      <c r="D4" s="248"/>
      <c r="E4" s="248"/>
      <c r="F4" s="248"/>
      <c r="G4" s="248"/>
      <c r="H4" s="248"/>
      <c r="I4" s="248"/>
    </row>
    <row r="5" spans="1:9" ht="47.5" customHeight="1" thickBot="1" x14ac:dyDescent="0.4">
      <c r="A5" s="314" t="s">
        <v>204</v>
      </c>
      <c r="B5" s="315"/>
      <c r="C5" s="315"/>
      <c r="D5" s="315"/>
      <c r="E5" s="315"/>
      <c r="F5" s="315"/>
      <c r="G5" s="315"/>
      <c r="H5" s="315"/>
      <c r="I5" s="315"/>
    </row>
    <row r="6" spans="1:9" ht="53.5" thickBot="1" x14ac:dyDescent="0.4">
      <c r="A6" s="77" t="s">
        <v>205</v>
      </c>
      <c r="B6" s="78" t="s">
        <v>197</v>
      </c>
      <c r="C6" s="123" t="s">
        <v>206</v>
      </c>
      <c r="D6" s="80" t="s">
        <v>207</v>
      </c>
      <c r="E6" s="80" t="s">
        <v>208</v>
      </c>
      <c r="F6" s="80" t="s">
        <v>209</v>
      </c>
      <c r="G6" s="80" t="s">
        <v>210</v>
      </c>
      <c r="H6" s="124" t="s">
        <v>211</v>
      </c>
      <c r="I6" s="142" t="s">
        <v>199</v>
      </c>
    </row>
    <row r="7" spans="1:9" s="83" customFormat="1" ht="15" thickBot="1" x14ac:dyDescent="0.4">
      <c r="A7" s="435" t="s">
        <v>212</v>
      </c>
      <c r="B7" s="436"/>
      <c r="C7" s="436"/>
      <c r="D7" s="436"/>
      <c r="E7" s="436"/>
      <c r="F7" s="436"/>
      <c r="G7" s="436"/>
      <c r="H7" s="436"/>
      <c r="I7" s="437"/>
    </row>
    <row r="8" spans="1:9" s="83" customFormat="1" ht="23" x14ac:dyDescent="0.35">
      <c r="A8" s="438" t="s">
        <v>200</v>
      </c>
      <c r="B8" s="439" t="s">
        <v>342</v>
      </c>
      <c r="C8" s="440" t="s">
        <v>341</v>
      </c>
      <c r="D8" s="441"/>
      <c r="E8" s="441"/>
      <c r="F8" s="442" t="s">
        <v>346</v>
      </c>
      <c r="G8" s="443">
        <v>2104</v>
      </c>
      <c r="H8" s="441"/>
      <c r="I8" s="444"/>
    </row>
    <row r="9" spans="1:9" s="83" customFormat="1" ht="15" thickBot="1" x14ac:dyDescent="0.3">
      <c r="A9" s="445"/>
      <c r="B9" s="446"/>
      <c r="C9" s="447"/>
      <c r="D9" s="447"/>
      <c r="E9" s="447"/>
      <c r="F9" s="448"/>
      <c r="G9" s="448"/>
      <c r="H9" s="449"/>
      <c r="I9" s="449"/>
    </row>
    <row r="10" spans="1:9" s="83" customFormat="1" ht="15" thickBot="1" x14ac:dyDescent="0.4">
      <c r="A10" s="435" t="s">
        <v>213</v>
      </c>
      <c r="B10" s="436"/>
      <c r="C10" s="436"/>
      <c r="D10" s="436"/>
      <c r="E10" s="436"/>
      <c r="F10" s="436"/>
      <c r="G10" s="436"/>
      <c r="H10" s="436"/>
      <c r="I10" s="437"/>
    </row>
    <row r="11" spans="1:9" s="83" customFormat="1" ht="23.5" thickBot="1" x14ac:dyDescent="0.4">
      <c r="A11" s="438" t="s">
        <v>42</v>
      </c>
      <c r="B11" s="450" t="s">
        <v>348</v>
      </c>
      <c r="C11" s="451" t="s">
        <v>347</v>
      </c>
      <c r="D11" s="452"/>
      <c r="E11" s="452"/>
      <c r="F11" s="442" t="s">
        <v>346</v>
      </c>
      <c r="G11" s="434">
        <v>143</v>
      </c>
      <c r="H11" s="441"/>
      <c r="I11" s="444"/>
    </row>
    <row r="12" spans="1:9" s="83" customFormat="1" ht="15" thickBot="1" x14ac:dyDescent="0.4">
      <c r="A12" s="453"/>
      <c r="B12" s="454"/>
      <c r="C12" s="454"/>
      <c r="D12" s="454"/>
      <c r="E12" s="454"/>
      <c r="F12" s="454"/>
      <c r="G12" s="454"/>
      <c r="H12" s="454"/>
      <c r="I12" s="455"/>
    </row>
    <row r="13" spans="1:9" s="83" customFormat="1" ht="15" thickBot="1" x14ac:dyDescent="0.4">
      <c r="A13" s="435" t="s">
        <v>374</v>
      </c>
      <c r="B13" s="436"/>
      <c r="C13" s="436"/>
      <c r="D13" s="436"/>
      <c r="E13" s="436"/>
      <c r="F13" s="436"/>
      <c r="G13" s="436"/>
      <c r="H13" s="436"/>
      <c r="I13" s="437"/>
    </row>
    <row r="14" spans="1:9" s="83" customFormat="1" x14ac:dyDescent="0.35">
      <c r="A14" s="438" t="s">
        <v>349</v>
      </c>
      <c r="B14" s="220" t="s">
        <v>351</v>
      </c>
      <c r="C14" s="456" t="s">
        <v>350</v>
      </c>
      <c r="D14" s="452"/>
      <c r="E14" s="452"/>
      <c r="F14" s="442" t="s">
        <v>354</v>
      </c>
      <c r="G14" s="434">
        <v>45</v>
      </c>
      <c r="H14" s="441"/>
      <c r="I14" s="444"/>
    </row>
    <row r="15" spans="1:9" s="83" customFormat="1" x14ac:dyDescent="0.35">
      <c r="A15" s="457" t="s">
        <v>355</v>
      </c>
      <c r="B15" s="220" t="s">
        <v>357</v>
      </c>
      <c r="C15" s="456" t="s">
        <v>356</v>
      </c>
      <c r="D15" s="452"/>
      <c r="E15" s="452"/>
      <c r="F15" s="442" t="s">
        <v>360</v>
      </c>
      <c r="G15" s="434">
        <v>416</v>
      </c>
      <c r="H15" s="452"/>
      <c r="I15" s="458"/>
    </row>
    <row r="16" spans="1:9" s="83" customFormat="1" x14ac:dyDescent="0.35">
      <c r="A16" s="457" t="s">
        <v>361</v>
      </c>
      <c r="B16" s="220" t="s">
        <v>363</v>
      </c>
      <c r="C16" s="456" t="s">
        <v>362</v>
      </c>
      <c r="D16" s="452"/>
      <c r="E16" s="452"/>
      <c r="F16" s="442" t="s">
        <v>360</v>
      </c>
      <c r="G16" s="434">
        <v>337</v>
      </c>
      <c r="H16" s="452"/>
      <c r="I16" s="458"/>
    </row>
    <row r="17" spans="1:20" s="83" customFormat="1" x14ac:dyDescent="0.35">
      <c r="A17" s="457" t="s">
        <v>366</v>
      </c>
      <c r="B17" s="221" t="s">
        <v>368</v>
      </c>
      <c r="C17" s="459" t="s">
        <v>367</v>
      </c>
      <c r="D17" s="452"/>
      <c r="E17" s="452"/>
      <c r="F17" s="460" t="s">
        <v>371</v>
      </c>
      <c r="G17" s="434">
        <v>20</v>
      </c>
      <c r="H17" s="452"/>
      <c r="I17" s="458"/>
    </row>
    <row r="18" spans="1:20" s="83" customFormat="1" x14ac:dyDescent="0.35">
      <c r="A18" s="128"/>
      <c r="B18" s="125"/>
      <c r="C18" s="4"/>
      <c r="D18" s="127"/>
      <c r="E18" s="127"/>
      <c r="F18" s="126"/>
      <c r="G18" s="126"/>
      <c r="H18" s="126"/>
      <c r="I18" s="126"/>
    </row>
    <row r="19" spans="1:20" x14ac:dyDescent="0.35">
      <c r="A19" s="267" t="s">
        <v>214</v>
      </c>
      <c r="B19" s="267"/>
      <c r="C19" s="268"/>
      <c r="D19" s="429">
        <f>'Invitation NEW'!B55</f>
        <v>46204</v>
      </c>
      <c r="E19" s="76"/>
      <c r="F19" s="76"/>
      <c r="G19" s="76"/>
      <c r="H19" s="76"/>
      <c r="I19" s="74"/>
    </row>
    <row r="20" spans="1:20" x14ac:dyDescent="0.35">
      <c r="A20" s="101"/>
      <c r="B20" s="101"/>
      <c r="C20" s="102"/>
      <c r="D20" s="103"/>
      <c r="E20" s="76"/>
      <c r="F20" s="76"/>
      <c r="G20" s="76"/>
      <c r="H20" s="76"/>
      <c r="I20" s="74"/>
    </row>
    <row r="21" spans="1:20" ht="15.75" customHeight="1" thickBot="1" x14ac:dyDescent="0.4">
      <c r="A21" s="321"/>
      <c r="B21" s="321"/>
      <c r="C21" s="321"/>
      <c r="D21" s="321"/>
      <c r="E21" s="321"/>
      <c r="F21" s="321"/>
      <c r="G21" s="321"/>
      <c r="H21" s="321"/>
      <c r="I21" s="321"/>
    </row>
    <row r="22" spans="1:20" ht="24.75" customHeight="1" thickBot="1" x14ac:dyDescent="0.4">
      <c r="A22" s="269" t="s">
        <v>215</v>
      </c>
      <c r="B22" s="270"/>
      <c r="C22" s="433">
        <v>2</v>
      </c>
      <c r="D22" s="430" t="s">
        <v>384</v>
      </c>
      <c r="E22" s="431"/>
      <c r="F22" s="431"/>
      <c r="G22" s="431"/>
      <c r="H22" s="431"/>
      <c r="I22" s="432"/>
      <c r="J22" s="296"/>
      <c r="K22" s="297"/>
      <c r="L22" s="129"/>
      <c r="T22" s="1"/>
    </row>
    <row r="23" spans="1:20" ht="85.5" customHeight="1" thickBot="1" x14ac:dyDescent="0.4">
      <c r="A23" s="316" t="s">
        <v>216</v>
      </c>
      <c r="B23" s="317"/>
      <c r="C23" s="130"/>
      <c r="D23" s="430" t="s">
        <v>384</v>
      </c>
      <c r="E23" s="431"/>
      <c r="F23" s="431"/>
      <c r="G23" s="431"/>
      <c r="H23" s="431"/>
      <c r="I23" s="432"/>
      <c r="J23" s="296"/>
      <c r="K23" s="297"/>
      <c r="L23" s="129"/>
      <c r="M23" s="3"/>
      <c r="N23" s="3"/>
      <c r="O23" s="3"/>
      <c r="P23" s="3"/>
      <c r="Q23" s="3"/>
      <c r="R23" s="3"/>
      <c r="S23" s="3"/>
      <c r="T23" s="1"/>
    </row>
    <row r="24" spans="1:20" ht="28.4" customHeight="1" thickBot="1" x14ac:dyDescent="0.4">
      <c r="A24" s="318" t="s">
        <v>217</v>
      </c>
      <c r="B24" s="319"/>
      <c r="C24" s="319"/>
      <c r="D24" s="319"/>
      <c r="E24" s="319"/>
      <c r="F24" s="319"/>
      <c r="G24" s="319"/>
      <c r="H24" s="319"/>
      <c r="I24" s="320"/>
      <c r="J24" s="296"/>
      <c r="K24" s="297"/>
    </row>
    <row r="25" spans="1:20" ht="28.4" customHeight="1" thickBot="1" x14ac:dyDescent="0.4">
      <c r="A25" s="322" t="s">
        <v>218</v>
      </c>
      <c r="B25" s="323"/>
      <c r="C25" s="323"/>
      <c r="D25" s="461">
        <v>46934</v>
      </c>
      <c r="E25" s="322"/>
      <c r="F25" s="323"/>
      <c r="G25" s="323"/>
      <c r="H25" s="323"/>
      <c r="I25" s="324"/>
      <c r="J25" s="296"/>
      <c r="K25" s="297"/>
    </row>
    <row r="26" spans="1:20" ht="15" customHeight="1" thickBot="1" x14ac:dyDescent="0.4">
      <c r="A26" s="326"/>
      <c r="B26" s="326"/>
      <c r="C26" s="326"/>
      <c r="D26" s="326"/>
      <c r="E26" s="326"/>
      <c r="F26" s="326"/>
      <c r="G26" s="326"/>
      <c r="H26" s="326"/>
      <c r="I26" s="326"/>
    </row>
    <row r="27" spans="1:20" ht="15.75" customHeight="1" x14ac:dyDescent="0.35">
      <c r="A27" s="327" t="s">
        <v>219</v>
      </c>
      <c r="B27" s="328"/>
      <c r="C27" s="328"/>
      <c r="D27" s="328"/>
      <c r="E27" s="328"/>
      <c r="F27" s="328"/>
      <c r="G27" s="328"/>
      <c r="H27" s="328"/>
      <c r="I27" s="329"/>
      <c r="J27" s="325"/>
      <c r="K27" s="325"/>
      <c r="L27" s="112"/>
      <c r="M27" s="112"/>
      <c r="N27" s="112"/>
      <c r="O27" s="112"/>
      <c r="P27" s="112"/>
      <c r="Q27" s="112"/>
      <c r="R27" s="112"/>
      <c r="S27" s="113"/>
    </row>
    <row r="28" spans="1:20" ht="14.15" customHeight="1" x14ac:dyDescent="0.35">
      <c r="A28" s="462">
        <v>1</v>
      </c>
      <c r="B28" s="463" t="s">
        <v>220</v>
      </c>
      <c r="C28" s="464"/>
      <c r="D28" s="465"/>
      <c r="E28" s="466" t="s">
        <v>221</v>
      </c>
      <c r="F28" s="466"/>
      <c r="G28" s="466"/>
      <c r="H28" s="466"/>
      <c r="I28" s="466"/>
      <c r="J28" s="325"/>
      <c r="K28" s="325"/>
      <c r="L28" s="112"/>
      <c r="M28" s="112"/>
      <c r="N28" s="112"/>
      <c r="O28" s="112"/>
      <c r="P28" s="112"/>
      <c r="Q28" s="112"/>
      <c r="R28" s="112"/>
      <c r="S28" s="113"/>
    </row>
    <row r="29" spans="1:20" ht="24.65" customHeight="1" x14ac:dyDescent="0.35">
      <c r="A29" s="132">
        <v>2</v>
      </c>
      <c r="B29" s="330" t="s">
        <v>222</v>
      </c>
      <c r="C29" s="261"/>
      <c r="D29" s="262"/>
      <c r="E29" s="263" t="s">
        <v>223</v>
      </c>
      <c r="F29" s="263"/>
      <c r="G29" s="263"/>
      <c r="H29" s="263"/>
      <c r="I29" s="263"/>
      <c r="J29" s="112"/>
      <c r="K29" s="112"/>
      <c r="L29" s="112"/>
      <c r="M29" s="112"/>
      <c r="N29" s="112"/>
      <c r="O29" s="112"/>
      <c r="P29" s="112"/>
      <c r="Q29" s="112"/>
      <c r="R29" s="112"/>
      <c r="S29" s="113"/>
    </row>
    <row r="30" spans="1:20" ht="15" thickBot="1" x14ac:dyDescent="0.4">
      <c r="A30" s="133">
        <v>3</v>
      </c>
      <c r="B30" s="331" t="s">
        <v>224</v>
      </c>
      <c r="C30" s="332"/>
      <c r="D30" s="333"/>
      <c r="E30" s="334" t="s">
        <v>225</v>
      </c>
      <c r="F30" s="291"/>
      <c r="G30" s="291"/>
      <c r="H30" s="291"/>
      <c r="I30" s="292"/>
      <c r="J30" s="112"/>
      <c r="K30" s="112"/>
      <c r="L30" s="112"/>
      <c r="M30" s="112"/>
      <c r="N30" s="112"/>
      <c r="O30" s="112"/>
      <c r="P30" s="112"/>
      <c r="Q30" s="112"/>
      <c r="R30" s="112"/>
      <c r="S30" s="113"/>
    </row>
    <row r="31" spans="1:20" x14ac:dyDescent="0.35">
      <c r="A31" s="467">
        <v>4</v>
      </c>
      <c r="B31" s="468" t="s">
        <v>226</v>
      </c>
      <c r="C31" s="469"/>
      <c r="D31" s="469"/>
      <c r="E31" s="470" t="s">
        <v>227</v>
      </c>
      <c r="F31" s="470"/>
      <c r="G31" s="470"/>
      <c r="H31" s="470"/>
      <c r="I31" s="471"/>
      <c r="J31" s="325"/>
      <c r="K31" s="325"/>
      <c r="L31" s="112"/>
      <c r="M31" s="112"/>
      <c r="N31" s="112"/>
      <c r="O31" s="112"/>
      <c r="P31" s="112"/>
      <c r="Q31" s="112"/>
      <c r="R31" s="112"/>
      <c r="S31" s="113"/>
    </row>
    <row r="32" spans="1:20" ht="26.5" customHeight="1" thickBot="1" x14ac:dyDescent="0.4">
      <c r="A32" s="472"/>
      <c r="B32" s="419" t="s">
        <v>386</v>
      </c>
      <c r="C32" s="416"/>
      <c r="D32" s="416"/>
      <c r="E32" s="420" t="s">
        <v>385</v>
      </c>
      <c r="F32" s="417"/>
      <c r="G32" s="417"/>
      <c r="H32" s="417"/>
      <c r="I32" s="418"/>
      <c r="J32" s="131"/>
      <c r="K32" s="131"/>
      <c r="L32" s="112"/>
      <c r="M32" s="112"/>
      <c r="N32" s="112"/>
      <c r="O32" s="112"/>
      <c r="P32" s="112"/>
      <c r="Q32" s="112"/>
      <c r="R32" s="112"/>
      <c r="S32" s="113"/>
    </row>
    <row r="33" spans="1:19" ht="17.149999999999999" customHeight="1" thickBot="1" x14ac:dyDescent="0.4">
      <c r="A33" s="336"/>
      <c r="B33" s="336"/>
      <c r="C33" s="336"/>
      <c r="D33" s="336"/>
      <c r="E33" s="337"/>
      <c r="F33" s="337"/>
      <c r="G33" s="337"/>
      <c r="H33" s="337"/>
      <c r="I33" s="337"/>
      <c r="J33" s="112"/>
      <c r="K33" s="112"/>
      <c r="L33" s="112"/>
      <c r="M33" s="112"/>
      <c r="N33" s="112"/>
      <c r="O33" s="112"/>
      <c r="P33" s="112"/>
      <c r="Q33" s="112"/>
      <c r="R33" s="112"/>
      <c r="S33" s="113"/>
    </row>
    <row r="34" spans="1:19" ht="82.4" customHeight="1" thickBot="1" x14ac:dyDescent="0.4">
      <c r="A34" s="298" t="s">
        <v>228</v>
      </c>
      <c r="B34" s="299"/>
      <c r="C34" s="299"/>
      <c r="D34" s="299"/>
      <c r="E34" s="300" t="s">
        <v>229</v>
      </c>
      <c r="F34" s="300"/>
      <c r="G34" s="300"/>
      <c r="H34" s="301"/>
      <c r="I34" s="302"/>
    </row>
    <row r="35" spans="1:19" ht="15" customHeight="1" x14ac:dyDescent="0.35">
      <c r="A35" s="134"/>
      <c r="B35" s="135"/>
      <c r="C35" s="135"/>
      <c r="D35" s="135"/>
      <c r="E35" s="136"/>
      <c r="F35" s="136"/>
      <c r="G35" s="136"/>
      <c r="H35" s="136"/>
      <c r="I35" s="137"/>
    </row>
    <row r="36" spans="1:19" x14ac:dyDescent="0.35">
      <c r="A36" s="338" t="s">
        <v>230</v>
      </c>
      <c r="B36" s="338"/>
      <c r="C36" s="339"/>
      <c r="D36" s="339"/>
      <c r="E36" s="138" t="s">
        <v>231</v>
      </c>
      <c r="F36" s="339"/>
      <c r="G36" s="339"/>
      <c r="H36" s="339"/>
      <c r="I36" s="339"/>
    </row>
    <row r="37" spans="1:19" x14ac:dyDescent="0.35">
      <c r="A37" s="338" t="s">
        <v>232</v>
      </c>
      <c r="B37" s="338"/>
      <c r="C37" s="339"/>
      <c r="D37" s="339"/>
      <c r="E37" s="138" t="s">
        <v>233</v>
      </c>
      <c r="F37" s="339"/>
      <c r="G37" s="339"/>
      <c r="H37" s="339"/>
      <c r="I37" s="339"/>
    </row>
    <row r="38" spans="1:19" x14ac:dyDescent="0.35">
      <c r="A38" s="335" t="s">
        <v>234</v>
      </c>
      <c r="B38" s="335"/>
      <c r="C38" s="139"/>
      <c r="D38" s="139"/>
      <c r="E38" s="140"/>
      <c r="F38" s="140"/>
      <c r="G38" s="140"/>
      <c r="H38" s="140"/>
      <c r="I38" s="141"/>
    </row>
    <row r="39" spans="1:19" ht="34.4" customHeight="1" x14ac:dyDescent="0.35">
      <c r="A39" s="315" t="s">
        <v>235</v>
      </c>
      <c r="B39" s="315"/>
      <c r="C39" s="315"/>
      <c r="D39" s="315"/>
      <c r="E39" s="315"/>
      <c r="F39" s="315"/>
      <c r="G39" s="315"/>
      <c r="H39" s="315"/>
      <c r="I39" s="315"/>
    </row>
  </sheetData>
  <mergeCells count="44">
    <mergeCell ref="A38:B38"/>
    <mergeCell ref="A39:I39"/>
    <mergeCell ref="A33:D33"/>
    <mergeCell ref="E33:I33"/>
    <mergeCell ref="A34:D34"/>
    <mergeCell ref="E34:I34"/>
    <mergeCell ref="A36:B36"/>
    <mergeCell ref="C36:D37"/>
    <mergeCell ref="F36:I37"/>
    <mergeCell ref="A37:B37"/>
    <mergeCell ref="J31:K31"/>
    <mergeCell ref="B32:D32"/>
    <mergeCell ref="E32:I32"/>
    <mergeCell ref="A26:I26"/>
    <mergeCell ref="A27:I27"/>
    <mergeCell ref="J27:K28"/>
    <mergeCell ref="B28:D28"/>
    <mergeCell ref="E28:I28"/>
    <mergeCell ref="B29:D29"/>
    <mergeCell ref="E29:I29"/>
    <mergeCell ref="B30:D30"/>
    <mergeCell ref="E30:I30"/>
    <mergeCell ref="A31:A32"/>
    <mergeCell ref="B31:D31"/>
    <mergeCell ref="E31:I31"/>
    <mergeCell ref="A10:I10"/>
    <mergeCell ref="A19:C19"/>
    <mergeCell ref="A21:I21"/>
    <mergeCell ref="A25:C25"/>
    <mergeCell ref="E25:I25"/>
    <mergeCell ref="A13:I13"/>
    <mergeCell ref="B12:I12"/>
    <mergeCell ref="J22:K25"/>
    <mergeCell ref="A22:B22"/>
    <mergeCell ref="D22:I22"/>
    <mergeCell ref="A23:B23"/>
    <mergeCell ref="D23:I23"/>
    <mergeCell ref="A24:I24"/>
    <mergeCell ref="A7:I7"/>
    <mergeCell ref="B2:C2"/>
    <mergeCell ref="E2:I2"/>
    <mergeCell ref="B3:C3"/>
    <mergeCell ref="A4:I4"/>
    <mergeCell ref="A5:I5"/>
  </mergeCells>
  <conditionalFormatting sqref="C23">
    <cfRule type="containsBlanks" dxfId="6" priority="3">
      <formula>LEN(TRIM(C23))=0</formula>
    </cfRule>
  </conditionalFormatting>
  <conditionalFormatting sqref="C36">
    <cfRule type="containsBlanks" dxfId="5" priority="1">
      <formula>LEN(TRIM(C36))=0</formula>
    </cfRule>
  </conditionalFormatting>
  <conditionalFormatting sqref="D8:E8">
    <cfRule type="containsBlanks" dxfId="4" priority="7">
      <formula>LEN(TRIM(D8))=0</formula>
    </cfRule>
  </conditionalFormatting>
  <conditionalFormatting sqref="D11:E11 D14:E17">
    <cfRule type="containsBlanks" dxfId="3" priority="6">
      <formula>LEN(TRIM(D11))=0</formula>
    </cfRule>
  </conditionalFormatting>
  <conditionalFormatting sqref="F36">
    <cfRule type="containsBlanks" dxfId="2" priority="2">
      <formula>LEN(TRIM(F36))=0</formula>
    </cfRule>
  </conditionalFormatting>
  <conditionalFormatting sqref="H8:I8">
    <cfRule type="containsBlanks" dxfId="1" priority="5">
      <formula>LEN(TRIM(H8))=0</formula>
    </cfRule>
  </conditionalFormatting>
  <conditionalFormatting sqref="H11:I11 H14:I17">
    <cfRule type="containsBlanks" dxfId="0" priority="4">
      <formula>LEN(TRIM(H11))=0</formula>
    </cfRule>
  </conditionalFormatting>
  <pageMargins left="0.25" right="0.25" top="0.75" bottom="0.75" header="0.3" footer="0.3"/>
  <pageSetup paperSize="9" scale="65" orientation="landscape" r:id="rId1"/>
  <headerFooter>
    <oddHeader xml:space="preserve">&amp;LCONFIDENTIAL&amp;C
</oddHeader>
    <oddFooter>&amp;R&amp;"Arial,звичайний"&amp;8Page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48FD7-11F5-4F3A-8960-E051C0DCF672}">
  <dimension ref="A1:K15"/>
  <sheetViews>
    <sheetView zoomScale="70" zoomScaleNormal="70" workbookViewId="0">
      <selection activeCell="X11" sqref="X11"/>
    </sheetView>
  </sheetViews>
  <sheetFormatPr defaultColWidth="9.1796875" defaultRowHeight="12.5" x14ac:dyDescent="0.35"/>
  <cols>
    <col min="1" max="1" width="3.1796875" style="478" bestFit="1" customWidth="1"/>
    <col min="2" max="2" width="16.1796875" style="478" customWidth="1"/>
    <col min="3" max="3" width="17.81640625" style="478" customWidth="1"/>
    <col min="4" max="5" width="16.54296875" style="478" customWidth="1"/>
    <col min="6" max="6" width="7.81640625" style="478" customWidth="1"/>
    <col min="7" max="7" width="5.1796875" style="478" customWidth="1"/>
    <col min="8" max="8" width="7.81640625" style="478" customWidth="1"/>
    <col min="9" max="11" width="3.81640625" style="478" bestFit="1" customWidth="1"/>
    <col min="12" max="15" width="3.81640625" style="478" customWidth="1"/>
    <col min="16" max="16" width="3.54296875" style="478" customWidth="1"/>
    <col min="17" max="16384" width="9.1796875" style="478"/>
  </cols>
  <sheetData>
    <row r="1" spans="1:11" s="474" customFormat="1" ht="26.5" customHeight="1" x14ac:dyDescent="0.35">
      <c r="A1" s="473"/>
      <c r="B1" s="473"/>
      <c r="C1" s="473"/>
      <c r="D1" s="473"/>
      <c r="E1" s="473"/>
      <c r="F1" s="475" t="s">
        <v>269</v>
      </c>
      <c r="G1" s="475"/>
      <c r="H1" s="475"/>
      <c r="I1" s="475"/>
      <c r="J1" s="475"/>
      <c r="K1" s="475"/>
    </row>
    <row r="2" spans="1:11" ht="79.400000000000006" customHeight="1" x14ac:dyDescent="0.35">
      <c r="A2" s="476" t="s">
        <v>270</v>
      </c>
      <c r="B2" s="340" t="s">
        <v>271</v>
      </c>
      <c r="C2" s="340" t="s">
        <v>272</v>
      </c>
      <c r="D2" s="341" t="s">
        <v>273</v>
      </c>
      <c r="E2" s="341" t="s">
        <v>274</v>
      </c>
      <c r="F2" s="477" t="str">
        <f>[6]Specification!B4</f>
        <v>1.1</v>
      </c>
      <c r="G2" s="477" t="s">
        <v>42</v>
      </c>
      <c r="H2" s="477" t="str">
        <f>[6]Specification!B6</f>
        <v>3.1</v>
      </c>
      <c r="I2" s="477" t="str">
        <f>[6]Specification!B7</f>
        <v>3.2</v>
      </c>
      <c r="J2" s="477" t="str">
        <f>[6]Specification!B8</f>
        <v>3.3</v>
      </c>
      <c r="K2" s="477" t="str">
        <f>[6]Specification!B9</f>
        <v>3.4</v>
      </c>
    </row>
    <row r="3" spans="1:11" ht="38.5" customHeight="1" x14ac:dyDescent="0.35">
      <c r="A3" s="476"/>
      <c r="B3" s="340"/>
      <c r="C3" s="340"/>
      <c r="D3" s="341"/>
      <c r="E3" s="341"/>
      <c r="F3" s="479" t="s">
        <v>275</v>
      </c>
      <c r="G3" s="479"/>
      <c r="H3" s="479"/>
      <c r="I3" s="479"/>
      <c r="J3" s="479"/>
      <c r="K3" s="479"/>
    </row>
    <row r="4" spans="1:11" ht="50.15" customHeight="1" x14ac:dyDescent="0.35">
      <c r="A4" s="480">
        <v>1</v>
      </c>
      <c r="B4" s="481" t="s">
        <v>387</v>
      </c>
      <c r="C4" s="481" t="s">
        <v>388</v>
      </c>
      <c r="D4" s="481" t="s">
        <v>389</v>
      </c>
      <c r="E4" s="481" t="s">
        <v>390</v>
      </c>
      <c r="F4" s="482">
        <v>450</v>
      </c>
      <c r="G4" s="482"/>
      <c r="H4" s="369">
        <v>6</v>
      </c>
      <c r="I4" s="369">
        <v>144</v>
      </c>
      <c r="J4" s="369">
        <v>192</v>
      </c>
      <c r="K4" s="369">
        <v>8</v>
      </c>
    </row>
    <row r="5" spans="1:11" ht="50.15" customHeight="1" x14ac:dyDescent="0.35">
      <c r="A5" s="480">
        <v>2</v>
      </c>
      <c r="B5" s="481" t="s">
        <v>391</v>
      </c>
      <c r="C5" s="481" t="s">
        <v>392</v>
      </c>
      <c r="D5" s="481" t="s">
        <v>389</v>
      </c>
      <c r="E5" s="481" t="s">
        <v>390</v>
      </c>
      <c r="F5" s="482">
        <v>760</v>
      </c>
      <c r="G5" s="482"/>
      <c r="H5" s="369"/>
      <c r="I5" s="369"/>
      <c r="J5" s="369"/>
      <c r="K5" s="369"/>
    </row>
    <row r="6" spans="1:11" ht="50.15" customHeight="1" x14ac:dyDescent="0.35">
      <c r="A6" s="480">
        <v>3</v>
      </c>
      <c r="B6" s="483" t="s">
        <v>393</v>
      </c>
      <c r="C6" s="483" t="s">
        <v>394</v>
      </c>
      <c r="D6" s="484" t="s">
        <v>389</v>
      </c>
      <c r="E6" s="484" t="s">
        <v>390</v>
      </c>
      <c r="F6" s="482">
        <v>220</v>
      </c>
      <c r="G6" s="482"/>
      <c r="H6" s="369"/>
      <c r="I6" s="369">
        <v>50</v>
      </c>
      <c r="J6" s="369">
        <v>25</v>
      </c>
      <c r="K6" s="369">
        <v>3</v>
      </c>
    </row>
    <row r="7" spans="1:11" ht="72" customHeight="1" x14ac:dyDescent="0.35">
      <c r="A7" s="480">
        <v>4</v>
      </c>
      <c r="B7" s="483" t="s">
        <v>395</v>
      </c>
      <c r="C7" s="483" t="s">
        <v>396</v>
      </c>
      <c r="D7" s="484" t="s">
        <v>389</v>
      </c>
      <c r="E7" s="484" t="s">
        <v>390</v>
      </c>
      <c r="F7" s="482">
        <v>380</v>
      </c>
      <c r="G7" s="482"/>
      <c r="H7" s="485">
        <v>15</v>
      </c>
      <c r="I7" s="485">
        <v>150</v>
      </c>
      <c r="J7" s="485"/>
      <c r="K7" s="485">
        <v>3</v>
      </c>
    </row>
    <row r="8" spans="1:11" ht="50.15" customHeight="1" x14ac:dyDescent="0.35">
      <c r="A8" s="486">
        <v>5</v>
      </c>
      <c r="B8" s="483" t="s">
        <v>397</v>
      </c>
      <c r="C8" s="483" t="s">
        <v>398</v>
      </c>
      <c r="D8" s="484" t="s">
        <v>389</v>
      </c>
      <c r="E8" s="484" t="s">
        <v>390</v>
      </c>
      <c r="F8" s="487">
        <v>261</v>
      </c>
      <c r="G8" s="487"/>
      <c r="H8" s="485">
        <v>24</v>
      </c>
      <c r="I8" s="485">
        <v>72</v>
      </c>
      <c r="J8" s="485">
        <v>120</v>
      </c>
      <c r="K8" s="485">
        <v>6</v>
      </c>
    </row>
    <row r="9" spans="1:11" ht="50.15" customHeight="1" x14ac:dyDescent="0.35">
      <c r="A9" s="486">
        <v>6</v>
      </c>
      <c r="B9" s="483" t="s">
        <v>399</v>
      </c>
      <c r="C9" s="483" t="s">
        <v>400</v>
      </c>
      <c r="D9" s="484" t="s">
        <v>389</v>
      </c>
      <c r="E9" s="484" t="s">
        <v>390</v>
      </c>
      <c r="F9" s="487">
        <v>33</v>
      </c>
      <c r="G9" s="487"/>
      <c r="H9" s="485"/>
      <c r="I9" s="485"/>
      <c r="J9" s="485"/>
      <c r="K9" s="485"/>
    </row>
    <row r="10" spans="1:11" ht="50.15" customHeight="1" x14ac:dyDescent="0.35">
      <c r="A10" s="486">
        <v>7</v>
      </c>
      <c r="B10" s="483" t="s">
        <v>401</v>
      </c>
      <c r="C10" s="483" t="s">
        <v>402</v>
      </c>
      <c r="D10" s="488" t="s">
        <v>389</v>
      </c>
      <c r="E10" s="488" t="s">
        <v>390</v>
      </c>
      <c r="F10" s="487"/>
      <c r="G10" s="487">
        <v>90</v>
      </c>
      <c r="H10" s="485"/>
      <c r="I10" s="485"/>
      <c r="J10" s="485"/>
      <c r="K10" s="485"/>
    </row>
    <row r="11" spans="1:11" ht="50.15" customHeight="1" x14ac:dyDescent="0.35">
      <c r="A11" s="486">
        <v>8</v>
      </c>
      <c r="B11" s="483" t="s">
        <v>403</v>
      </c>
      <c r="C11" s="483" t="s">
        <v>404</v>
      </c>
      <c r="D11" s="488" t="s">
        <v>389</v>
      </c>
      <c r="E11" s="488" t="s">
        <v>390</v>
      </c>
      <c r="F11" s="487"/>
      <c r="G11" s="487">
        <v>30</v>
      </c>
      <c r="H11" s="485"/>
      <c r="I11" s="485"/>
      <c r="J11" s="485"/>
      <c r="K11" s="485"/>
    </row>
    <row r="12" spans="1:11" ht="50.15" customHeight="1" x14ac:dyDescent="0.35">
      <c r="A12" s="486">
        <v>9</v>
      </c>
      <c r="B12" s="483" t="s">
        <v>405</v>
      </c>
      <c r="C12" s="483" t="s">
        <v>406</v>
      </c>
      <c r="D12" s="488" t="s">
        <v>389</v>
      </c>
      <c r="E12" s="488" t="s">
        <v>390</v>
      </c>
      <c r="F12" s="487"/>
      <c r="G12" s="487">
        <v>23</v>
      </c>
      <c r="H12" s="485"/>
      <c r="I12" s="485"/>
      <c r="J12" s="485"/>
      <c r="K12" s="485"/>
    </row>
    <row r="13" spans="1:11" ht="13" x14ac:dyDescent="0.35">
      <c r="A13" s="489"/>
      <c r="E13" s="490" t="s">
        <v>407</v>
      </c>
      <c r="F13" s="491">
        <f>SUM(F4:F12)</f>
        <v>2104</v>
      </c>
      <c r="G13" s="491">
        <f>SUM(G4:G12)</f>
        <v>143</v>
      </c>
      <c r="H13" s="491">
        <f>SUM(H4:H12)</f>
        <v>45</v>
      </c>
      <c r="I13" s="491">
        <f t="shared" ref="I13" si="0">SUM(I4:I12)</f>
        <v>416</v>
      </c>
      <c r="J13" s="491">
        <f>SUM(J4:J12)</f>
        <v>337</v>
      </c>
      <c r="K13" s="491">
        <f>SUM(K4:K12)</f>
        <v>20</v>
      </c>
    </row>
    <row r="14" spans="1:11" ht="13" x14ac:dyDescent="0.35">
      <c r="A14" s="489"/>
      <c r="E14" s="490" t="s">
        <v>408</v>
      </c>
      <c r="F14" s="492">
        <f>[6]Specification!I4</f>
        <v>2104</v>
      </c>
      <c r="G14" s="491">
        <f>[6]Specification!I5</f>
        <v>143</v>
      </c>
      <c r="H14" s="492">
        <f>[6]Specification!I6</f>
        <v>45</v>
      </c>
      <c r="I14" s="491">
        <f>[6]Specification!I7</f>
        <v>416</v>
      </c>
      <c r="J14" s="492">
        <f>[6]Specification!I8</f>
        <v>337</v>
      </c>
      <c r="K14" s="492">
        <f>[6]Specification!I9</f>
        <v>20</v>
      </c>
    </row>
    <row r="15" spans="1:11" ht="13" x14ac:dyDescent="0.35">
      <c r="A15" s="489"/>
      <c r="F15" s="493"/>
      <c r="G15" s="493"/>
      <c r="H15" s="493"/>
      <c r="I15" s="493"/>
      <c r="J15" s="493"/>
      <c r="K15" s="493"/>
    </row>
  </sheetData>
  <mergeCells count="7">
    <mergeCell ref="F3:K3"/>
    <mergeCell ref="F1:K1"/>
    <mergeCell ref="A2:A3"/>
    <mergeCell ref="B2:B3"/>
    <mergeCell ref="C2:C3"/>
    <mergeCell ref="D2:D3"/>
    <mergeCell ref="E2:E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8D8C8-AE96-4416-8B53-EC05DF7FEF8A}">
  <dimension ref="A1:C32"/>
  <sheetViews>
    <sheetView view="pageLayout" zoomScale="80" zoomScaleNormal="60" zoomScalePageLayoutView="80" workbookViewId="0">
      <selection activeCell="B11" sqref="B11:B14"/>
    </sheetView>
  </sheetViews>
  <sheetFormatPr defaultRowHeight="14.5" x14ac:dyDescent="0.35"/>
  <cols>
    <col min="1" max="1" width="40.7265625" customWidth="1"/>
    <col min="2" max="2" width="35.7265625" customWidth="1"/>
    <col min="3" max="3" width="76.7265625" customWidth="1"/>
  </cols>
  <sheetData>
    <row r="1" spans="1:3" x14ac:dyDescent="0.35">
      <c r="A1" s="345"/>
      <c r="B1" s="345"/>
      <c r="C1" s="203" t="s">
        <v>313</v>
      </c>
    </row>
    <row r="2" spans="1:3" ht="25.9" customHeight="1" x14ac:dyDescent="0.35">
      <c r="A2" s="345" t="s">
        <v>290</v>
      </c>
      <c r="B2" s="345"/>
      <c r="C2" s="345"/>
    </row>
    <row r="3" spans="1:3" ht="52" x14ac:dyDescent="0.35">
      <c r="A3" s="346" t="s">
        <v>291</v>
      </c>
      <c r="B3" s="346"/>
      <c r="C3" s="204" t="s">
        <v>292</v>
      </c>
    </row>
    <row r="4" spans="1:3" ht="15" thickBot="1" x14ac:dyDescent="0.4">
      <c r="A4" s="347"/>
      <c r="B4" s="347"/>
      <c r="C4" s="205" t="s">
        <v>293</v>
      </c>
    </row>
    <row r="5" spans="1:3" x14ac:dyDescent="0.35">
      <c r="A5" s="348" t="s">
        <v>294</v>
      </c>
      <c r="B5" s="349"/>
      <c r="C5" s="206"/>
    </row>
    <row r="6" spans="1:3" x14ac:dyDescent="0.35">
      <c r="A6" s="350" t="s">
        <v>295</v>
      </c>
      <c r="B6" s="343"/>
      <c r="C6" s="208"/>
    </row>
    <row r="7" spans="1:3" x14ac:dyDescent="0.35">
      <c r="A7" s="350"/>
      <c r="B7" s="343"/>
      <c r="C7" s="208"/>
    </row>
    <row r="8" spans="1:3" ht="16.5" x14ac:dyDescent="0.35">
      <c r="A8" s="209" t="s">
        <v>296</v>
      </c>
      <c r="B8" s="207"/>
      <c r="C8" s="208"/>
    </row>
    <row r="9" spans="1:3" x14ac:dyDescent="0.35">
      <c r="A9" s="344" t="s">
        <v>297</v>
      </c>
      <c r="B9" s="343"/>
      <c r="C9" s="208"/>
    </row>
    <row r="10" spans="1:3" x14ac:dyDescent="0.35">
      <c r="A10" s="344"/>
      <c r="B10" s="343"/>
      <c r="C10" s="208"/>
    </row>
    <row r="11" spans="1:3" x14ac:dyDescent="0.35">
      <c r="A11" s="209" t="s">
        <v>298</v>
      </c>
      <c r="B11" s="343"/>
      <c r="C11" s="208"/>
    </row>
    <row r="12" spans="1:3" x14ac:dyDescent="0.35">
      <c r="A12" s="209" t="s">
        <v>299</v>
      </c>
      <c r="B12" s="343"/>
      <c r="C12" s="208"/>
    </row>
    <row r="13" spans="1:3" x14ac:dyDescent="0.35">
      <c r="A13" s="209" t="s">
        <v>300</v>
      </c>
      <c r="B13" s="343"/>
      <c r="C13" s="208"/>
    </row>
    <row r="14" spans="1:3" x14ac:dyDescent="0.35">
      <c r="A14" s="209" t="s">
        <v>301</v>
      </c>
      <c r="B14" s="343"/>
      <c r="C14" s="208"/>
    </row>
    <row r="15" spans="1:3" x14ac:dyDescent="0.35">
      <c r="A15" s="209" t="s">
        <v>302</v>
      </c>
      <c r="B15" s="343"/>
      <c r="C15" s="208"/>
    </row>
    <row r="16" spans="1:3" x14ac:dyDescent="0.35">
      <c r="A16" s="209" t="s">
        <v>303</v>
      </c>
      <c r="B16" s="343"/>
      <c r="C16" s="208"/>
    </row>
    <row r="17" spans="1:3" x14ac:dyDescent="0.35">
      <c r="A17" s="209" t="s">
        <v>323</v>
      </c>
      <c r="B17" s="343"/>
      <c r="C17" s="208"/>
    </row>
    <row r="18" spans="1:3" x14ac:dyDescent="0.35">
      <c r="A18" s="209" t="s">
        <v>304</v>
      </c>
      <c r="B18" s="343"/>
      <c r="C18" s="208"/>
    </row>
    <row r="19" spans="1:3" x14ac:dyDescent="0.35">
      <c r="A19" s="209" t="s">
        <v>305</v>
      </c>
      <c r="B19" s="343"/>
      <c r="C19" s="208"/>
    </row>
    <row r="20" spans="1:3" x14ac:dyDescent="0.35">
      <c r="A20" s="209" t="s">
        <v>306</v>
      </c>
      <c r="B20" s="343"/>
      <c r="C20" s="208"/>
    </row>
    <row r="21" spans="1:3" x14ac:dyDescent="0.35">
      <c r="A21" s="209" t="s">
        <v>307</v>
      </c>
      <c r="B21" s="343"/>
      <c r="C21" s="208"/>
    </row>
    <row r="22" spans="1:3" x14ac:dyDescent="0.35">
      <c r="A22" s="209" t="s">
        <v>308</v>
      </c>
      <c r="B22" s="343"/>
      <c r="C22" s="208"/>
    </row>
    <row r="23" spans="1:3" x14ac:dyDescent="0.35">
      <c r="A23" s="209"/>
      <c r="B23" s="343"/>
      <c r="C23" s="208"/>
    </row>
    <row r="24" spans="1:3" x14ac:dyDescent="0.35">
      <c r="A24" s="342" t="s">
        <v>309</v>
      </c>
      <c r="B24" s="343"/>
      <c r="C24" s="208"/>
    </row>
    <row r="25" spans="1:3" x14ac:dyDescent="0.35">
      <c r="A25" s="342"/>
      <c r="B25" s="343"/>
      <c r="C25" s="208"/>
    </row>
    <row r="26" spans="1:3" ht="16.5" x14ac:dyDescent="0.35">
      <c r="A26" s="210" t="s">
        <v>310</v>
      </c>
      <c r="B26" s="207"/>
      <c r="C26" s="208"/>
    </row>
    <row r="27" spans="1:3" ht="16.5" x14ac:dyDescent="0.35">
      <c r="A27" s="210" t="s">
        <v>311</v>
      </c>
      <c r="B27" s="207"/>
      <c r="C27" s="208"/>
    </row>
    <row r="28" spans="1:3" ht="16.5" x14ac:dyDescent="0.35">
      <c r="A28" s="210" t="s">
        <v>312</v>
      </c>
      <c r="B28" s="207"/>
      <c r="C28" s="208"/>
    </row>
    <row r="29" spans="1:3" ht="17" thickBot="1" x14ac:dyDescent="0.4">
      <c r="A29" s="211"/>
      <c r="B29" s="212"/>
      <c r="C29" s="213"/>
    </row>
    <row r="30" spans="1:3" x14ac:dyDescent="0.35">
      <c r="A30" s="214"/>
      <c r="B30" s="4"/>
    </row>
    <row r="31" spans="1:3" x14ac:dyDescent="0.35">
      <c r="A31" s="214"/>
      <c r="B31" s="4"/>
      <c r="C31" s="4"/>
    </row>
    <row r="32" spans="1:3" x14ac:dyDescent="0.35">
      <c r="A32" s="4"/>
      <c r="B32" s="4"/>
      <c r="C32" s="4"/>
    </row>
  </sheetData>
  <mergeCells count="14">
    <mergeCell ref="A1:B1"/>
    <mergeCell ref="A2:C2"/>
    <mergeCell ref="A3:B4"/>
    <mergeCell ref="A5:B5"/>
    <mergeCell ref="A6:A7"/>
    <mergeCell ref="B6:B7"/>
    <mergeCell ref="A24:A25"/>
    <mergeCell ref="B24:B25"/>
    <mergeCell ref="A9:A10"/>
    <mergeCell ref="B9:B10"/>
    <mergeCell ref="B11:B14"/>
    <mergeCell ref="B15:B16"/>
    <mergeCell ref="B17:B20"/>
    <mergeCell ref="B21:B23"/>
  </mergeCells>
  <pageMargins left="0.25" right="0.25" top="0.75" bottom="0.75" header="0.3" footer="0.3"/>
  <pageSetup paperSize="9" scale="60" orientation="portrait" r:id="rId1"/>
  <headerFooter>
    <oddHeader>&amp;LCONFIDENTIAL</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customXml/itemProps3.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Аркуші</vt:lpstr>
      </vt:variant>
      <vt:variant>
        <vt:i4>7</vt:i4>
      </vt:variant>
    </vt:vector>
  </HeadingPairs>
  <TitlesOfParts>
    <vt:vector size="7" baseType="lpstr">
      <vt:lpstr>Invitation NEW</vt:lpstr>
      <vt:lpstr>Annex 1 Application req.</vt:lpstr>
      <vt:lpstr>Annex 5 Specification</vt:lpstr>
      <vt:lpstr>Annex 6 FINANCIAL BID</vt:lpstr>
      <vt:lpstr>Annex 7 TECHNICAL BID </vt:lpstr>
      <vt:lpstr>Annex 8 Delivery plan</vt:lpstr>
      <vt:lpstr>Annex 10 Bank details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Stepaniuk, Olena GIZ UA</cp:lastModifiedBy>
  <cp:revision/>
  <dcterms:created xsi:type="dcterms:W3CDTF">2015-10-29T07:24:41Z</dcterms:created>
  <dcterms:modified xsi:type="dcterms:W3CDTF">2026-05-25T11:47:07Z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