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SOLUSI/2.Service/10026721-Biodiversity Masterplan BABEL/3.TenderDocs/"/>
    </mc:Choice>
  </mc:AlternateContent>
  <xr:revisionPtr revIDLastSave="152" documentId="8_{81378841-FCF4-45EB-8178-2E841D844EFC}" xr6:coauthVersionLast="47" xr6:coauthVersionMax="47" xr10:uidLastSave="{05C15C0A-9E13-46A8-9F2F-4A642745E7EF}"/>
  <bookViews>
    <workbookView xWindow="-93" yWindow="-93" windowWidth="19386" windowHeight="11466" tabRatio="500" xr2:uid="{00000000-000D-0000-FFFF-FFFF00000000}"/>
  </bookViews>
  <sheets>
    <sheet name="Output" sheetId="8" r:id="rId1"/>
    <sheet name="Breakdown cost" sheetId="10" r:id="rId2"/>
    <sheet name="Other cost" sheetId="11" r:id="rId3"/>
  </sheets>
  <definedNames>
    <definedName name="_xlnm.Print_Titles" localSheetId="1">'Breakdown cost'!$1:$11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4" i="8" l="1"/>
  <c r="G67" i="10"/>
  <c r="G68" i="10"/>
  <c r="G69" i="10"/>
  <c r="G70" i="10"/>
  <c r="G66" i="10"/>
  <c r="G46" i="10"/>
  <c r="G47" i="10"/>
  <c r="G48" i="10"/>
  <c r="G49" i="10"/>
  <c r="G45" i="10"/>
  <c r="G25" i="10"/>
  <c r="G26" i="10"/>
  <c r="G27" i="10"/>
  <c r="G28" i="10"/>
  <c r="G24" i="10"/>
  <c r="G20" i="10"/>
  <c r="G15" i="10"/>
  <c r="G16" i="10"/>
  <c r="G17" i="10"/>
  <c r="G18" i="10"/>
  <c r="G14" i="10"/>
  <c r="F47" i="11"/>
  <c r="G47" i="11" s="1"/>
  <c r="F81" i="10" s="1"/>
  <c r="G81" i="10" s="1"/>
  <c r="G83" i="10" s="1"/>
  <c r="E27" i="8" s="1"/>
  <c r="F34" i="11"/>
  <c r="G34" i="11" s="1"/>
  <c r="F60" i="10" s="1"/>
  <c r="G60" i="10" s="1"/>
  <c r="G62" i="10" s="1"/>
  <c r="E26" i="8" s="1"/>
  <c r="F12" i="11"/>
  <c r="G12" i="11" s="1"/>
  <c r="G54" i="11" l="1"/>
  <c r="F39" i="10"/>
  <c r="G39" i="10" s="1"/>
  <c r="G41" i="10" s="1"/>
  <c r="F27" i="8"/>
  <c r="F26" i="8"/>
  <c r="O25" i="8"/>
  <c r="O24" i="8"/>
  <c r="F24" i="8"/>
  <c r="E25" i="8" l="1"/>
  <c r="F25" i="8" s="1"/>
  <c r="G86" i="10"/>
  <c r="F29" i="8"/>
  <c r="E33" i="8" l="1"/>
  <c r="E34" i="8" s="1"/>
  <c r="E3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<sst xmlns="http://schemas.openxmlformats.org/spreadsheetml/2006/main" count="267" uniqueCount="114">
  <si>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</si>
  <si>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</si>
  <si>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</si>
  <si>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</si>
  <si>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</si>
  <si>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</si>
  <si>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</si>
  <si>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</si>
  <si>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</si>
  <si>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</si>
  <si>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</si>
  <si>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</si>
  <si>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</si>
  <si>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</si>
  <si>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</si>
  <si>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</si>
  <si>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</si>
  <si>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 xml:space="preserve">Terms and Conditions : </t>
  </si>
  <si>
    <t>Name</t>
  </si>
  <si>
    <t>: _____________________________________________________________</t>
  </si>
  <si>
    <t>Date</t>
  </si>
  <si>
    <t xml:space="preserve">Signature </t>
  </si>
  <si>
    <t>Fee (No. 3.1.1 General Terms &amp; Conditions )</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</si>
  <si>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</si>
  <si>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</si>
  <si>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</si>
  <si>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</si>
  <si>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</si>
  <si>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</si>
  <si>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 xml:space="preserve">Lumpsum </t>
  </si>
  <si>
    <t>Lumpsum</t>
  </si>
  <si>
    <t>Country of assignment: Indonesia</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</si>
  <si>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</si>
  <si>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Project: Solutions for Integrated Land- and Seascape Management in Indonesia (SOLUSI)</t>
  </si>
  <si>
    <t>Output Based</t>
  </si>
  <si>
    <t>Project number: G-011982-004 / 21.9018.9-004.00</t>
  </si>
  <si>
    <t>please delete/do not calculate VAT, if company is non-PKP</t>
  </si>
  <si>
    <t>Output 1</t>
  </si>
  <si>
    <t>Output 2</t>
  </si>
  <si>
    <t>Output 3</t>
  </si>
  <si>
    <t>Breakdown Cost</t>
  </si>
  <si>
    <t>Outputs</t>
  </si>
  <si>
    <t>Quantity</t>
  </si>
  <si>
    <t>Unit Price IDR</t>
  </si>
  <si>
    <t>Total Price IDR</t>
  </si>
  <si>
    <t>days</t>
  </si>
  <si>
    <t>Total Output 1</t>
  </si>
  <si>
    <t>Travel Expenses (Perdiem, Accommodation, Flights, Transportation, etc.)</t>
  </si>
  <si>
    <t>Lump sum/number</t>
  </si>
  <si>
    <t>Total Output 2</t>
  </si>
  <si>
    <t>Total Output 3</t>
  </si>
  <si>
    <t>Total Output 4</t>
  </si>
  <si>
    <t>Output 4</t>
  </si>
  <si>
    <t>Tender Reference no.: 10026721</t>
  </si>
  <si>
    <t>Period of assignment: 20 July 2026 – 13 March 2027</t>
  </si>
  <si>
    <t>Explanation</t>
  </si>
  <si>
    <t xml:space="preserve">Output 1: Metholodolgy and Workplan, Review and Analyse the Gap of Biodiversity Profile </t>
  </si>
  <si>
    <t>Fees-daily rate</t>
  </si>
  <si>
    <t>Team Leader - Senior analyst</t>
  </si>
  <si>
    <t>Expert 1: Technical Officer - Terrestrial Specialist</t>
  </si>
  <si>
    <t>Expert 2: Technical Officer  - Marine Specialist</t>
  </si>
  <si>
    <t>Expert 3: Technical Officer  - GEDSI Specialist</t>
  </si>
  <si>
    <t>Expert 4: Project Officer-Administration</t>
  </si>
  <si>
    <t>Output 2: Draft 1 of Biodiversity Master Plan</t>
  </si>
  <si>
    <t>Overnight accommodation allowance forTeam leader &amp; Expert 1 - 4 (5 persons)</t>
  </si>
  <si>
    <t xml:space="preserve">Bangka Belitung </t>
  </si>
  <si>
    <t>Per-diem allowance for Team leader &amp; Expert 1 - 4, 24 hours</t>
  </si>
  <si>
    <t>Per-diem allowance for Team leader &amp; Expert 1 - 4, travel days (8- 24 hours)</t>
  </si>
  <si>
    <t>Transportation to Airport (Consultant)</t>
  </si>
  <si>
    <t>Flight ticket (Consultant)</t>
  </si>
  <si>
    <t>Car rental (Consultant)</t>
  </si>
  <si>
    <t>Other Cost (e.g. Workshops, Subcontracts, etc.)</t>
  </si>
  <si>
    <t>Output 3: Draft 2 of Biodiversity Master Plan</t>
  </si>
  <si>
    <t>Bangka Belitung</t>
  </si>
  <si>
    <t>Output 4: Final of Biodiversity Master Plan</t>
  </si>
  <si>
    <t>Other Cost (e.g. Workshops, Trainings, etc.)</t>
  </si>
  <si>
    <t>Other Costs</t>
  </si>
  <si>
    <t>Activity</t>
  </si>
  <si>
    <t>package</t>
  </si>
  <si>
    <t>The budget contains the following costs :</t>
  </si>
  <si>
    <t>Focus Group Discussion (FGD) at Province level (Kick-off Meeting and First FGD)</t>
  </si>
  <si>
    <t>events</t>
  </si>
  <si>
    <t>Focus Group Discussion (FGD) in Bangka Island</t>
  </si>
  <si>
    <t>Focus Group Discussion (FGD) in Belitung Island</t>
  </si>
  <si>
    <t>Resource persons (university lecture and non ASN) at FGDs</t>
  </si>
  <si>
    <t>resource persons</t>
  </si>
  <si>
    <t>Meeting tools, stationeries, hybrid meeting arrangement (Zoom meeting) and printing document</t>
  </si>
  <si>
    <t>Transportation to Airport (Biodiversity masterplan working group - Partner) from Bangka to Belitung</t>
  </si>
  <si>
    <t>participants</t>
  </si>
  <si>
    <t>Flight ticket (Biodiversity masterplan working group - Partner) from Bangka to Belitung</t>
  </si>
  <si>
    <t>one way</t>
  </si>
  <si>
    <t>Transportation allowance for Provincial Biodiversity Masterplan working group - Partner field trips/data collection in Bangka</t>
  </si>
  <si>
    <t>WG</t>
  </si>
  <si>
    <t>Per Diem for Provincial Biodiversity Masterplan working group - Partner field trips/data collection in Bangka</t>
  </si>
  <si>
    <t xml:space="preserve">Transportation for participants at FGD and Technical Meetings in Bangka Island (Kick-off Meeting and First FGD at Provincial Level)  </t>
  </si>
  <si>
    <t>Transportation for participants at FGD and Technical Meetings in Bangka Island (Second FGD: Regional FGD in Bangka)</t>
  </si>
  <si>
    <t>Transportation for participants at FGD and Technical Meetings in Belitung Island (Second FGD: Regional FGD in Belitung)</t>
  </si>
  <si>
    <t>Provincial biodiversity masterplan Working group - Partner (5 person) accommodation in Belitung</t>
  </si>
  <si>
    <t>Provincial Biodiversity Masterplan working group - Partner in Belitung Island, 24 hours</t>
  </si>
  <si>
    <t>Provincial Biodiversity Masterplan working group - Partner in Belitung Island, travel days (8- 24 hours)</t>
  </si>
  <si>
    <t>Car rental (Biodiversity masterplan working group - Partner) in Belitung Island</t>
  </si>
  <si>
    <t>Focus Group Discussion (FGD) at Province level (Third FGD at (Province level)</t>
  </si>
  <si>
    <t>Focus Group Discussion (FGD) at Province level (Fourth FGD at Province level)</t>
  </si>
  <si>
    <t>Technical Meetings at Province level (First Technical review Meeting at Province Level)</t>
  </si>
  <si>
    <t>Resource persons (university lecture and non ASN) at FGD and Technical Meetings</t>
  </si>
  <si>
    <t>Transportation for participants at FGD and Technical Meetings in Bangka Island (Third FGD at Province Level)</t>
  </si>
  <si>
    <t>Transportation for participants at FGD and Technical Meetings in Bangka Island (First Technical review Meeting at Provincial Level)</t>
  </si>
  <si>
    <t>Transportation for participants at FGD and Technical Meetings in Bangka Island (Fourth FGD at Province Level)</t>
  </si>
  <si>
    <t>Technical Meetings at Province level (First Technical review Meeting at Province level)</t>
  </si>
  <si>
    <t>Resource persons (university lecture and non ASN) at Technical Meetings</t>
  </si>
  <si>
    <t>Transportation for participants at FGD and Technical Meetings in Bangka Island (Second Technical review Meeting at Province Level)</t>
  </si>
  <si>
    <t>please see sheet: Other Cost</t>
  </si>
  <si>
    <t>Total output 1 - 4</t>
  </si>
  <si>
    <t>Total Other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</si>
</sst>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 numFmtId="169" formatCode="_-* #,##0_-;\-* #,##0_-;_-* &quot;-&quot;??_-;_-@_-"/>
    <numFmt numFmtId="170" formatCode="[$IDR]\ #,##0"/>
    <numFmt numFmtId="171" formatCode="_-[$€-2]\ * #,##0.00_-;\-[$€-2]\ * #,##0.00_-;_-[$€-2]\ * &quot;-&quot;??_-;_-@_-"/>
    <numFmt numFmtId="172" formatCode="_-[$Rp-3809]* #,##0.00_-;\-[$Rp-3809]* #,##0.00_-;_-[$Rp-3809]* &quot;-&quot;??_-;_-@_-"/>
  </numFmts>
  <fonts count="26"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
      <sz val="9"/>
      <name val="Calibri"/>
      <family val="2"/>
      <scheme val="minor"/>
    </font>
    <font>
      <b/>
      <sz val="11"/>
      <color rgb="FFC00000"/>
      <name val="Arial"/>
      <family val="2"/>
    </font>
    <font>
      <sz val="11"/>
      <color rgb="FF252525"/>
      <name val="Arial"/>
      <family val="2"/>
    </font>
    <font>
      <i/>
      <sz val="11"/>
      <color rgb="FF000000"/>
      <name val="Arial"/>
      <family val="2"/>
    </font>
    <font>
      <i/>
      <sz val="10"/>
      <color rgb="FFFF0000"/>
      <name val="Arial"/>
      <family val="2"/>
    </font>
    <font>
      <b/>
      <u/>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rgb="FFFEF7E6"/>
        <bgColor indexed="64"/>
      </patternFill>
    </fill>
    <fill>
      <patternFill patternType="solid">
        <fgColor theme="2" tint="-9.9978637043366805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hair">
        <color theme="1"/>
      </left>
      <right style="hair">
        <color theme="1"/>
      </right>
      <top style="hair">
        <color theme="1"/>
      </top>
      <bottom style="hair">
        <color theme="1"/>
      </bottom>
      <diagonal/>
    </border>
    <border>
      <left style="thin">
        <color indexed="64"/>
      </left>
      <right/>
      <top style="thin">
        <color indexed="64"/>
      </top>
      <bottom/>
      <diagonal/>
    </border>
    <border>
      <left style="thin">
        <color rgb="FF000000"/>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indexed="64"/>
      </top>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9" fontId="20" fillId="5" borderId="21" applyNumberFormat="0">
      <alignment vertical="center" wrapText="1"/>
      <protection locked="0"/>
    </xf>
  </cellStyleXfs>
  <cellXfs count="214">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6"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41" fontId="1" fillId="0" borderId="0" xfId="3" applyFont="1"/>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1" xfId="0" applyFont="1" applyBorder="1" applyAlignment="1" applyProtection="1">
      <alignment horizontal="left" vertical="center" wrapText="1"/>
      <protection locked="0"/>
    </xf>
    <xf numFmtId="0" fontId="4" fillId="0" borderId="9" xfId="0" applyFont="1" applyBorder="1" applyAlignment="1">
      <alignment vertical="center" wrapText="1"/>
    </xf>
    <xf numFmtId="0" fontId="4" fillId="0" borderId="10" xfId="0" applyFont="1" applyBorder="1" applyAlignment="1">
      <alignment horizontal="center" vertical="center" wrapText="1"/>
    </xf>
    <xf numFmtId="165" fontId="4" fillId="0" borderId="10" xfId="4" applyNumberFormat="1" applyFont="1" applyFill="1" applyBorder="1" applyAlignment="1">
      <alignment horizontal="center" vertical="center" wrapText="1"/>
    </xf>
    <xf numFmtId="165" fontId="4" fillId="0" borderId="10" xfId="4" applyNumberFormat="1" applyFont="1" applyFill="1" applyBorder="1" applyAlignment="1">
      <alignment vertical="center" wrapText="1"/>
    </xf>
    <xf numFmtId="0" fontId="1" fillId="0" borderId="10"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165" fontId="4" fillId="0" borderId="0" xfId="4" applyNumberFormat="1" applyFont="1" applyBorder="1" applyAlignment="1">
      <alignment vertical="center" wrapText="1"/>
    </xf>
    <xf numFmtId="165" fontId="1" fillId="0" borderId="0" xfId="4" applyNumberFormat="1" applyFont="1" applyBorder="1" applyAlignment="1" applyProtection="1">
      <alignment horizontal="right" vertical="center" wrapText="1"/>
      <protection locked="0"/>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7" fontId="5" fillId="0" borderId="0" xfId="4" applyNumberFormat="1" applyFont="1" applyAlignment="1">
      <alignment vertical="top" wrapText="1"/>
    </xf>
    <xf numFmtId="168" fontId="5" fillId="0" borderId="12"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8" fontId="1" fillId="0" borderId="0" xfId="0" applyNumberFormat="1" applyFont="1"/>
    <xf numFmtId="42" fontId="6" fillId="0" borderId="0" xfId="3" applyNumberFormat="1" applyFont="1"/>
    <xf numFmtId="0" fontId="16" fillId="0" borderId="0" xfId="0" applyFont="1"/>
    <xf numFmtId="0" fontId="17" fillId="0" borderId="0" xfId="0" applyFont="1"/>
    <xf numFmtId="168" fontId="18" fillId="0" borderId="0" xfId="0" applyNumberFormat="1" applyFont="1"/>
    <xf numFmtId="0" fontId="4" fillId="0" borderId="14" xfId="0" applyFont="1" applyBorder="1" applyAlignment="1">
      <alignment horizontal="center" vertical="center" wrapText="1"/>
    </xf>
    <xf numFmtId="0" fontId="6" fillId="0" borderId="13"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 fillId="0" borderId="16" xfId="0" applyFont="1" applyBorder="1" applyAlignment="1" applyProtection="1">
      <alignment horizontal="center" vertical="center" wrapText="1"/>
      <protection locked="0"/>
    </xf>
    <xf numFmtId="1" fontId="1" fillId="0" borderId="16" xfId="0" applyNumberFormat="1" applyFont="1" applyBorder="1" applyAlignment="1" applyProtection="1">
      <alignment horizontal="right" vertical="center" wrapText="1"/>
      <protection locked="0"/>
    </xf>
    <xf numFmtId="0" fontId="6" fillId="0" borderId="16"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43" fontId="10" fillId="0" borderId="0" xfId="4" applyFont="1"/>
    <xf numFmtId="165" fontId="1" fillId="0" borderId="16" xfId="4" applyNumberFormat="1"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165" fontId="10" fillId="0" borderId="0" xfId="0" applyNumberFormat="1" applyFont="1" applyAlignment="1">
      <alignment vertical="center" wrapText="1"/>
    </xf>
    <xf numFmtId="0" fontId="4"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3" fontId="5" fillId="4" borderId="1" xfId="0" applyNumberFormat="1" applyFont="1" applyFill="1" applyBorder="1" applyAlignment="1" applyProtection="1">
      <alignment horizontal="center" vertical="center" wrapText="1"/>
      <protection locked="0"/>
    </xf>
    <xf numFmtId="0" fontId="5" fillId="4" borderId="18" xfId="0" applyFont="1" applyFill="1" applyBorder="1" applyAlignment="1">
      <alignment horizontal="center" vertical="center" wrapText="1"/>
    </xf>
    <xf numFmtId="0" fontId="5" fillId="4" borderId="1" xfId="0" applyFont="1" applyFill="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1" xfId="0" applyNumberFormat="1" applyFont="1" applyBorder="1" applyAlignment="1" applyProtection="1">
      <alignment vertical="center"/>
      <protection locked="0"/>
    </xf>
    <xf numFmtId="3" fontId="6" fillId="0" borderId="1" xfId="0" applyNumberFormat="1" applyFont="1" applyBorder="1" applyAlignment="1">
      <alignment horizontal="right" vertical="center"/>
    </xf>
    <xf numFmtId="0" fontId="5" fillId="0" borderId="19" xfId="0" applyFont="1" applyBorder="1" applyAlignment="1">
      <alignment horizontal="center" vertical="center" wrapText="1"/>
    </xf>
    <xf numFmtId="0" fontId="5" fillId="0" borderId="20" xfId="0" applyFont="1" applyBorder="1" applyAlignment="1">
      <alignment vertical="center" wrapText="1"/>
    </xf>
    <xf numFmtId="0" fontId="6" fillId="0" borderId="19" xfId="0" applyFont="1" applyBorder="1" applyAlignment="1">
      <alignment horizontal="center" vertical="center" wrapText="1"/>
    </xf>
    <xf numFmtId="49" fontId="6" fillId="0" borderId="20" xfId="5" applyFont="1" applyFill="1" applyBorder="1">
      <alignment vertical="center" wrapText="1"/>
      <protection locked="0"/>
    </xf>
    <xf numFmtId="0" fontId="6" fillId="0" borderId="22" xfId="0" applyFont="1" applyBorder="1" applyAlignment="1">
      <alignment horizontal="center" vertical="center" wrapText="1"/>
    </xf>
    <xf numFmtId="0" fontId="6" fillId="0" borderId="1" xfId="0" applyFont="1" applyBorder="1" applyAlignment="1">
      <alignment horizontal="left" vertical="center" wrapText="1"/>
    </xf>
    <xf numFmtId="3" fontId="6" fillId="0" borderId="16" xfId="0" applyNumberFormat="1" applyFont="1" applyBorder="1" applyAlignment="1" applyProtection="1">
      <alignment horizontal="center" vertical="center"/>
      <protection locked="0"/>
    </xf>
    <xf numFmtId="3" fontId="6" fillId="0" borderId="16" xfId="0" applyNumberFormat="1" applyFont="1" applyBorder="1" applyAlignment="1" applyProtection="1">
      <alignment vertical="center"/>
      <protection locked="0"/>
    </xf>
    <xf numFmtId="3" fontId="6" fillId="0" borderId="4" xfId="0" applyNumberFormat="1" applyFont="1" applyBorder="1" applyAlignment="1">
      <alignment horizontal="right" vertical="center"/>
    </xf>
    <xf numFmtId="0" fontId="5" fillId="0" borderId="19" xfId="0" applyFont="1" applyBorder="1" applyAlignment="1">
      <alignment vertical="center"/>
    </xf>
    <xf numFmtId="0" fontId="5" fillId="0" borderId="22" xfId="0" applyFont="1" applyBorder="1" applyAlignment="1">
      <alignment horizontal="center" vertical="center" wrapText="1"/>
    </xf>
    <xf numFmtId="49" fontId="6" fillId="0" borderId="23" xfId="5" applyFont="1" applyFill="1" applyBorder="1">
      <alignment vertical="center" wrapText="1"/>
      <protection locked="0"/>
    </xf>
    <xf numFmtId="49" fontId="5" fillId="0" borderId="20" xfId="5" applyFont="1" applyFill="1" applyBorder="1">
      <alignment vertical="center" wrapText="1"/>
      <protection locked="0"/>
    </xf>
    <xf numFmtId="3" fontId="21" fillId="0" borderId="1" xfId="0" applyNumberFormat="1" applyFont="1" applyBorder="1" applyAlignment="1" applyProtection="1">
      <alignment horizontal="right" vertical="center"/>
      <protection locked="0"/>
    </xf>
    <xf numFmtId="3" fontId="5" fillId="0" borderId="1" xfId="0" applyNumberFormat="1" applyFont="1" applyBorder="1" applyAlignment="1">
      <alignment horizontal="right" vertical="center"/>
    </xf>
    <xf numFmtId="0" fontId="6" fillId="0" borderId="15" xfId="0" applyFont="1" applyBorder="1" applyAlignment="1">
      <alignment horizontal="left" vertical="center" wrapText="1"/>
    </xf>
    <xf numFmtId="0" fontId="6" fillId="0" borderId="1" xfId="0" applyFont="1" applyBorder="1" applyAlignment="1">
      <alignment horizontal="center" vertical="center" wrapText="1"/>
    </xf>
    <xf numFmtId="3" fontId="5" fillId="4" borderId="4" xfId="0" applyNumberFormat="1" applyFont="1" applyFill="1" applyBorder="1" applyAlignment="1">
      <alignment horizontal="right" vertical="center"/>
    </xf>
    <xf numFmtId="0" fontId="5" fillId="0" borderId="1" xfId="0" applyFont="1" applyBorder="1" applyAlignment="1">
      <alignment vertical="center" wrapText="1"/>
    </xf>
    <xf numFmtId="3" fontId="5" fillId="4" borderId="1" xfId="0" applyNumberFormat="1" applyFont="1" applyFill="1" applyBorder="1" applyAlignment="1">
      <alignment horizontal="right" vertical="center"/>
    </xf>
    <xf numFmtId="49" fontId="6" fillId="0" borderId="1" xfId="5" applyFont="1" applyFill="1" applyBorder="1">
      <alignment vertical="center" wrapText="1"/>
      <protection locked="0"/>
    </xf>
    <xf numFmtId="165" fontId="1" fillId="0" borderId="16" xfId="4" applyNumberFormat="1" applyFont="1" applyFill="1" applyBorder="1" applyAlignment="1" applyProtection="1">
      <alignment horizontal="right" vertical="center" wrapText="1"/>
      <protection locked="0"/>
    </xf>
    <xf numFmtId="165" fontId="1" fillId="0" borderId="16" xfId="4" applyNumberFormat="1" applyFont="1" applyFill="1" applyBorder="1" applyAlignment="1">
      <alignment vertical="center" wrapText="1"/>
    </xf>
    <xf numFmtId="0" fontId="4" fillId="0" borderId="18" xfId="0" applyFont="1" applyBorder="1" applyAlignment="1" applyProtection="1">
      <alignment vertical="center" wrapText="1"/>
      <protection locked="0"/>
    </xf>
    <xf numFmtId="0" fontId="4"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center" vertical="center"/>
    </xf>
    <xf numFmtId="0" fontId="5" fillId="0" borderId="6" xfId="0" applyFont="1" applyBorder="1" applyAlignment="1">
      <alignment vertical="top" wrapText="1"/>
    </xf>
    <xf numFmtId="3" fontId="6" fillId="0" borderId="18" xfId="0" applyNumberFormat="1" applyFont="1" applyBorder="1" applyAlignment="1">
      <alignment vertical="center" wrapText="1"/>
    </xf>
    <xf numFmtId="3" fontId="6" fillId="0" borderId="1" xfId="0" applyNumberFormat="1" applyFont="1" applyBorder="1" applyAlignment="1">
      <alignment vertical="center" wrapText="1"/>
    </xf>
    <xf numFmtId="0" fontId="1" fillId="0" borderId="2" xfId="0" applyFont="1" applyBorder="1" applyAlignment="1" applyProtection="1">
      <alignment vertical="center" wrapText="1"/>
      <protection locked="0"/>
    </xf>
    <xf numFmtId="0" fontId="1" fillId="0" borderId="26" xfId="0" applyFont="1" applyBorder="1" applyAlignment="1" applyProtection="1">
      <alignment vertical="center" wrapText="1"/>
      <protection locked="0"/>
    </xf>
    <xf numFmtId="0" fontId="6" fillId="0" borderId="20" xfId="0" applyFont="1" applyBorder="1" applyAlignment="1">
      <alignment horizontal="left" vertical="center" wrapText="1"/>
    </xf>
    <xf numFmtId="3" fontId="6" fillId="4" borderId="1" xfId="0" applyNumberFormat="1" applyFont="1" applyFill="1" applyBorder="1" applyAlignment="1">
      <alignment vertical="center" wrapText="1"/>
    </xf>
    <xf numFmtId="3" fontId="21" fillId="0" borderId="27" xfId="0" applyNumberFormat="1" applyFont="1" applyBorder="1" applyAlignment="1" applyProtection="1">
      <alignment horizontal="right" vertical="center"/>
      <protection locked="0"/>
    </xf>
    <xf numFmtId="3" fontId="5" fillId="0" borderId="27" xfId="0" applyNumberFormat="1" applyFont="1" applyBorder="1" applyAlignment="1">
      <alignment horizontal="right" vertical="center"/>
    </xf>
    <xf numFmtId="3" fontId="6" fillId="0" borderId="27" xfId="0" applyNumberFormat="1" applyFont="1" applyBorder="1" applyAlignment="1">
      <alignment vertical="center" wrapText="1"/>
    </xf>
    <xf numFmtId="3" fontId="6" fillId="0" borderId="30" xfId="0" applyNumberFormat="1" applyFont="1" applyBorder="1" applyAlignment="1" applyProtection="1">
      <alignment horizontal="center"/>
      <protection locked="0"/>
    </xf>
    <xf numFmtId="3" fontId="6" fillId="0" borderId="30" xfId="0" applyNumberFormat="1" applyFont="1" applyBorder="1" applyProtection="1">
      <protection locked="0"/>
    </xf>
    <xf numFmtId="3" fontId="6" fillId="0" borderId="30" xfId="0" applyNumberFormat="1" applyFont="1" applyBorder="1" applyAlignment="1">
      <alignment horizontal="right"/>
    </xf>
    <xf numFmtId="3" fontId="6" fillId="0" borderId="31" xfId="0" applyNumberFormat="1" applyFont="1" applyBorder="1" applyAlignment="1">
      <alignment wrapText="1"/>
    </xf>
    <xf numFmtId="0" fontId="5" fillId="0" borderId="22" xfId="0" applyFont="1" applyBorder="1" applyAlignment="1">
      <alignment horizontal="center" wrapText="1"/>
    </xf>
    <xf numFmtId="3" fontId="6" fillId="0" borderId="1" xfId="0" applyNumberFormat="1" applyFont="1" applyBorder="1" applyAlignment="1" applyProtection="1">
      <alignment horizontal="center"/>
      <protection locked="0"/>
    </xf>
    <xf numFmtId="3" fontId="6" fillId="0" borderId="16" xfId="0" applyNumberFormat="1" applyFont="1" applyBorder="1" applyAlignment="1" applyProtection="1">
      <alignment horizontal="center"/>
      <protection locked="0"/>
    </xf>
    <xf numFmtId="3" fontId="6" fillId="0" borderId="16" xfId="0" applyNumberFormat="1" applyFont="1" applyBorder="1" applyProtection="1">
      <protection locked="0"/>
    </xf>
    <xf numFmtId="3" fontId="6" fillId="0" borderId="4" xfId="0" applyNumberFormat="1" applyFont="1" applyBorder="1" applyAlignment="1">
      <alignment horizontal="right"/>
    </xf>
    <xf numFmtId="3" fontId="6" fillId="0" borderId="1" xfId="0" applyNumberFormat="1" applyFont="1" applyBorder="1" applyAlignment="1">
      <alignment wrapText="1"/>
    </xf>
    <xf numFmtId="0" fontId="1" fillId="0" borderId="1" xfId="0" applyFont="1" applyBorder="1" applyAlignment="1">
      <alignment horizontal="left" vertical="center" wrapText="1"/>
    </xf>
    <xf numFmtId="3" fontId="6" fillId="0" borderId="1" xfId="0" applyNumberFormat="1" applyFont="1" applyBorder="1" applyProtection="1">
      <protection locked="0"/>
    </xf>
    <xf numFmtId="0" fontId="6" fillId="0" borderId="1" xfId="0" applyFont="1" applyBorder="1" applyAlignment="1">
      <alignment vertical="center" wrapText="1"/>
    </xf>
    <xf numFmtId="3" fontId="6" fillId="0" borderId="19" xfId="0" applyNumberFormat="1" applyFont="1" applyBorder="1" applyAlignment="1" applyProtection="1">
      <alignment vertical="center"/>
      <protection locked="0"/>
    </xf>
    <xf numFmtId="3" fontId="12" fillId="0" borderId="18" xfId="0" applyNumberFormat="1" applyFont="1" applyBorder="1" applyAlignment="1">
      <alignment vertical="center" wrapText="1"/>
    </xf>
    <xf numFmtId="0" fontId="6" fillId="0" borderId="5" xfId="0" applyFont="1" applyBorder="1" applyAlignment="1">
      <alignment vertical="center" wrapText="1"/>
    </xf>
    <xf numFmtId="0" fontId="1" fillId="0" borderId="5" xfId="0" applyFont="1" applyBorder="1" applyAlignment="1">
      <alignment horizontal="center" vertical="center"/>
    </xf>
    <xf numFmtId="3" fontId="6" fillId="0" borderId="5" xfId="0" applyNumberFormat="1" applyFont="1" applyBorder="1" applyAlignment="1" applyProtection="1">
      <alignment horizontal="center" vertical="center"/>
      <protection locked="0"/>
    </xf>
    <xf numFmtId="3" fontId="6" fillId="0" borderId="5" xfId="0" applyNumberFormat="1" applyFont="1" applyBorder="1" applyAlignment="1" applyProtection="1">
      <alignment vertical="center"/>
      <protection locked="0"/>
    </xf>
    <xf numFmtId="3" fontId="6" fillId="0" borderId="30" xfId="0" applyNumberFormat="1" applyFont="1" applyBorder="1" applyAlignment="1">
      <alignment horizontal="right" vertical="center"/>
    </xf>
    <xf numFmtId="3" fontId="6" fillId="4" borderId="1" xfId="0" applyNumberFormat="1" applyFont="1" applyFill="1" applyBorder="1" applyAlignment="1">
      <alignment horizontal="center" vertical="center" wrapText="1"/>
    </xf>
    <xf numFmtId="3" fontId="21" fillId="0" borderId="19" xfId="0" applyNumberFormat="1" applyFont="1" applyBorder="1" applyAlignment="1" applyProtection="1">
      <alignment horizontal="right" vertical="center"/>
      <protection locked="0"/>
    </xf>
    <xf numFmtId="3" fontId="6" fillId="0" borderId="18" xfId="0" applyNumberFormat="1" applyFont="1" applyBorder="1" applyAlignment="1">
      <alignment horizontal="center" vertical="center" wrapText="1"/>
    </xf>
    <xf numFmtId="3" fontId="21" fillId="0" borderId="1" xfId="0" applyNumberFormat="1" applyFont="1" applyBorder="1" applyAlignment="1" applyProtection="1">
      <alignment horizontal="right"/>
      <protection locked="0"/>
    </xf>
    <xf numFmtId="3" fontId="5" fillId="0" borderId="1" xfId="0" applyNumberFormat="1" applyFont="1" applyBorder="1" applyAlignment="1">
      <alignment horizontal="right"/>
    </xf>
    <xf numFmtId="0" fontId="5" fillId="0" borderId="1" xfId="0" applyFont="1" applyBorder="1" applyAlignment="1">
      <alignment wrapText="1"/>
    </xf>
    <xf numFmtId="0" fontId="5" fillId="0" borderId="16" xfId="0" applyFont="1" applyBorder="1" applyAlignment="1">
      <alignment horizontal="left"/>
    </xf>
    <xf numFmtId="0" fontId="5" fillId="0" borderId="1" xfId="0" applyFont="1" applyBorder="1" applyAlignment="1">
      <alignment horizontal="center" wrapText="1"/>
    </xf>
    <xf numFmtId="49" fontId="6" fillId="0" borderId="6" xfId="5" applyFont="1" applyFill="1" applyBorder="1">
      <alignment vertical="center" wrapText="1"/>
      <protection locked="0"/>
    </xf>
    <xf numFmtId="3" fontId="21" fillId="0" borderId="24" xfId="0" applyNumberFormat="1" applyFont="1" applyBorder="1" applyAlignment="1" applyProtection="1">
      <alignment horizontal="right" vertical="center"/>
      <protection locked="0"/>
    </xf>
    <xf numFmtId="3" fontId="6" fillId="4" borderId="18" xfId="0" applyNumberFormat="1" applyFont="1" applyFill="1" applyBorder="1" applyAlignment="1">
      <alignment horizontal="center" vertical="center" wrapText="1"/>
    </xf>
    <xf numFmtId="3" fontId="6" fillId="0" borderId="1" xfId="0" applyNumberFormat="1" applyFont="1" applyBorder="1" applyAlignment="1">
      <alignment horizontal="center" vertical="center" wrapText="1"/>
    </xf>
    <xf numFmtId="0" fontId="5" fillId="0" borderId="1" xfId="0" applyFont="1" applyBorder="1" applyAlignment="1">
      <alignment horizontal="left"/>
    </xf>
    <xf numFmtId="0" fontId="6" fillId="0" borderId="1" xfId="0" applyFont="1" applyBorder="1" applyAlignment="1">
      <alignment wrapText="1"/>
    </xf>
    <xf numFmtId="0" fontId="1" fillId="0" borderId="33" xfId="0" applyFont="1" applyBorder="1"/>
    <xf numFmtId="0" fontId="6" fillId="0" borderId="33" xfId="0" applyFont="1" applyBorder="1" applyAlignment="1">
      <alignment wrapText="1"/>
    </xf>
    <xf numFmtId="3" fontId="6" fillId="0" borderId="33" xfId="0" applyNumberFormat="1" applyFont="1" applyBorder="1" applyAlignment="1" applyProtection="1">
      <alignment horizontal="center"/>
      <protection locked="0"/>
    </xf>
    <xf numFmtId="3" fontId="6" fillId="0" borderId="33" xfId="0" applyNumberFormat="1" applyFont="1" applyBorder="1" applyProtection="1">
      <protection locked="0"/>
    </xf>
    <xf numFmtId="3" fontId="6" fillId="0" borderId="33" xfId="0" applyNumberFormat="1" applyFont="1" applyBorder="1" applyAlignment="1">
      <alignment horizontal="right" vertical="center"/>
    </xf>
    <xf numFmtId="0" fontId="1" fillId="0" borderId="34" xfId="0" applyFont="1" applyBorder="1"/>
    <xf numFmtId="0" fontId="1" fillId="0" borderId="34" xfId="0" applyFont="1" applyBorder="1" applyAlignment="1">
      <alignment horizontal="center" vertical="center"/>
    </xf>
    <xf numFmtId="171" fontId="4" fillId="0" borderId="34" xfId="0" applyNumberFormat="1" applyFont="1" applyBorder="1"/>
    <xf numFmtId="172" fontId="1" fillId="0" borderId="34" xfId="0" applyNumberFormat="1" applyFont="1" applyBorder="1"/>
    <xf numFmtId="169" fontId="1" fillId="0" borderId="0" xfId="4" applyNumberFormat="1" applyFont="1" applyFill="1"/>
    <xf numFmtId="3" fontId="1" fillId="0" borderId="0" xfId="0" applyNumberFormat="1" applyFont="1" applyAlignment="1">
      <alignment horizontal="center" vertical="center"/>
    </xf>
    <xf numFmtId="3" fontId="1" fillId="0" borderId="0" xfId="0" applyNumberFormat="1" applyFont="1"/>
    <xf numFmtId="0" fontId="1" fillId="0" borderId="0" xfId="0" applyFont="1" applyAlignment="1">
      <alignment horizontal="right" vertical="center"/>
    </xf>
    <xf numFmtId="3" fontId="6" fillId="0" borderId="1" xfId="4" applyNumberFormat="1" applyFont="1" applyFill="1" applyBorder="1" applyAlignment="1" applyProtection="1">
      <alignment horizontal="right" vertical="center" wrapText="1"/>
      <protection locked="0"/>
    </xf>
    <xf numFmtId="0" fontId="5" fillId="0" borderId="24" xfId="0" applyFont="1" applyBorder="1" applyAlignment="1">
      <alignment horizontal="center" vertical="center" wrapText="1"/>
    </xf>
    <xf numFmtId="0" fontId="5" fillId="0" borderId="32" xfId="0" applyFont="1" applyBorder="1" applyAlignment="1">
      <alignment vertical="center" wrapText="1"/>
    </xf>
    <xf numFmtId="0" fontId="5" fillId="0" borderId="23" xfId="0" applyFont="1" applyBorder="1" applyAlignment="1">
      <alignment horizontal="left" vertical="center"/>
    </xf>
    <xf numFmtId="3" fontId="23" fillId="0" borderId="18" xfId="0" applyNumberFormat="1" applyFont="1" applyBorder="1" applyAlignment="1">
      <alignment vertical="center" wrapText="1"/>
    </xf>
    <xf numFmtId="3" fontId="5" fillId="0" borderId="24" xfId="0" applyNumberFormat="1" applyFont="1" applyBorder="1" applyAlignment="1" applyProtection="1">
      <alignment horizontal="left" vertical="center"/>
      <protection locked="0"/>
    </xf>
    <xf numFmtId="3" fontId="21" fillId="0" borderId="1" xfId="0" applyNumberFormat="1" applyFont="1" applyBorder="1" applyAlignment="1" applyProtection="1">
      <alignment horizontal="right" vertical="center" wrapText="1"/>
      <protection locked="0"/>
    </xf>
    <xf numFmtId="0" fontId="1" fillId="0" borderId="0" xfId="0" applyFont="1" applyAlignment="1" applyProtection="1">
      <alignment vertical="center" wrapText="1"/>
      <protection locked="0"/>
    </xf>
    <xf numFmtId="49" fontId="6" fillId="0" borderId="0" xfId="5" applyFont="1" applyFill="1" applyBorder="1">
      <alignment vertical="center" wrapText="1"/>
      <protection locked="0"/>
    </xf>
    <xf numFmtId="0" fontId="22" fillId="6" borderId="1" xfId="0" applyFont="1" applyFill="1" applyBorder="1" applyAlignment="1">
      <alignment horizontal="left" vertical="center" wrapText="1"/>
    </xf>
    <xf numFmtId="3" fontId="6" fillId="6" borderId="1" xfId="0" applyNumberFormat="1" applyFont="1" applyFill="1" applyBorder="1" applyAlignment="1" applyProtection="1">
      <alignment horizontal="center" vertical="center"/>
      <protection locked="0"/>
    </xf>
    <xf numFmtId="41" fontId="5" fillId="6" borderId="1" xfId="3" applyFont="1" applyFill="1" applyBorder="1" applyAlignment="1">
      <alignment horizontal="right" vertical="center"/>
    </xf>
    <xf numFmtId="170" fontId="5" fillId="6" borderId="1" xfId="0" applyNumberFormat="1" applyFont="1" applyFill="1" applyBorder="1" applyAlignment="1">
      <alignment horizontal="right" vertical="center"/>
    </xf>
    <xf numFmtId="3" fontId="6" fillId="6" borderId="1" xfId="0" applyNumberFormat="1" applyFont="1" applyFill="1" applyBorder="1" applyAlignment="1">
      <alignment vertical="center" wrapText="1"/>
    </xf>
    <xf numFmtId="41" fontId="24" fillId="0" borderId="0" xfId="3" applyFont="1"/>
    <xf numFmtId="3" fontId="1" fillId="0" borderId="0" xfId="0" applyNumberFormat="1" applyFont="1" applyAlignment="1">
      <alignment vertical="center"/>
    </xf>
    <xf numFmtId="0" fontId="5" fillId="3" borderId="0" xfId="0" applyFont="1" applyFill="1" applyAlignment="1">
      <alignment horizontal="left" vertical="center" wrapText="1"/>
    </xf>
    <xf numFmtId="0" fontId="15" fillId="0" borderId="0" xfId="0" applyFont="1" applyAlignment="1">
      <alignment horizontal="center"/>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3" fontId="1" fillId="0" borderId="0" xfId="0" applyNumberFormat="1" applyFont="1" applyAlignment="1">
      <alignment horizontal="left" vertical="center"/>
    </xf>
    <xf numFmtId="0" fontId="5" fillId="4" borderId="19" xfId="0" applyFont="1" applyFill="1" applyBorder="1" applyAlignment="1">
      <alignment horizontal="center" vertical="center"/>
    </xf>
    <xf numFmtId="0" fontId="5" fillId="4" borderId="18" xfId="0" applyFont="1" applyFill="1" applyBorder="1" applyAlignment="1">
      <alignment horizontal="center" vertical="center"/>
    </xf>
    <xf numFmtId="3" fontId="21" fillId="4" borderId="19" xfId="0" applyNumberFormat="1" applyFont="1" applyFill="1" applyBorder="1" applyAlignment="1" applyProtection="1">
      <alignment horizontal="right" vertical="center"/>
      <protection locked="0"/>
    </xf>
    <xf numFmtId="3" fontId="21" fillId="4" borderId="6" xfId="0" applyNumberFormat="1" applyFont="1" applyFill="1" applyBorder="1" applyAlignment="1" applyProtection="1">
      <alignment horizontal="right" vertical="center"/>
      <protection locked="0"/>
    </xf>
    <xf numFmtId="3" fontId="21" fillId="4" borderId="18" xfId="0" applyNumberFormat="1" applyFont="1" applyFill="1" applyBorder="1" applyAlignment="1" applyProtection="1">
      <alignment horizontal="right" vertical="center"/>
      <protection locked="0"/>
    </xf>
    <xf numFmtId="0" fontId="5" fillId="0" borderId="28" xfId="0" applyFont="1" applyBorder="1" applyAlignment="1">
      <alignment horizontal="left" vertical="center"/>
    </xf>
    <xf numFmtId="0" fontId="5" fillId="0" borderId="29" xfId="0" applyFont="1" applyBorder="1" applyAlignment="1">
      <alignment horizontal="left" vertical="center"/>
    </xf>
    <xf numFmtId="3" fontId="21" fillId="4" borderId="24" xfId="0" applyNumberFormat="1" applyFont="1" applyFill="1" applyBorder="1" applyAlignment="1" applyProtection="1">
      <alignment horizontal="right" vertical="center"/>
      <protection locked="0"/>
    </xf>
    <xf numFmtId="3" fontId="21" fillId="4" borderId="5" xfId="0" applyNumberFormat="1" applyFont="1" applyFill="1" applyBorder="1" applyAlignment="1" applyProtection="1">
      <alignment horizontal="right" vertical="center"/>
      <protection locked="0"/>
    </xf>
    <xf numFmtId="3" fontId="21" fillId="4" borderId="25" xfId="0" applyNumberFormat="1" applyFont="1" applyFill="1" applyBorder="1" applyAlignment="1" applyProtection="1">
      <alignment horizontal="right" vertical="center"/>
      <protection locked="0"/>
    </xf>
    <xf numFmtId="3" fontId="21" fillId="4" borderId="1" xfId="0" applyNumberFormat="1" applyFont="1" applyFill="1" applyBorder="1" applyAlignment="1" applyProtection="1">
      <alignment horizontal="right" vertical="center"/>
      <protection locked="0"/>
    </xf>
    <xf numFmtId="0" fontId="25" fillId="0" borderId="0" xfId="0" applyFont="1"/>
    <xf numFmtId="0" fontId="5" fillId="0" borderId="19" xfId="0" applyFont="1" applyBorder="1" applyAlignment="1">
      <alignment horizontal="left" vertical="center" wrapText="1"/>
    </xf>
    <xf numFmtId="0" fontId="5" fillId="0" borderId="18" xfId="0" applyFont="1" applyBorder="1" applyAlignment="1">
      <alignment horizontal="left" vertical="center" wrapText="1"/>
    </xf>
    <xf numFmtId="3" fontId="5" fillId="0" borderId="1" xfId="0" applyNumberFormat="1" applyFont="1" applyBorder="1" applyAlignment="1" applyProtection="1">
      <alignment horizontal="center" vertical="center"/>
      <protection locked="0"/>
    </xf>
    <xf numFmtId="3" fontId="5" fillId="0" borderId="16" xfId="0" applyNumberFormat="1" applyFont="1" applyBorder="1" applyAlignment="1" applyProtection="1">
      <alignment horizontal="center" vertical="center"/>
      <protection locked="0"/>
    </xf>
    <xf numFmtId="3" fontId="5" fillId="0" borderId="4" xfId="0" applyNumberFormat="1" applyFont="1" applyBorder="1" applyAlignment="1">
      <alignment horizontal="right" vertical="center"/>
    </xf>
    <xf numFmtId="0" fontId="6" fillId="0" borderId="1" xfId="0" applyFont="1" applyBorder="1" applyAlignment="1">
      <alignment horizontal="left" vertical="center"/>
    </xf>
    <xf numFmtId="0" fontId="6" fillId="0" borderId="16" xfId="0" applyFont="1" applyBorder="1" applyAlignment="1">
      <alignment horizontal="center" vertical="center" wrapText="1"/>
    </xf>
    <xf numFmtId="0" fontId="6" fillId="0" borderId="15" xfId="0" applyFont="1" applyBorder="1" applyAlignment="1">
      <alignment vertical="center" wrapText="1"/>
    </xf>
    <xf numFmtId="0" fontId="5" fillId="0" borderId="16" xfId="0" applyFont="1" applyBorder="1" applyAlignment="1">
      <alignment horizontal="center" vertical="center" wrapText="1"/>
    </xf>
    <xf numFmtId="3" fontId="5" fillId="4" borderId="19" xfId="0" applyNumberFormat="1" applyFont="1" applyFill="1" applyBorder="1" applyAlignment="1" applyProtection="1">
      <alignment horizontal="right" vertical="center"/>
      <protection locked="0"/>
    </xf>
    <xf numFmtId="3" fontId="5" fillId="4" borderId="6" xfId="0" applyNumberFormat="1" applyFont="1" applyFill="1" applyBorder="1" applyAlignment="1" applyProtection="1">
      <alignment horizontal="right" vertical="center"/>
      <protection locked="0"/>
    </xf>
    <xf numFmtId="3" fontId="5" fillId="4" borderId="18" xfId="0" applyNumberFormat="1" applyFont="1" applyFill="1" applyBorder="1" applyAlignment="1" applyProtection="1">
      <alignment horizontal="right" vertical="center"/>
      <protection locked="0"/>
    </xf>
    <xf numFmtId="3" fontId="5" fillId="4" borderId="4" xfId="0" applyNumberFormat="1" applyFont="1" applyFill="1" applyBorder="1" applyAlignment="1">
      <alignment horizontal="center" vertical="center"/>
    </xf>
    <xf numFmtId="3" fontId="5" fillId="0" borderId="1" xfId="0" applyNumberFormat="1" applyFont="1" applyBorder="1" applyAlignment="1">
      <alignment horizontal="center" vertical="center" wrapText="1"/>
    </xf>
    <xf numFmtId="0" fontId="6" fillId="0" borderId="35" xfId="0" applyFont="1" applyBorder="1" applyAlignment="1">
      <alignment vertical="center" wrapText="1"/>
    </xf>
  </cellXfs>
  <cellStyles count="6">
    <cellStyle name="Comma" xfId="4" builtinId="3"/>
    <cellStyle name="Comma [0]" xfId="3" builtinId="6"/>
    <cellStyle name="Eingabe Tabelle" xfId="5" xr:uid="{7E052BC4-92DC-4FDF-9530-0FFE31745EE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1900311</xdr:colOff>
      <xdr:row>3</xdr:row>
      <xdr:rowOff>3931</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80844" cy="64104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50"/>
  <sheetViews>
    <sheetView tabSelected="1" topLeftCell="A8" zoomScale="80" zoomScaleNormal="80" workbookViewId="0">
      <selection activeCell="A10" sqref="A10"/>
    </sheetView>
  </sheetViews>
  <sheetFormatPr defaultColWidth="11" defaultRowHeight="13.7" x14ac:dyDescent="0.4"/>
  <cols>
    <col min="1" max="1" width="36.5" style="15" customWidth="1"/>
    <col min="2" max="2" width="24.21875" style="15" customWidth="1"/>
    <col min="3" max="3" width="16.609375" style="15" customWidth="1"/>
    <col min="4" max="4" width="11.609375" style="15" customWidth="1"/>
    <col min="5" max="5" width="19.5" style="15" customWidth="1"/>
    <col min="6" max="6" width="21.5" style="15" customWidth="1"/>
    <col min="7" max="7" width="25" style="15" customWidth="1"/>
    <col min="8" max="8" width="29" style="15" customWidth="1"/>
    <col min="9" max="14" width="11" style="15"/>
    <col min="15" max="15" width="14.5" style="15" bestFit="1" customWidth="1"/>
    <col min="16" max="16384" width="11" style="15"/>
  </cols>
  <sheetData>
    <row r="2" spans="1:8" s="14" customFormat="1" ht="22.7" x14ac:dyDescent="0.7">
      <c r="A2" s="181" t="s">
        <v>26</v>
      </c>
      <c r="B2" s="181"/>
      <c r="C2" s="181"/>
      <c r="D2" s="181"/>
      <c r="E2" s="181"/>
      <c r="F2" s="181"/>
      <c r="G2" s="181"/>
      <c r="H2" s="181"/>
    </row>
    <row r="3" spans="1:8" s="14" customFormat="1" x14ac:dyDescent="0.4">
      <c r="A3" s="3"/>
      <c r="B3" s="3"/>
      <c r="C3" s="3"/>
      <c r="D3" s="3"/>
      <c r="E3" s="3"/>
      <c r="F3" s="3"/>
    </row>
    <row r="4" spans="1:8" ht="18.75" customHeight="1" x14ac:dyDescent="0.4">
      <c r="A4" s="1" t="s">
        <v>6</v>
      </c>
      <c r="B4" s="1"/>
    </row>
    <row r="5" spans="1:8" ht="30.6" customHeight="1" x14ac:dyDescent="0.4">
      <c r="A5" s="1"/>
      <c r="B5" s="1"/>
    </row>
    <row r="6" spans="1:8" ht="30.6" customHeight="1" x14ac:dyDescent="0.4">
      <c r="A6" s="1"/>
      <c r="B6" s="1"/>
      <c r="C6" s="33" t="s">
        <v>0</v>
      </c>
      <c r="D6" s="182"/>
      <c r="E6" s="182"/>
      <c r="F6" s="182"/>
    </row>
    <row r="7" spans="1:8" ht="30.6" customHeight="1" x14ac:dyDescent="0.4">
      <c r="C7" s="33" t="s">
        <v>1</v>
      </c>
      <c r="D7" s="183"/>
      <c r="E7" s="183"/>
      <c r="F7" s="183"/>
    </row>
    <row r="8" spans="1:8" ht="30.6" customHeight="1" x14ac:dyDescent="0.4">
      <c r="C8" s="33" t="s">
        <v>2</v>
      </c>
      <c r="D8" s="5"/>
      <c r="E8" s="5"/>
      <c r="F8" s="5"/>
    </row>
    <row r="9" spans="1:8" ht="30.6" customHeight="1" x14ac:dyDescent="0.4">
      <c r="C9" s="33" t="s">
        <v>3</v>
      </c>
      <c r="D9" s="5"/>
      <c r="E9" s="5"/>
      <c r="F9" s="5"/>
    </row>
    <row r="10" spans="1:8" ht="30.6" customHeight="1" x14ac:dyDescent="0.4">
      <c r="C10" s="33" t="s">
        <v>4</v>
      </c>
      <c r="D10" s="5"/>
      <c r="E10" s="5"/>
      <c r="F10" s="5"/>
    </row>
    <row r="11" spans="1:8" ht="18.75" customHeight="1" x14ac:dyDescent="0.4">
      <c r="C11" s="4"/>
      <c r="D11" s="13"/>
      <c r="E11" s="13"/>
      <c r="F11" s="13"/>
    </row>
    <row r="12" spans="1:8" ht="18.75" customHeight="1" x14ac:dyDescent="0.4">
      <c r="A12" s="1" t="s">
        <v>53</v>
      </c>
      <c r="B12" s="1"/>
      <c r="C12" s="6"/>
      <c r="D12" s="6"/>
      <c r="E12" s="6"/>
      <c r="F12" s="6"/>
    </row>
    <row r="13" spans="1:8" ht="18.75" customHeight="1" x14ac:dyDescent="0.4">
      <c r="A13" s="1" t="s">
        <v>33</v>
      </c>
      <c r="B13" s="1"/>
      <c r="C13" s="6"/>
      <c r="D13" s="6"/>
      <c r="E13" s="6"/>
      <c r="F13" s="6"/>
    </row>
    <row r="14" spans="1:8" ht="18.75" customHeight="1" x14ac:dyDescent="0.4">
      <c r="A14" s="1" t="s">
        <v>35</v>
      </c>
      <c r="B14" s="1"/>
      <c r="C14" s="6"/>
      <c r="D14" s="6"/>
      <c r="E14" s="6"/>
      <c r="F14" s="6"/>
    </row>
    <row r="15" spans="1:8" ht="18.75" customHeight="1" x14ac:dyDescent="0.4">
      <c r="A15" s="1" t="s">
        <v>31</v>
      </c>
      <c r="B15" s="1"/>
      <c r="C15" s="6"/>
      <c r="D15" s="6"/>
      <c r="E15" s="6"/>
      <c r="F15" s="6"/>
    </row>
    <row r="16" spans="1:8" ht="18.75" customHeight="1" x14ac:dyDescent="0.4">
      <c r="A16" s="1" t="s">
        <v>54</v>
      </c>
      <c r="B16" s="1"/>
      <c r="C16" s="6"/>
      <c r="D16" s="6"/>
      <c r="E16" s="6"/>
      <c r="F16" s="6"/>
    </row>
    <row r="17" spans="1:15" x14ac:dyDescent="0.4">
      <c r="A17" s="2" t="s">
        <v>7</v>
      </c>
      <c r="B17" s="2"/>
      <c r="C17" s="7"/>
      <c r="D17" s="184"/>
      <c r="E17" s="184"/>
      <c r="F17" s="184"/>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85" t="s">
        <v>8</v>
      </c>
      <c r="B21" s="185"/>
      <c r="C21" s="185"/>
      <c r="D21" s="185"/>
      <c r="E21" s="185"/>
      <c r="F21" s="185"/>
      <c r="G21" s="185"/>
      <c r="H21" s="185"/>
    </row>
    <row r="22" spans="1:15" ht="20.7" customHeight="1" thickBot="1" x14ac:dyDescent="0.45">
      <c r="A22" s="180" t="s">
        <v>22</v>
      </c>
      <c r="B22" s="180"/>
      <c r="C22" s="180"/>
      <c r="D22" s="180"/>
      <c r="E22" s="180"/>
      <c r="F22" s="180"/>
      <c r="G22" s="180"/>
      <c r="H22" s="180"/>
    </row>
    <row r="23" spans="1:15" ht="22.95" customHeight="1" x14ac:dyDescent="0.4">
      <c r="A23" s="18" t="s">
        <v>5</v>
      </c>
      <c r="B23" s="19" t="s">
        <v>9</v>
      </c>
      <c r="C23" s="19" t="s">
        <v>10</v>
      </c>
      <c r="D23" s="20" t="s">
        <v>11</v>
      </c>
      <c r="E23" s="20" t="s">
        <v>12</v>
      </c>
      <c r="F23" s="19" t="s">
        <v>13</v>
      </c>
      <c r="G23" s="19" t="s">
        <v>14</v>
      </c>
      <c r="H23" s="58" t="s">
        <v>15</v>
      </c>
    </row>
    <row r="24" spans="1:15" ht="25.7" customHeight="1" x14ac:dyDescent="0.4">
      <c r="A24" s="69" t="s">
        <v>37</v>
      </c>
      <c r="B24" s="22"/>
      <c r="C24" s="23">
        <v>1</v>
      </c>
      <c r="D24" s="22">
        <v>1</v>
      </c>
      <c r="E24" s="24">
        <f>'Breakdown cost'!G20</f>
        <v>0</v>
      </c>
      <c r="F24" s="25">
        <f>C24*D24*E24</f>
        <v>0</v>
      </c>
      <c r="G24" s="60" t="s">
        <v>29</v>
      </c>
      <c r="H24" s="26" t="s">
        <v>34</v>
      </c>
      <c r="O24" s="67">
        <f>C24*D24*4000000</f>
        <v>4000000</v>
      </c>
    </row>
    <row r="25" spans="1:15" ht="25.7" customHeight="1" x14ac:dyDescent="0.4">
      <c r="A25" s="69" t="s">
        <v>38</v>
      </c>
      <c r="B25" s="22"/>
      <c r="C25" s="23">
        <v>1</v>
      </c>
      <c r="D25" s="22">
        <v>1</v>
      </c>
      <c r="E25" s="24">
        <f>'Breakdown cost'!G41</f>
        <v>308040000</v>
      </c>
      <c r="F25" s="25">
        <f t="shared" ref="F25:F26" si="0">C25*D25*E25</f>
        <v>308040000</v>
      </c>
      <c r="G25" s="60" t="s">
        <v>30</v>
      </c>
      <c r="H25" s="59" t="s">
        <v>34</v>
      </c>
      <c r="O25" s="67">
        <f>C25*D25*2500000</f>
        <v>2500000</v>
      </c>
    </row>
    <row r="26" spans="1:15" ht="25.7" customHeight="1" x14ac:dyDescent="0.4">
      <c r="A26" s="103" t="s">
        <v>39</v>
      </c>
      <c r="B26" s="63"/>
      <c r="C26" s="68">
        <v>1</v>
      </c>
      <c r="D26" s="63">
        <v>1</v>
      </c>
      <c r="E26" s="24">
        <f>'Breakdown cost'!G62</f>
        <v>262550000</v>
      </c>
      <c r="F26" s="25">
        <f t="shared" si="0"/>
        <v>262550000</v>
      </c>
      <c r="G26" s="60" t="s">
        <v>29</v>
      </c>
      <c r="H26" s="26" t="s">
        <v>34</v>
      </c>
      <c r="O26" s="67"/>
    </row>
    <row r="27" spans="1:15" ht="25.7" customHeight="1" x14ac:dyDescent="0.4">
      <c r="A27" s="103" t="s">
        <v>52</v>
      </c>
      <c r="B27" s="63"/>
      <c r="C27" s="68">
        <v>1</v>
      </c>
      <c r="D27" s="63">
        <v>1</v>
      </c>
      <c r="E27" s="101">
        <f>'Breakdown cost'!G83</f>
        <v>68850000</v>
      </c>
      <c r="F27" s="102">
        <f>E27*C27*D27</f>
        <v>68850000</v>
      </c>
      <c r="G27" s="60" t="s">
        <v>29</v>
      </c>
      <c r="H27" s="26" t="s">
        <v>34</v>
      </c>
      <c r="O27" s="67"/>
    </row>
    <row r="28" spans="1:15" ht="15" customHeight="1" x14ac:dyDescent="0.4">
      <c r="A28" s="61"/>
      <c r="B28" s="62"/>
      <c r="C28" s="63"/>
      <c r="D28" s="63"/>
      <c r="E28" s="64"/>
      <c r="F28" s="64"/>
      <c r="G28" s="65"/>
      <c r="H28" s="66"/>
      <c r="O28" s="67"/>
    </row>
    <row r="29" spans="1:15" ht="21.6" customHeight="1" thickBot="1" x14ac:dyDescent="0.45">
      <c r="A29" s="27" t="s">
        <v>16</v>
      </c>
      <c r="B29" s="28"/>
      <c r="C29" s="29"/>
      <c r="D29" s="28"/>
      <c r="E29" s="29"/>
      <c r="F29" s="30">
        <f>SUM(F24:F28)</f>
        <v>639440000</v>
      </c>
      <c r="G29" s="31"/>
      <c r="H29" s="32"/>
    </row>
    <row r="30" spans="1:15" x14ac:dyDescent="0.4">
      <c r="A30" s="33"/>
      <c r="B30" s="34"/>
      <c r="C30" s="35"/>
      <c r="D30" s="34"/>
      <c r="E30" s="35"/>
      <c r="F30" s="36"/>
      <c r="G30" s="37"/>
      <c r="H30" s="38"/>
    </row>
    <row r="31" spans="1:15" s="37" customFormat="1" x14ac:dyDescent="0.55000000000000004">
      <c r="A31" s="33"/>
      <c r="B31" s="34"/>
      <c r="C31" s="35"/>
      <c r="D31" s="34"/>
      <c r="E31" s="40"/>
      <c r="F31" s="39"/>
      <c r="H31" s="38"/>
    </row>
    <row r="32" spans="1:15" s="37" customFormat="1" ht="14" thickBot="1" x14ac:dyDescent="0.6">
      <c r="F32" s="9"/>
    </row>
    <row r="33" spans="1:8" s="37" customFormat="1" x14ac:dyDescent="0.55000000000000004">
      <c r="A33" s="41" t="s">
        <v>16</v>
      </c>
      <c r="B33" s="42"/>
      <c r="C33" s="43"/>
      <c r="D33" s="44"/>
      <c r="E33" s="45">
        <f>F29</f>
        <v>639440000</v>
      </c>
      <c r="F33" s="9"/>
      <c r="G33" s="70"/>
    </row>
    <row r="34" spans="1:8" s="37" customFormat="1" x14ac:dyDescent="0.4">
      <c r="A34" s="14" t="s">
        <v>27</v>
      </c>
      <c r="B34" s="15"/>
      <c r="C34" s="15"/>
      <c r="D34" s="15"/>
      <c r="E34" s="54">
        <f>E33*11%</f>
        <v>70338400</v>
      </c>
      <c r="F34" s="178" t="s">
        <v>36</v>
      </c>
      <c r="G34" s="15"/>
      <c r="H34" s="15"/>
    </row>
    <row r="35" spans="1:8" s="37" customFormat="1" ht="16.350000000000001" x14ac:dyDescent="0.5">
      <c r="A35" s="55" t="s">
        <v>28</v>
      </c>
      <c r="B35" s="56"/>
      <c r="C35" s="56"/>
      <c r="D35" s="56"/>
      <c r="E35" s="57">
        <f>SUM(E33:E34)</f>
        <v>709778400</v>
      </c>
      <c r="F35" s="17"/>
      <c r="G35" s="15"/>
      <c r="H35" s="15"/>
    </row>
    <row r="36" spans="1:8" s="37" customFormat="1" x14ac:dyDescent="0.4">
      <c r="A36" s="8"/>
      <c r="B36" s="15"/>
      <c r="C36" s="15"/>
      <c r="D36" s="15"/>
      <c r="E36" s="53"/>
      <c r="F36" s="15"/>
      <c r="G36" s="15"/>
      <c r="H36" s="15"/>
    </row>
    <row r="37" spans="1:8" s="37" customFormat="1" x14ac:dyDescent="0.4">
      <c r="A37" s="2" t="s">
        <v>17</v>
      </c>
      <c r="B37" s="46"/>
      <c r="C37" s="15"/>
      <c r="D37" s="15"/>
      <c r="E37" s="15"/>
      <c r="F37" s="17"/>
      <c r="G37" s="15"/>
      <c r="H37" s="47"/>
    </row>
    <row r="38" spans="1:8" s="37" customFormat="1" x14ac:dyDescent="0.4">
      <c r="A38" s="48" t="s">
        <v>25</v>
      </c>
      <c r="C38" s="15"/>
      <c r="D38" s="15"/>
      <c r="E38" s="15"/>
      <c r="F38" s="21"/>
      <c r="G38" s="15"/>
      <c r="H38" s="15"/>
    </row>
    <row r="39" spans="1:8" s="37" customFormat="1" x14ac:dyDescent="0.4">
      <c r="A39" s="48" t="s">
        <v>32</v>
      </c>
      <c r="C39" s="15"/>
      <c r="D39" s="15"/>
      <c r="E39" s="15"/>
      <c r="F39" s="17"/>
      <c r="G39" s="15"/>
      <c r="H39" s="15"/>
    </row>
    <row r="40" spans="1:8" s="37" customFormat="1" x14ac:dyDescent="0.4">
      <c r="A40" s="48" t="s">
        <v>23</v>
      </c>
      <c r="C40" s="15"/>
      <c r="D40" s="15"/>
      <c r="E40" s="15"/>
      <c r="F40" s="21"/>
      <c r="G40" s="15"/>
      <c r="H40" s="15"/>
    </row>
    <row r="41" spans="1:8" s="37" customFormat="1" x14ac:dyDescent="0.4">
      <c r="A41" s="15" t="s">
        <v>24</v>
      </c>
      <c r="C41" s="15"/>
      <c r="D41" s="15"/>
      <c r="E41" s="15"/>
      <c r="F41" s="15"/>
      <c r="G41" s="15"/>
      <c r="H41" s="15"/>
    </row>
    <row r="42" spans="1:8" x14ac:dyDescent="0.4">
      <c r="A42" s="49"/>
      <c r="B42" s="37"/>
    </row>
    <row r="43" spans="1:8" x14ac:dyDescent="0.4">
      <c r="B43" s="50"/>
    </row>
    <row r="44" spans="1:8" x14ac:dyDescent="0.4">
      <c r="A44" s="51" t="s">
        <v>18</v>
      </c>
      <c r="C44" s="51" t="s">
        <v>19</v>
      </c>
      <c r="G44" s="37"/>
    </row>
    <row r="45" spans="1:8" x14ac:dyDescent="0.4">
      <c r="A45" s="51"/>
      <c r="B45" s="52"/>
      <c r="D45" s="52"/>
      <c r="E45" s="52"/>
      <c r="G45" s="37"/>
    </row>
    <row r="46" spans="1:8" x14ac:dyDescent="0.4">
      <c r="A46" s="51" t="s">
        <v>20</v>
      </c>
      <c r="C46" s="51" t="s">
        <v>19</v>
      </c>
      <c r="G46" s="37"/>
    </row>
    <row r="47" spans="1:8" x14ac:dyDescent="0.4">
      <c r="A47" s="51"/>
      <c r="G47" s="37"/>
    </row>
    <row r="48" spans="1:8" x14ac:dyDescent="0.4">
      <c r="A48" s="51" t="s">
        <v>21</v>
      </c>
      <c r="C48" s="51" t="s">
        <v>19</v>
      </c>
      <c r="G48" s="37"/>
    </row>
    <row r="49" spans="1:8" x14ac:dyDescent="0.4">
      <c r="A49" s="37"/>
      <c r="C49" s="37"/>
    </row>
    <row r="50" spans="1:8" x14ac:dyDescent="0.4">
      <c r="A50" s="37"/>
      <c r="B50" s="37"/>
      <c r="C50" s="37"/>
      <c r="D50" s="37"/>
      <c r="E50" s="37"/>
      <c r="F50" s="9"/>
      <c r="G50" s="37"/>
      <c r="H50" s="37"/>
    </row>
  </sheetData>
  <mergeCells count="6">
    <mergeCell ref="A22:H22"/>
    <mergeCell ref="A2:H2"/>
    <mergeCell ref="D6:F6"/>
    <mergeCell ref="D7:F7"/>
    <mergeCell ref="D17:F17"/>
    <mergeCell ref="A21:H21"/>
  </mergeCells>
  <dataValidations count="2">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70A5C439-46EF-44EA-A168-18D5543F6930}">
      <formula1>#REF!</formula1>
    </dataValidation>
    <dataValidation errorStyle="information" allowBlank="1" showInputMessage="1" showErrorMessage="1" errorTitle="Andere?" error="Bitte einfach eintragen." sqref="G31 G30" xr:uid="{4EFE0840-DEE7-46A4-A54A-859503A88BF7}"/>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38CBC-4C06-46FF-9310-CA7BBFA08142}">
  <dimension ref="A1:K100"/>
  <sheetViews>
    <sheetView showGridLines="0" zoomScale="80" zoomScaleNormal="80" workbookViewId="0">
      <selection activeCell="C17" sqref="C17"/>
    </sheetView>
  </sheetViews>
  <sheetFormatPr defaultColWidth="9" defaultRowHeight="16.5" customHeight="1" x14ac:dyDescent="0.4"/>
  <cols>
    <col min="1" max="1" width="2.5" style="15" customWidth="1"/>
    <col min="2" max="2" width="2.33203125" style="15" customWidth="1"/>
    <col min="3" max="3" width="55.21875" style="15" customWidth="1"/>
    <col min="4" max="4" width="20.1640625" style="73" customWidth="1"/>
    <col min="5" max="5" width="10.0546875" style="73" customWidth="1"/>
    <col min="6" max="6" width="16.21875" style="15" bestFit="1" customWidth="1"/>
    <col min="7" max="7" width="16.5546875" style="15" customWidth="1"/>
    <col min="8" max="8" width="25.0546875" style="15" customWidth="1"/>
    <col min="9" max="9" width="2.71875" style="15" customWidth="1"/>
    <col min="10" max="10" width="5.33203125" style="15" customWidth="1"/>
    <col min="11" max="11" width="10.71875" style="15" bestFit="1" customWidth="1"/>
    <col min="12" max="16384" width="9" style="15"/>
  </cols>
  <sheetData>
    <row r="1" spans="2:8" ht="16.5" customHeight="1" x14ac:dyDescent="0.4">
      <c r="B1" s="14" t="s">
        <v>40</v>
      </c>
      <c r="C1" s="14"/>
      <c r="D1" s="14"/>
      <c r="E1" s="14"/>
      <c r="F1" s="14"/>
    </row>
    <row r="2" spans="2:8" ht="16.5" customHeight="1" x14ac:dyDescent="0.4">
      <c r="B2" s="104"/>
      <c r="C2" s="104"/>
      <c r="D2" s="104"/>
      <c r="E2" s="104"/>
      <c r="F2" s="104"/>
    </row>
    <row r="3" spans="2:8" s="71" customFormat="1" ht="11.95" customHeight="1" x14ac:dyDescent="0.55000000000000004">
      <c r="B3" s="1" t="s">
        <v>53</v>
      </c>
      <c r="C3" s="105"/>
      <c r="D3" s="105"/>
      <c r="E3" s="106"/>
      <c r="F3" s="105"/>
      <c r="G3" s="105"/>
      <c r="H3" s="105"/>
    </row>
    <row r="4" spans="2:8" s="71" customFormat="1" ht="11.95" customHeight="1" x14ac:dyDescent="0.55000000000000004">
      <c r="B4" s="1" t="s">
        <v>33</v>
      </c>
      <c r="C4" s="33"/>
      <c r="D4" s="33"/>
      <c r="E4" s="33"/>
      <c r="F4" s="33"/>
      <c r="G4" s="33"/>
      <c r="H4" s="33"/>
    </row>
    <row r="5" spans="2:8" s="71" customFormat="1" ht="11.95" customHeight="1" x14ac:dyDescent="0.55000000000000004">
      <c r="B5" s="1" t="s">
        <v>35</v>
      </c>
      <c r="C5" s="33"/>
      <c r="D5" s="33"/>
      <c r="E5" s="33"/>
      <c r="F5" s="33"/>
      <c r="G5" s="33"/>
      <c r="H5" s="33"/>
    </row>
    <row r="6" spans="2:8" s="71" customFormat="1" ht="11.95" customHeight="1" x14ac:dyDescent="0.55000000000000004">
      <c r="B6" s="1" t="s">
        <v>31</v>
      </c>
      <c r="C6" s="105"/>
      <c r="D6" s="105"/>
      <c r="E6" s="106"/>
      <c r="F6" s="105"/>
      <c r="G6" s="105"/>
      <c r="H6" s="105"/>
    </row>
    <row r="7" spans="2:8" s="71" customFormat="1" ht="11.95" customHeight="1" x14ac:dyDescent="0.55000000000000004">
      <c r="B7" s="1" t="s">
        <v>54</v>
      </c>
      <c r="C7" s="105"/>
      <c r="D7" s="105"/>
      <c r="E7" s="106"/>
      <c r="F7" s="105"/>
      <c r="G7" s="105"/>
      <c r="H7" s="105"/>
    </row>
    <row r="8" spans="2:8" s="71" customFormat="1" ht="11.95" customHeight="1" x14ac:dyDescent="0.4">
      <c r="B8" s="2" t="s">
        <v>7</v>
      </c>
      <c r="C8" s="105"/>
      <c r="D8" s="105"/>
      <c r="E8" s="106"/>
      <c r="F8" s="105"/>
      <c r="G8" s="105"/>
      <c r="H8" s="105"/>
    </row>
    <row r="9" spans="2:8" s="71" customFormat="1" ht="11.95" customHeight="1" x14ac:dyDescent="0.55000000000000004">
      <c r="C9" s="105"/>
      <c r="D9" s="105"/>
      <c r="E9" s="106"/>
      <c r="F9" s="105"/>
      <c r="G9" s="105"/>
      <c r="H9" s="105"/>
    </row>
    <row r="10" spans="2:8" ht="10.95" customHeight="1" x14ac:dyDescent="0.4"/>
    <row r="11" spans="2:8" ht="16.5" customHeight="1" x14ac:dyDescent="0.4">
      <c r="B11" s="187" t="s">
        <v>41</v>
      </c>
      <c r="C11" s="188"/>
      <c r="D11" s="74" t="s">
        <v>11</v>
      </c>
      <c r="E11" s="74" t="s">
        <v>42</v>
      </c>
      <c r="F11" s="75" t="s">
        <v>43</v>
      </c>
      <c r="G11" s="76" t="s">
        <v>44</v>
      </c>
      <c r="H11" s="76" t="s">
        <v>55</v>
      </c>
    </row>
    <row r="12" spans="2:8" ht="16.2" customHeight="1" x14ac:dyDescent="0.4">
      <c r="B12" s="89" t="s">
        <v>56</v>
      </c>
      <c r="C12" s="107"/>
      <c r="D12" s="77"/>
      <c r="E12" s="77"/>
      <c r="F12" s="78"/>
      <c r="G12" s="79"/>
      <c r="H12" s="108"/>
    </row>
    <row r="13" spans="2:8" s="14" customFormat="1" ht="13.5" customHeight="1" x14ac:dyDescent="0.4">
      <c r="B13" s="80">
        <v>1</v>
      </c>
      <c r="C13" s="81" t="s">
        <v>57</v>
      </c>
      <c r="D13" s="77"/>
      <c r="E13" s="77"/>
      <c r="F13" s="78"/>
      <c r="G13" s="79"/>
      <c r="H13" s="109"/>
    </row>
    <row r="14" spans="2:8" ht="13.5" customHeight="1" x14ac:dyDescent="0.4">
      <c r="B14" s="82"/>
      <c r="C14" s="110" t="s">
        <v>58</v>
      </c>
      <c r="D14" s="77" t="s">
        <v>45</v>
      </c>
      <c r="E14" s="77">
        <v>3</v>
      </c>
      <c r="F14" s="164"/>
      <c r="G14" s="79">
        <f>E14*F14</f>
        <v>0</v>
      </c>
      <c r="H14" s="109"/>
    </row>
    <row r="15" spans="2:8" ht="13.5" customHeight="1" x14ac:dyDescent="0.4">
      <c r="B15" s="84"/>
      <c r="C15" s="110" t="s">
        <v>59</v>
      </c>
      <c r="D15" s="77" t="s">
        <v>45</v>
      </c>
      <c r="E15" s="77">
        <v>5</v>
      </c>
      <c r="F15" s="164"/>
      <c r="G15" s="79">
        <f t="shared" ref="G15:G18" si="0">E15*F15</f>
        <v>0</v>
      </c>
      <c r="H15" s="109"/>
    </row>
    <row r="16" spans="2:8" ht="13.5" customHeight="1" x14ac:dyDescent="0.4">
      <c r="B16" s="84"/>
      <c r="C16" s="110" t="s">
        <v>60</v>
      </c>
      <c r="D16" s="77" t="s">
        <v>45</v>
      </c>
      <c r="E16" s="86">
        <v>5</v>
      </c>
      <c r="F16" s="164"/>
      <c r="G16" s="79">
        <f t="shared" si="0"/>
        <v>0</v>
      </c>
      <c r="H16" s="109"/>
    </row>
    <row r="17" spans="2:8" ht="13.5" customHeight="1" x14ac:dyDescent="0.4">
      <c r="B17" s="84"/>
      <c r="C17" s="110" t="s">
        <v>61</v>
      </c>
      <c r="D17" s="77" t="s">
        <v>45</v>
      </c>
      <c r="E17" s="86">
        <v>3</v>
      </c>
      <c r="F17" s="164"/>
      <c r="G17" s="79">
        <f t="shared" si="0"/>
        <v>0</v>
      </c>
      <c r="H17" s="109"/>
    </row>
    <row r="18" spans="2:8" ht="13.5" customHeight="1" x14ac:dyDescent="0.4">
      <c r="B18" s="84"/>
      <c r="C18" s="111" t="s">
        <v>62</v>
      </c>
      <c r="D18" s="77" t="s">
        <v>45</v>
      </c>
      <c r="E18" s="86">
        <v>3</v>
      </c>
      <c r="F18" s="164"/>
      <c r="G18" s="79">
        <f t="shared" si="0"/>
        <v>0</v>
      </c>
      <c r="H18" s="109"/>
    </row>
    <row r="19" spans="2:8" ht="17.25" customHeight="1" x14ac:dyDescent="0.4">
      <c r="B19" s="84"/>
      <c r="C19" s="112"/>
      <c r="D19" s="77"/>
      <c r="E19" s="86"/>
      <c r="F19" s="87"/>
      <c r="G19" s="88"/>
      <c r="H19" s="109"/>
    </row>
    <row r="20" spans="2:8" ht="16.5" customHeight="1" x14ac:dyDescent="0.4">
      <c r="B20" s="189" t="s">
        <v>46</v>
      </c>
      <c r="C20" s="190"/>
      <c r="D20" s="190"/>
      <c r="E20" s="190"/>
      <c r="F20" s="191"/>
      <c r="G20" s="97">
        <f>SUM(G14:G19)</f>
        <v>0</v>
      </c>
      <c r="H20" s="113"/>
    </row>
    <row r="21" spans="2:8" ht="14.7" customHeight="1" x14ac:dyDescent="0.4">
      <c r="B21" s="114"/>
      <c r="C21" s="114"/>
      <c r="D21" s="114"/>
      <c r="E21" s="114"/>
      <c r="F21" s="114"/>
      <c r="G21" s="115"/>
      <c r="H21" s="116"/>
    </row>
    <row r="22" spans="2:8" ht="13.7" x14ac:dyDescent="0.4">
      <c r="B22" s="192" t="s">
        <v>63</v>
      </c>
      <c r="C22" s="193"/>
      <c r="D22" s="117"/>
      <c r="E22" s="117"/>
      <c r="F22" s="118"/>
      <c r="G22" s="119"/>
      <c r="H22" s="120"/>
    </row>
    <row r="23" spans="2:8" ht="16.5" customHeight="1" x14ac:dyDescent="0.4">
      <c r="B23" s="165">
        <v>1</v>
      </c>
      <c r="C23" s="166" t="s">
        <v>57</v>
      </c>
      <c r="D23" s="117"/>
      <c r="E23" s="117"/>
      <c r="F23" s="118"/>
      <c r="G23" s="119"/>
      <c r="H23" s="120"/>
    </row>
    <row r="24" spans="2:8" ht="15" customHeight="1" x14ac:dyDescent="0.4">
      <c r="B24" s="84"/>
      <c r="C24" s="110" t="s">
        <v>58</v>
      </c>
      <c r="D24" s="77" t="s">
        <v>45</v>
      </c>
      <c r="E24" s="77">
        <v>11</v>
      </c>
      <c r="F24" s="164"/>
      <c r="G24" s="79">
        <f>E24*F24</f>
        <v>0</v>
      </c>
      <c r="H24" s="109"/>
    </row>
    <row r="25" spans="2:8" ht="15" customHeight="1" x14ac:dyDescent="0.4">
      <c r="B25" s="84"/>
      <c r="C25" s="110" t="s">
        <v>59</v>
      </c>
      <c r="D25" s="77" t="s">
        <v>45</v>
      </c>
      <c r="E25" s="86">
        <v>18</v>
      </c>
      <c r="F25" s="164"/>
      <c r="G25" s="79">
        <f t="shared" ref="G25:G28" si="1">E25*F25</f>
        <v>0</v>
      </c>
      <c r="H25" s="109"/>
    </row>
    <row r="26" spans="2:8" ht="15" customHeight="1" x14ac:dyDescent="0.4">
      <c r="B26" s="84"/>
      <c r="C26" s="110" t="s">
        <v>60</v>
      </c>
      <c r="D26" s="77" t="s">
        <v>45</v>
      </c>
      <c r="E26" s="86">
        <v>18</v>
      </c>
      <c r="F26" s="164"/>
      <c r="G26" s="79">
        <f t="shared" si="1"/>
        <v>0</v>
      </c>
      <c r="H26" s="109"/>
    </row>
    <row r="27" spans="2:8" ht="15" customHeight="1" x14ac:dyDescent="0.4">
      <c r="B27" s="84"/>
      <c r="C27" s="110" t="s">
        <v>61</v>
      </c>
      <c r="D27" s="77" t="s">
        <v>45</v>
      </c>
      <c r="E27" s="86">
        <v>11</v>
      </c>
      <c r="F27" s="164"/>
      <c r="G27" s="79">
        <f t="shared" si="1"/>
        <v>0</v>
      </c>
      <c r="H27" s="109"/>
    </row>
    <row r="28" spans="2:8" ht="15" customHeight="1" x14ac:dyDescent="0.4">
      <c r="B28" s="84"/>
      <c r="C28" s="111" t="s">
        <v>62</v>
      </c>
      <c r="D28" s="77" t="s">
        <v>45</v>
      </c>
      <c r="E28" s="86">
        <v>11</v>
      </c>
      <c r="F28" s="164"/>
      <c r="G28" s="79">
        <f t="shared" si="1"/>
        <v>0</v>
      </c>
      <c r="H28" s="109"/>
    </row>
    <row r="29" spans="2:8" ht="15" customHeight="1" x14ac:dyDescent="0.4">
      <c r="B29" s="84"/>
      <c r="C29" s="91"/>
      <c r="D29" s="77"/>
      <c r="E29" s="86"/>
      <c r="F29" s="87"/>
      <c r="G29" s="88"/>
      <c r="H29" s="109"/>
    </row>
    <row r="30" spans="2:8" ht="15" customHeight="1" x14ac:dyDescent="0.4">
      <c r="B30" s="90">
        <v>2</v>
      </c>
      <c r="C30" s="167" t="s">
        <v>47</v>
      </c>
      <c r="D30" s="122"/>
      <c r="E30" s="123"/>
      <c r="F30" s="124"/>
      <c r="G30" s="125"/>
      <c r="H30" s="126"/>
    </row>
    <row r="31" spans="2:8" ht="30.7" customHeight="1" x14ac:dyDescent="0.4">
      <c r="B31" s="84"/>
      <c r="C31" s="110" t="s">
        <v>64</v>
      </c>
      <c r="D31" s="77" t="s">
        <v>48</v>
      </c>
      <c r="E31" s="86">
        <v>60</v>
      </c>
      <c r="F31" s="87">
        <v>400000</v>
      </c>
      <c r="G31" s="88">
        <v>24000000</v>
      </c>
      <c r="H31" s="109" t="s">
        <v>65</v>
      </c>
    </row>
    <row r="32" spans="2:8" ht="32" customHeight="1" x14ac:dyDescent="0.4">
      <c r="B32" s="84"/>
      <c r="C32" s="110" t="s">
        <v>66</v>
      </c>
      <c r="D32" s="77" t="s">
        <v>48</v>
      </c>
      <c r="E32" s="86">
        <v>45</v>
      </c>
      <c r="F32" s="87">
        <v>430000</v>
      </c>
      <c r="G32" s="88">
        <v>19350000</v>
      </c>
      <c r="H32" s="109" t="s">
        <v>65</v>
      </c>
    </row>
    <row r="33" spans="2:8" ht="27" customHeight="1" x14ac:dyDescent="0.4">
      <c r="B33" s="84"/>
      <c r="C33" s="110" t="s">
        <v>67</v>
      </c>
      <c r="D33" s="77" t="s">
        <v>48</v>
      </c>
      <c r="E33" s="86">
        <v>30</v>
      </c>
      <c r="F33" s="87">
        <v>290000</v>
      </c>
      <c r="G33" s="88">
        <v>8700000</v>
      </c>
      <c r="H33" s="109" t="s">
        <v>65</v>
      </c>
    </row>
    <row r="34" spans="2:8" ht="15" customHeight="1" x14ac:dyDescent="0.4">
      <c r="B34" s="84"/>
      <c r="C34" s="127" t="s">
        <v>68</v>
      </c>
      <c r="D34" s="77" t="s">
        <v>45</v>
      </c>
      <c r="E34" s="86">
        <v>30</v>
      </c>
      <c r="F34" s="87">
        <v>500000</v>
      </c>
      <c r="G34" s="88">
        <v>15000000</v>
      </c>
      <c r="H34" s="109" t="s">
        <v>65</v>
      </c>
    </row>
    <row r="35" spans="2:8" ht="15" customHeight="1" x14ac:dyDescent="0.4">
      <c r="B35" s="84"/>
      <c r="C35" s="127" t="s">
        <v>69</v>
      </c>
      <c r="D35" s="77" t="s">
        <v>48</v>
      </c>
      <c r="E35" s="86">
        <v>35</v>
      </c>
      <c r="F35" s="87">
        <v>1100000</v>
      </c>
      <c r="G35" s="88">
        <v>38500000</v>
      </c>
      <c r="H35" s="109" t="s">
        <v>65</v>
      </c>
    </row>
    <row r="36" spans="2:8" ht="15" customHeight="1" x14ac:dyDescent="0.4">
      <c r="B36" s="84"/>
      <c r="C36" s="127" t="s">
        <v>70</v>
      </c>
      <c r="D36" s="77" t="s">
        <v>45</v>
      </c>
      <c r="E36" s="86">
        <v>15</v>
      </c>
      <c r="F36" s="87">
        <v>1100000</v>
      </c>
      <c r="G36" s="88">
        <v>16500000</v>
      </c>
      <c r="H36" s="109" t="s">
        <v>65</v>
      </c>
    </row>
    <row r="37" spans="2:8" ht="15" customHeight="1" x14ac:dyDescent="0.4">
      <c r="B37" s="84"/>
      <c r="C37" s="112"/>
      <c r="D37" s="77"/>
      <c r="E37" s="86"/>
      <c r="F37" s="87"/>
      <c r="G37" s="88"/>
      <c r="H37" s="109"/>
    </row>
    <row r="38" spans="2:8" ht="16.5" customHeight="1" x14ac:dyDescent="0.4">
      <c r="B38" s="90">
        <v>3</v>
      </c>
      <c r="C38" s="92" t="s">
        <v>71</v>
      </c>
      <c r="D38" s="122"/>
      <c r="E38" s="122"/>
      <c r="F38" s="128"/>
      <c r="G38" s="88"/>
      <c r="H38" s="126"/>
    </row>
    <row r="39" spans="2:8" ht="15" customHeight="1" x14ac:dyDescent="0.4">
      <c r="B39" s="82"/>
      <c r="C39" s="129" t="s">
        <v>63</v>
      </c>
      <c r="D39" s="77" t="s">
        <v>48</v>
      </c>
      <c r="E39" s="77">
        <v>1</v>
      </c>
      <c r="F39" s="130">
        <f>'Other cost'!G12</f>
        <v>185990000</v>
      </c>
      <c r="G39" s="88">
        <f t="shared" ref="G39" si="2">F39*E39</f>
        <v>185990000</v>
      </c>
      <c r="H39" s="168" t="s">
        <v>111</v>
      </c>
    </row>
    <row r="40" spans="2:8" ht="15" customHeight="1" x14ac:dyDescent="0.4">
      <c r="B40" s="96"/>
      <c r="C40" s="132"/>
      <c r="D40" s="133"/>
      <c r="E40" s="134"/>
      <c r="F40" s="135"/>
      <c r="G40" s="136"/>
      <c r="H40" s="131"/>
    </row>
    <row r="41" spans="2:8" ht="16.5" customHeight="1" x14ac:dyDescent="0.4">
      <c r="B41" s="194" t="s">
        <v>49</v>
      </c>
      <c r="C41" s="195"/>
      <c r="D41" s="195"/>
      <c r="E41" s="195"/>
      <c r="F41" s="196"/>
      <c r="G41" s="97">
        <f>SUM(G24:G40)</f>
        <v>308040000</v>
      </c>
      <c r="H41" s="137"/>
    </row>
    <row r="42" spans="2:8" s="72" customFormat="1" ht="15" customHeight="1" x14ac:dyDescent="0.55000000000000004">
      <c r="B42" s="138"/>
      <c r="C42" s="93"/>
      <c r="D42" s="93"/>
      <c r="E42" s="93"/>
      <c r="F42" s="93"/>
      <c r="G42" s="94"/>
      <c r="H42" s="139"/>
    </row>
    <row r="43" spans="2:8" s="72" customFormat="1" ht="15" customHeight="1" x14ac:dyDescent="0.4">
      <c r="B43" s="169" t="s">
        <v>72</v>
      </c>
      <c r="C43" s="170"/>
      <c r="D43" s="140"/>
      <c r="E43" s="140"/>
      <c r="F43" s="140"/>
      <c r="G43" s="141"/>
      <c r="H43" s="139"/>
    </row>
    <row r="44" spans="2:8" s="72" customFormat="1" ht="15" customHeight="1" x14ac:dyDescent="0.4">
      <c r="B44" s="80">
        <v>1</v>
      </c>
      <c r="C44" s="98" t="s">
        <v>57</v>
      </c>
      <c r="D44" s="122"/>
      <c r="E44" s="123"/>
      <c r="F44" s="124"/>
      <c r="G44" s="125"/>
      <c r="H44" s="139"/>
    </row>
    <row r="45" spans="2:8" s="72" customFormat="1" ht="15" customHeight="1" x14ac:dyDescent="0.55000000000000004">
      <c r="B45" s="84"/>
      <c r="C45" s="110" t="s">
        <v>58</v>
      </c>
      <c r="D45" s="77" t="s">
        <v>45</v>
      </c>
      <c r="E45" s="86">
        <v>10</v>
      </c>
      <c r="F45" s="164"/>
      <c r="G45" s="88">
        <f>E45*F45</f>
        <v>0</v>
      </c>
      <c r="H45" s="139"/>
    </row>
    <row r="46" spans="2:8" s="72" customFormat="1" ht="15" customHeight="1" x14ac:dyDescent="0.55000000000000004">
      <c r="B46" s="84"/>
      <c r="C46" s="110" t="s">
        <v>59</v>
      </c>
      <c r="D46" s="77" t="s">
        <v>45</v>
      </c>
      <c r="E46" s="86">
        <v>17</v>
      </c>
      <c r="F46" s="164"/>
      <c r="G46" s="88">
        <f t="shared" ref="G46:G49" si="3">E46*F46</f>
        <v>0</v>
      </c>
      <c r="H46" s="139"/>
    </row>
    <row r="47" spans="2:8" s="72" customFormat="1" ht="15" customHeight="1" x14ac:dyDescent="0.55000000000000004">
      <c r="B47" s="84"/>
      <c r="C47" s="110" t="s">
        <v>60</v>
      </c>
      <c r="D47" s="77" t="s">
        <v>45</v>
      </c>
      <c r="E47" s="77">
        <v>17</v>
      </c>
      <c r="F47" s="164"/>
      <c r="G47" s="88">
        <f t="shared" si="3"/>
        <v>0</v>
      </c>
      <c r="H47" s="139"/>
    </row>
    <row r="48" spans="2:8" s="72" customFormat="1" ht="15" customHeight="1" x14ac:dyDescent="0.55000000000000004">
      <c r="B48" s="84"/>
      <c r="C48" s="110" t="s">
        <v>61</v>
      </c>
      <c r="D48" s="77" t="s">
        <v>45</v>
      </c>
      <c r="E48" s="86">
        <v>10</v>
      </c>
      <c r="F48" s="164"/>
      <c r="G48" s="88">
        <f t="shared" si="3"/>
        <v>0</v>
      </c>
      <c r="H48" s="139"/>
    </row>
    <row r="49" spans="1:8" s="72" customFormat="1" ht="15" customHeight="1" x14ac:dyDescent="0.55000000000000004">
      <c r="B49" s="84"/>
      <c r="C49" s="111" t="s">
        <v>62</v>
      </c>
      <c r="D49" s="77" t="s">
        <v>45</v>
      </c>
      <c r="E49" s="86">
        <v>10</v>
      </c>
      <c r="F49" s="164"/>
      <c r="G49" s="88">
        <f t="shared" si="3"/>
        <v>0</v>
      </c>
      <c r="H49" s="139"/>
    </row>
    <row r="50" spans="1:8" s="72" customFormat="1" ht="15" customHeight="1" x14ac:dyDescent="0.55000000000000004">
      <c r="B50" s="84"/>
      <c r="C50" s="83"/>
      <c r="D50" s="77"/>
      <c r="E50" s="86"/>
      <c r="F50" s="87"/>
      <c r="G50" s="88"/>
      <c r="H50" s="139"/>
    </row>
    <row r="51" spans="1:8" s="72" customFormat="1" ht="15" customHeight="1" x14ac:dyDescent="0.4">
      <c r="B51" s="121">
        <v>2</v>
      </c>
      <c r="C51" s="143" t="s">
        <v>47</v>
      </c>
      <c r="D51" s="122"/>
      <c r="E51" s="123"/>
      <c r="F51" s="124"/>
      <c r="G51" s="88"/>
      <c r="H51" s="139"/>
    </row>
    <row r="52" spans="1:8" s="72" customFormat="1" ht="23.2" customHeight="1" x14ac:dyDescent="0.4">
      <c r="A52" s="15"/>
      <c r="B52" s="84"/>
      <c r="C52" s="110" t="s">
        <v>64</v>
      </c>
      <c r="D52" s="77" t="s">
        <v>48</v>
      </c>
      <c r="E52" s="86">
        <v>60</v>
      </c>
      <c r="F52" s="87">
        <v>400000</v>
      </c>
      <c r="G52" s="88">
        <v>24000000</v>
      </c>
      <c r="H52" s="108" t="s">
        <v>73</v>
      </c>
    </row>
    <row r="53" spans="1:8" s="72" customFormat="1" ht="15" customHeight="1" x14ac:dyDescent="0.4">
      <c r="A53" s="15"/>
      <c r="B53" s="84"/>
      <c r="C53" s="110" t="s">
        <v>66</v>
      </c>
      <c r="D53" s="77" t="s">
        <v>48</v>
      </c>
      <c r="E53" s="86">
        <v>45</v>
      </c>
      <c r="F53" s="87">
        <v>430000</v>
      </c>
      <c r="G53" s="88">
        <v>19350000</v>
      </c>
      <c r="H53" s="108" t="s">
        <v>73</v>
      </c>
    </row>
    <row r="54" spans="1:8" s="72" customFormat="1" ht="27.7" customHeight="1" x14ac:dyDescent="0.4">
      <c r="A54" s="15"/>
      <c r="B54" s="84"/>
      <c r="C54" s="110" t="s">
        <v>67</v>
      </c>
      <c r="D54" s="77" t="s">
        <v>48</v>
      </c>
      <c r="E54" s="86">
        <v>30</v>
      </c>
      <c r="F54" s="87">
        <v>290000</v>
      </c>
      <c r="G54" s="88">
        <v>8700000</v>
      </c>
      <c r="H54" s="108" t="s">
        <v>73</v>
      </c>
    </row>
    <row r="55" spans="1:8" s="72" customFormat="1" ht="15" customHeight="1" x14ac:dyDescent="0.4">
      <c r="A55" s="15"/>
      <c r="B55" s="84"/>
      <c r="C55" s="127" t="s">
        <v>68</v>
      </c>
      <c r="D55" s="77" t="s">
        <v>45</v>
      </c>
      <c r="E55" s="86">
        <v>30</v>
      </c>
      <c r="F55" s="87">
        <v>500000</v>
      </c>
      <c r="G55" s="88">
        <v>15000000</v>
      </c>
      <c r="H55" s="108" t="s">
        <v>73</v>
      </c>
    </row>
    <row r="56" spans="1:8" s="72" customFormat="1" ht="15" customHeight="1" x14ac:dyDescent="0.4">
      <c r="A56" s="15"/>
      <c r="B56" s="84"/>
      <c r="C56" s="127" t="s">
        <v>69</v>
      </c>
      <c r="D56" s="77" t="s">
        <v>48</v>
      </c>
      <c r="E56" s="86">
        <v>30</v>
      </c>
      <c r="F56" s="87">
        <v>1100000</v>
      </c>
      <c r="G56" s="88">
        <v>33000000</v>
      </c>
      <c r="H56" s="108" t="s">
        <v>73</v>
      </c>
    </row>
    <row r="57" spans="1:8" s="72" customFormat="1" ht="15" customHeight="1" x14ac:dyDescent="0.4">
      <c r="A57" s="15"/>
      <c r="B57" s="84"/>
      <c r="C57" s="127" t="s">
        <v>70</v>
      </c>
      <c r="D57" s="77" t="s">
        <v>45</v>
      </c>
      <c r="E57" s="86">
        <v>15</v>
      </c>
      <c r="F57" s="87">
        <v>1100000</v>
      </c>
      <c r="G57" s="88">
        <v>16500000</v>
      </c>
      <c r="H57" s="108" t="s">
        <v>73</v>
      </c>
    </row>
    <row r="58" spans="1:8" s="72" customFormat="1" ht="15" customHeight="1" x14ac:dyDescent="0.55000000000000004">
      <c r="B58" s="84"/>
      <c r="C58" s="95"/>
      <c r="D58" s="77"/>
      <c r="E58" s="86"/>
      <c r="F58" s="87"/>
      <c r="G58" s="88"/>
      <c r="H58" s="139"/>
    </row>
    <row r="59" spans="1:8" s="72" customFormat="1" ht="15" customHeight="1" x14ac:dyDescent="0.4">
      <c r="B59" s="121">
        <v>3</v>
      </c>
      <c r="C59" s="92" t="s">
        <v>71</v>
      </c>
      <c r="D59" s="122"/>
      <c r="E59" s="123"/>
      <c r="F59" s="124"/>
      <c r="G59" s="88"/>
      <c r="H59" s="139"/>
    </row>
    <row r="60" spans="1:8" s="72" customFormat="1" ht="15" customHeight="1" x14ac:dyDescent="0.4">
      <c r="B60" s="144"/>
      <c r="C60" s="145" t="s">
        <v>72</v>
      </c>
      <c r="D60" s="77" t="s">
        <v>48</v>
      </c>
      <c r="E60" s="123">
        <v>1</v>
      </c>
      <c r="F60" s="124">
        <f>'Other cost'!G34</f>
        <v>146000000</v>
      </c>
      <c r="G60" s="88">
        <f t="shared" ref="G60" si="4">F60*E60</f>
        <v>146000000</v>
      </c>
      <c r="H60" s="168" t="s">
        <v>111</v>
      </c>
    </row>
    <row r="61" spans="1:8" s="72" customFormat="1" ht="15" customHeight="1" x14ac:dyDescent="0.55000000000000004">
      <c r="B61" s="146"/>
      <c r="C61" s="93"/>
      <c r="D61" s="93"/>
      <c r="E61" s="93"/>
      <c r="F61" s="93"/>
      <c r="G61" s="94"/>
      <c r="H61" s="139"/>
    </row>
    <row r="62" spans="1:8" s="72" customFormat="1" ht="15" customHeight="1" x14ac:dyDescent="0.55000000000000004">
      <c r="B62" s="194" t="s">
        <v>50</v>
      </c>
      <c r="C62" s="195"/>
      <c r="D62" s="195"/>
      <c r="E62" s="195"/>
      <c r="F62" s="196"/>
      <c r="G62" s="97">
        <f>SUM(G45:G61)</f>
        <v>262550000</v>
      </c>
      <c r="H62" s="147"/>
    </row>
    <row r="63" spans="1:8" s="72" customFormat="1" ht="15" customHeight="1" x14ac:dyDescent="0.55000000000000004">
      <c r="B63" s="146"/>
      <c r="C63" s="93"/>
      <c r="D63" s="93"/>
      <c r="E63" s="93"/>
      <c r="F63" s="93"/>
      <c r="G63" s="94"/>
      <c r="H63" s="139"/>
    </row>
    <row r="64" spans="1:8" s="72" customFormat="1" ht="15" customHeight="1" x14ac:dyDescent="0.4">
      <c r="A64" s="37"/>
      <c r="B64" s="169" t="s">
        <v>74</v>
      </c>
      <c r="C64" s="93"/>
      <c r="D64" s="140"/>
      <c r="E64" s="140"/>
      <c r="F64" s="140"/>
      <c r="G64" s="141"/>
      <c r="H64" s="139"/>
    </row>
    <row r="65" spans="1:8" s="72" customFormat="1" ht="15" customHeight="1" x14ac:dyDescent="0.4">
      <c r="B65" s="80">
        <v>1</v>
      </c>
      <c r="C65" s="98" t="s">
        <v>57</v>
      </c>
      <c r="D65" s="122"/>
      <c r="E65" s="123"/>
      <c r="F65" s="124"/>
      <c r="G65" s="125"/>
      <c r="H65" s="139"/>
    </row>
    <row r="66" spans="1:8" s="72" customFormat="1" ht="15" customHeight="1" x14ac:dyDescent="0.55000000000000004">
      <c r="B66" s="96"/>
      <c r="C66" s="110" t="s">
        <v>58</v>
      </c>
      <c r="D66" s="77" t="s">
        <v>45</v>
      </c>
      <c r="E66" s="77">
        <v>6</v>
      </c>
      <c r="F66" s="164"/>
      <c r="G66" s="79">
        <f>E66*F66</f>
        <v>0</v>
      </c>
      <c r="H66" s="148"/>
    </row>
    <row r="67" spans="1:8" s="72" customFormat="1" ht="15" customHeight="1" x14ac:dyDescent="0.55000000000000004">
      <c r="B67" s="96"/>
      <c r="C67" s="110" t="s">
        <v>59</v>
      </c>
      <c r="D67" s="77" t="s">
        <v>45</v>
      </c>
      <c r="E67" s="77">
        <v>10</v>
      </c>
      <c r="F67" s="164"/>
      <c r="G67" s="79">
        <f t="shared" ref="G67:G70" si="5">E67*F67</f>
        <v>0</v>
      </c>
      <c r="H67" s="148"/>
    </row>
    <row r="68" spans="1:8" s="72" customFormat="1" ht="15" customHeight="1" x14ac:dyDescent="0.55000000000000004">
      <c r="B68" s="96"/>
      <c r="C68" s="110" t="s">
        <v>60</v>
      </c>
      <c r="D68" s="77" t="s">
        <v>45</v>
      </c>
      <c r="E68" s="77">
        <v>10</v>
      </c>
      <c r="F68" s="164"/>
      <c r="G68" s="79">
        <f t="shared" si="5"/>
        <v>0</v>
      </c>
      <c r="H68" s="148"/>
    </row>
    <row r="69" spans="1:8" s="72" customFormat="1" ht="15" customHeight="1" x14ac:dyDescent="0.55000000000000004">
      <c r="B69" s="96"/>
      <c r="C69" s="110" t="s">
        <v>61</v>
      </c>
      <c r="D69" s="77" t="s">
        <v>45</v>
      </c>
      <c r="E69" s="77">
        <v>6</v>
      </c>
      <c r="F69" s="164"/>
      <c r="G69" s="79">
        <f t="shared" si="5"/>
        <v>0</v>
      </c>
      <c r="H69" s="148"/>
    </row>
    <row r="70" spans="1:8" s="72" customFormat="1" ht="15" customHeight="1" x14ac:dyDescent="0.55000000000000004">
      <c r="B70" s="96"/>
      <c r="C70" s="111" t="s">
        <v>62</v>
      </c>
      <c r="D70" s="77" t="s">
        <v>45</v>
      </c>
      <c r="E70" s="77">
        <v>6</v>
      </c>
      <c r="F70" s="164"/>
      <c r="G70" s="79">
        <f t="shared" si="5"/>
        <v>0</v>
      </c>
      <c r="H70" s="148"/>
    </row>
    <row r="71" spans="1:8" s="72" customFormat="1" ht="15" customHeight="1" x14ac:dyDescent="0.55000000000000004">
      <c r="B71" s="96"/>
      <c r="C71" s="100"/>
      <c r="D71" s="77"/>
      <c r="E71" s="77"/>
      <c r="F71" s="78"/>
      <c r="G71" s="79"/>
      <c r="H71" s="148"/>
    </row>
    <row r="72" spans="1:8" s="72" customFormat="1" ht="15" customHeight="1" x14ac:dyDescent="0.4">
      <c r="B72" s="144">
        <v>2</v>
      </c>
      <c r="C72" s="149" t="s">
        <v>47</v>
      </c>
      <c r="D72" s="122"/>
      <c r="E72" s="122"/>
      <c r="F72" s="128"/>
      <c r="G72" s="79"/>
      <c r="H72" s="148"/>
    </row>
    <row r="73" spans="1:8" s="72" customFormat="1" ht="24.7" customHeight="1" x14ac:dyDescent="0.4">
      <c r="A73" s="15"/>
      <c r="B73" s="96"/>
      <c r="C73" s="110" t="s">
        <v>64</v>
      </c>
      <c r="D73" s="77" t="s">
        <v>48</v>
      </c>
      <c r="E73" s="77">
        <v>20</v>
      </c>
      <c r="F73" s="78">
        <v>400000</v>
      </c>
      <c r="G73" s="79">
        <v>8000000</v>
      </c>
      <c r="H73" s="109"/>
    </row>
    <row r="74" spans="1:8" s="72" customFormat="1" ht="15" customHeight="1" x14ac:dyDescent="0.4">
      <c r="A74" s="15"/>
      <c r="B74" s="96"/>
      <c r="C74" s="110" t="s">
        <v>66</v>
      </c>
      <c r="D74" s="77" t="s">
        <v>48</v>
      </c>
      <c r="E74" s="77">
        <v>15</v>
      </c>
      <c r="F74" s="78">
        <v>430000</v>
      </c>
      <c r="G74" s="79">
        <v>6450000</v>
      </c>
      <c r="H74" s="109"/>
    </row>
    <row r="75" spans="1:8" s="72" customFormat="1" ht="26.5" customHeight="1" x14ac:dyDescent="0.4">
      <c r="A75" s="15"/>
      <c r="B75" s="96"/>
      <c r="C75" s="110" t="s">
        <v>67</v>
      </c>
      <c r="D75" s="77" t="s">
        <v>48</v>
      </c>
      <c r="E75" s="77">
        <v>10</v>
      </c>
      <c r="F75" s="78">
        <v>290000</v>
      </c>
      <c r="G75" s="79">
        <v>2900000</v>
      </c>
      <c r="H75" s="109"/>
    </row>
    <row r="76" spans="1:8" s="72" customFormat="1" ht="15" customHeight="1" x14ac:dyDescent="0.4">
      <c r="A76" s="15"/>
      <c r="B76" s="96"/>
      <c r="C76" s="127" t="s">
        <v>68</v>
      </c>
      <c r="D76" s="77" t="s">
        <v>45</v>
      </c>
      <c r="E76" s="77">
        <v>10</v>
      </c>
      <c r="F76" s="78">
        <v>500000</v>
      </c>
      <c r="G76" s="79">
        <v>5000000</v>
      </c>
      <c r="H76" s="109"/>
    </row>
    <row r="77" spans="1:8" s="72" customFormat="1" ht="15" customHeight="1" x14ac:dyDescent="0.4">
      <c r="A77" s="15"/>
      <c r="B77" s="96"/>
      <c r="C77" s="127" t="s">
        <v>69</v>
      </c>
      <c r="D77" s="77" t="s">
        <v>48</v>
      </c>
      <c r="E77" s="77">
        <v>10</v>
      </c>
      <c r="F77" s="78">
        <v>1100000</v>
      </c>
      <c r="G77" s="79">
        <v>11000000</v>
      </c>
      <c r="H77" s="109"/>
    </row>
    <row r="78" spans="1:8" s="72" customFormat="1" ht="15" customHeight="1" x14ac:dyDescent="0.4">
      <c r="A78" s="15"/>
      <c r="B78" s="96"/>
      <c r="C78" s="127" t="s">
        <v>70</v>
      </c>
      <c r="D78" s="77" t="s">
        <v>45</v>
      </c>
      <c r="E78" s="77">
        <v>5</v>
      </c>
      <c r="F78" s="78">
        <v>1100000</v>
      </c>
      <c r="G78" s="79">
        <v>5500000</v>
      </c>
      <c r="H78" s="109"/>
    </row>
    <row r="79" spans="1:8" s="72" customFormat="1" ht="15" customHeight="1" x14ac:dyDescent="0.55000000000000004">
      <c r="B79" s="96"/>
      <c r="C79" s="85"/>
      <c r="D79" s="77"/>
      <c r="E79" s="77"/>
      <c r="F79" s="78"/>
      <c r="G79" s="79"/>
      <c r="H79" s="148"/>
    </row>
    <row r="80" spans="1:8" s="72" customFormat="1" ht="15" customHeight="1" x14ac:dyDescent="0.4">
      <c r="B80" s="144">
        <v>3</v>
      </c>
      <c r="C80" s="142" t="s">
        <v>75</v>
      </c>
      <c r="D80" s="122"/>
      <c r="E80" s="122"/>
      <c r="F80" s="128"/>
      <c r="G80" s="79"/>
      <c r="H80" s="148"/>
    </row>
    <row r="81" spans="2:11" s="72" customFormat="1" ht="15" customHeight="1" x14ac:dyDescent="0.4">
      <c r="B81" s="144"/>
      <c r="C81" s="150" t="s">
        <v>74</v>
      </c>
      <c r="D81" s="77" t="s">
        <v>48</v>
      </c>
      <c r="E81" s="77">
        <v>1</v>
      </c>
      <c r="F81" s="128">
        <f>'Other cost'!G47</f>
        <v>30000000</v>
      </c>
      <c r="G81" s="79">
        <f t="shared" ref="G81" si="6">F81*E81</f>
        <v>30000000</v>
      </c>
      <c r="H81" s="168" t="s">
        <v>111</v>
      </c>
      <c r="K81" s="179"/>
    </row>
    <row r="82" spans="2:11" s="72" customFormat="1" ht="15" customHeight="1" x14ac:dyDescent="0.4">
      <c r="B82" s="144"/>
      <c r="C82" s="150"/>
      <c r="D82" s="77"/>
      <c r="E82" s="77"/>
      <c r="F82" s="78"/>
      <c r="G82" s="79"/>
      <c r="H82" s="148"/>
    </row>
    <row r="83" spans="2:11" s="72" customFormat="1" ht="15" customHeight="1" x14ac:dyDescent="0.55000000000000004">
      <c r="B83" s="197" t="s">
        <v>51</v>
      </c>
      <c r="C83" s="197"/>
      <c r="D83" s="197"/>
      <c r="E83" s="197"/>
      <c r="F83" s="197"/>
      <c r="G83" s="99">
        <f>SUM(G66:G82)</f>
        <v>68850000</v>
      </c>
      <c r="H83" s="137"/>
    </row>
    <row r="84" spans="2:11" ht="16.5" customHeight="1" x14ac:dyDescent="0.4">
      <c r="B84" s="96"/>
      <c r="C84" s="129"/>
      <c r="D84" s="77"/>
      <c r="E84" s="77"/>
      <c r="F84" s="78"/>
      <c r="G84" s="79"/>
      <c r="H84" s="148"/>
    </row>
    <row r="85" spans="2:11" ht="16.5" customHeight="1" x14ac:dyDescent="0.4">
      <c r="B85" s="96"/>
      <c r="C85" s="129"/>
      <c r="D85" s="77"/>
      <c r="E85" s="77"/>
      <c r="F85" s="78"/>
      <c r="G85" s="79"/>
      <c r="H85" s="148"/>
    </row>
    <row r="86" spans="2:11" s="72" customFormat="1" ht="21.7" customHeight="1" x14ac:dyDescent="0.55000000000000004">
      <c r="B86" s="173"/>
      <c r="C86" s="173"/>
      <c r="D86" s="174"/>
      <c r="E86" s="174"/>
      <c r="F86" s="175" t="s">
        <v>112</v>
      </c>
      <c r="G86" s="176">
        <f>G20+G41+G62+G83</f>
        <v>639440000</v>
      </c>
      <c r="H86" s="177"/>
    </row>
    <row r="87" spans="2:11" ht="16.5" customHeight="1" x14ac:dyDescent="0.4">
      <c r="B87" s="151"/>
      <c r="C87" s="152"/>
      <c r="D87" s="153"/>
      <c r="E87" s="153"/>
      <c r="F87" s="154"/>
      <c r="G87" s="155"/>
      <c r="H87" s="151"/>
    </row>
    <row r="88" spans="2:11" ht="16.5" customHeight="1" x14ac:dyDescent="0.4">
      <c r="B88" s="156"/>
      <c r="C88" s="156"/>
      <c r="D88" s="157"/>
      <c r="E88" s="157"/>
      <c r="F88" s="156"/>
      <c r="G88" s="158"/>
      <c r="H88" s="159"/>
    </row>
    <row r="89" spans="2:11" ht="16.5" customHeight="1" x14ac:dyDescent="0.4">
      <c r="G89" s="160"/>
    </row>
    <row r="90" spans="2:11" ht="16.5" customHeight="1" x14ac:dyDescent="0.4">
      <c r="C90" s="171"/>
      <c r="E90" s="161"/>
    </row>
    <row r="91" spans="2:11" ht="16.5" customHeight="1" x14ac:dyDescent="0.4">
      <c r="C91" s="171"/>
      <c r="E91" s="161"/>
    </row>
    <row r="92" spans="2:11" ht="16.5" customHeight="1" x14ac:dyDescent="0.4">
      <c r="C92" s="171"/>
      <c r="E92" s="161"/>
    </row>
    <row r="93" spans="2:11" ht="16.5" customHeight="1" x14ac:dyDescent="0.4">
      <c r="C93" s="171"/>
      <c r="E93" s="161"/>
    </row>
    <row r="94" spans="2:11" ht="16.5" customHeight="1" x14ac:dyDescent="0.4">
      <c r="C94" s="171"/>
      <c r="E94" s="161"/>
    </row>
    <row r="95" spans="2:11" ht="16.5" customHeight="1" x14ac:dyDescent="0.4">
      <c r="C95" s="172"/>
      <c r="E95" s="161"/>
      <c r="F95" s="162"/>
    </row>
    <row r="97" spans="4:6" ht="16.5" customHeight="1" x14ac:dyDescent="0.4">
      <c r="D97" s="163"/>
      <c r="E97" s="186"/>
      <c r="F97" s="186"/>
    </row>
    <row r="98" spans="4:6" ht="16.5" customHeight="1" x14ac:dyDescent="0.4">
      <c r="D98" s="163"/>
      <c r="E98" s="186"/>
      <c r="F98" s="186"/>
    </row>
    <row r="99" spans="4:6" ht="16.5" customHeight="1" x14ac:dyDescent="0.4">
      <c r="D99" s="163"/>
      <c r="E99" s="161"/>
    </row>
    <row r="100" spans="4:6" ht="16.5" customHeight="1" x14ac:dyDescent="0.4">
      <c r="D100" s="163"/>
      <c r="E100" s="161"/>
    </row>
  </sheetData>
  <mergeCells count="8">
    <mergeCell ref="E97:F97"/>
    <mergeCell ref="E98:F98"/>
    <mergeCell ref="B11:C11"/>
    <mergeCell ref="B20:F20"/>
    <mergeCell ref="B22:C22"/>
    <mergeCell ref="B41:F41"/>
    <mergeCell ref="B62:F62"/>
    <mergeCell ref="B83:F83"/>
  </mergeCells>
  <printOptions horizontalCentered="1"/>
  <pageMargins left="0.19685039370078741" right="0.19685039370078741" top="0.59055118110236227" bottom="0.3937007874015748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5A91-CC07-4384-A9EB-2251903F34B2}">
  <sheetPr>
    <pageSetUpPr fitToPage="1"/>
  </sheetPr>
  <dimension ref="B1:H54"/>
  <sheetViews>
    <sheetView showGridLines="0" zoomScale="80" zoomScaleNormal="80" workbookViewId="0">
      <selection activeCell="L19" sqref="L19"/>
    </sheetView>
  </sheetViews>
  <sheetFormatPr defaultColWidth="9" defaultRowHeight="13.7" x14ac:dyDescent="0.4"/>
  <cols>
    <col min="1" max="1" width="2.5" style="15" customWidth="1"/>
    <col min="2" max="2" width="2.33203125" style="15" customWidth="1"/>
    <col min="3" max="3" width="43.21875" style="15" customWidth="1"/>
    <col min="4" max="4" width="12.5" style="15" customWidth="1"/>
    <col min="5" max="5" width="9" style="15"/>
    <col min="6" max="6" width="14.0546875" style="15" customWidth="1"/>
    <col min="7" max="7" width="15.5546875" style="15" customWidth="1"/>
    <col min="8" max="8" width="21.21875" style="15" customWidth="1"/>
    <col min="9" max="16384" width="9" style="15"/>
  </cols>
  <sheetData>
    <row r="1" spans="2:8" ht="13.5" customHeight="1" x14ac:dyDescent="0.4">
      <c r="B1" s="198"/>
    </row>
    <row r="2" spans="2:8" ht="12" customHeight="1" x14ac:dyDescent="0.4">
      <c r="B2" s="2" t="s">
        <v>76</v>
      </c>
    </row>
    <row r="3" spans="2:8" ht="12" customHeight="1" x14ac:dyDescent="0.4">
      <c r="B3" s="104"/>
    </row>
    <row r="4" spans="2:8" s="71" customFormat="1" ht="11.95" customHeight="1" x14ac:dyDescent="0.55000000000000004">
      <c r="B4" s="1" t="s">
        <v>53</v>
      </c>
      <c r="C4" s="105"/>
      <c r="D4" s="105"/>
      <c r="E4" s="106"/>
      <c r="F4" s="105"/>
      <c r="G4" s="105"/>
      <c r="H4" s="105"/>
    </row>
    <row r="5" spans="2:8" s="71" customFormat="1" ht="11.95" customHeight="1" x14ac:dyDescent="0.55000000000000004">
      <c r="B5" s="1" t="s">
        <v>33</v>
      </c>
      <c r="C5" s="33"/>
      <c r="D5" s="33"/>
      <c r="E5" s="33"/>
      <c r="F5" s="33"/>
      <c r="G5" s="33"/>
      <c r="H5" s="33"/>
    </row>
    <row r="6" spans="2:8" s="71" customFormat="1" ht="11.95" customHeight="1" x14ac:dyDescent="0.55000000000000004">
      <c r="B6" s="1" t="s">
        <v>35</v>
      </c>
      <c r="C6" s="33"/>
      <c r="D6" s="33"/>
      <c r="E6" s="33"/>
      <c r="F6" s="33"/>
      <c r="G6" s="33"/>
      <c r="H6" s="33"/>
    </row>
    <row r="7" spans="2:8" s="71" customFormat="1" ht="11.95" customHeight="1" x14ac:dyDescent="0.55000000000000004">
      <c r="B7" s="1" t="s">
        <v>31</v>
      </c>
      <c r="C7" s="33"/>
      <c r="D7" s="33"/>
      <c r="E7" s="33"/>
      <c r="F7" s="33"/>
      <c r="G7" s="33"/>
      <c r="H7" s="33"/>
    </row>
    <row r="8" spans="2:8" s="71" customFormat="1" ht="11.95" customHeight="1" x14ac:dyDescent="0.55000000000000004">
      <c r="B8" s="1" t="s">
        <v>54</v>
      </c>
      <c r="C8" s="33"/>
      <c r="D8" s="33"/>
      <c r="E8" s="33"/>
      <c r="F8" s="33"/>
      <c r="G8" s="33"/>
      <c r="H8" s="33"/>
    </row>
    <row r="9" spans="2:8" s="71" customFormat="1" ht="11.95" customHeight="1" x14ac:dyDescent="0.4">
      <c r="B9" s="2" t="s">
        <v>7</v>
      </c>
      <c r="C9" s="105"/>
      <c r="D9" s="105"/>
      <c r="E9" s="106"/>
      <c r="F9" s="105"/>
      <c r="G9" s="105"/>
      <c r="H9" s="105"/>
    </row>
    <row r="11" spans="2:8" ht="18.75" customHeight="1" x14ac:dyDescent="0.4">
      <c r="B11" s="187" t="s">
        <v>77</v>
      </c>
      <c r="C11" s="188"/>
      <c r="D11" s="74" t="s">
        <v>11</v>
      </c>
      <c r="E11" s="74" t="s">
        <v>42</v>
      </c>
      <c r="F11" s="75" t="s">
        <v>43</v>
      </c>
      <c r="G11" s="76" t="s">
        <v>44</v>
      </c>
      <c r="H11" s="76" t="s">
        <v>55</v>
      </c>
    </row>
    <row r="12" spans="2:8" s="14" customFormat="1" ht="21.45" customHeight="1" x14ac:dyDescent="0.4">
      <c r="B12" s="199" t="s">
        <v>63</v>
      </c>
      <c r="C12" s="200"/>
      <c r="D12" s="201" t="s">
        <v>78</v>
      </c>
      <c r="E12" s="202">
        <v>1</v>
      </c>
      <c r="F12" s="203">
        <f>SUM(G14:G30)</f>
        <v>185990000</v>
      </c>
      <c r="G12" s="203">
        <f>F12*E12</f>
        <v>185990000</v>
      </c>
      <c r="H12" s="148"/>
    </row>
    <row r="13" spans="2:8" ht="12.45" customHeight="1" x14ac:dyDescent="0.4">
      <c r="B13" s="204" t="s">
        <v>79</v>
      </c>
      <c r="C13" s="204"/>
      <c r="D13" s="77"/>
      <c r="E13" s="86"/>
      <c r="F13" s="87"/>
      <c r="G13" s="88"/>
      <c r="H13" s="148"/>
    </row>
    <row r="14" spans="2:8" ht="23.2" customHeight="1" x14ac:dyDescent="0.4">
      <c r="B14" s="205">
        <v>1</v>
      </c>
      <c r="C14" s="206" t="s">
        <v>80</v>
      </c>
      <c r="D14" s="77" t="s">
        <v>81</v>
      </c>
      <c r="E14" s="86">
        <v>100</v>
      </c>
      <c r="F14" s="87">
        <v>400000</v>
      </c>
      <c r="G14" s="24">
        <v>40000000</v>
      </c>
      <c r="H14" s="148" t="s">
        <v>73</v>
      </c>
    </row>
    <row r="15" spans="2:8" ht="12.45" customHeight="1" x14ac:dyDescent="0.4">
      <c r="B15" s="205">
        <v>2</v>
      </c>
      <c r="C15" s="206" t="s">
        <v>82</v>
      </c>
      <c r="D15" s="77" t="s">
        <v>81</v>
      </c>
      <c r="E15" s="86">
        <v>75</v>
      </c>
      <c r="F15" s="87">
        <v>400000</v>
      </c>
      <c r="G15" s="24">
        <v>30000000</v>
      </c>
      <c r="H15" s="148"/>
    </row>
    <row r="16" spans="2:8" ht="12.45" customHeight="1" x14ac:dyDescent="0.4">
      <c r="B16" s="205">
        <v>3</v>
      </c>
      <c r="C16" s="206" t="s">
        <v>83</v>
      </c>
      <c r="D16" s="77" t="s">
        <v>81</v>
      </c>
      <c r="E16" s="86">
        <v>40</v>
      </c>
      <c r="F16" s="87">
        <v>400000</v>
      </c>
      <c r="G16" s="24">
        <v>16000000</v>
      </c>
      <c r="H16" s="148"/>
    </row>
    <row r="17" spans="2:8" ht="12.45" customHeight="1" x14ac:dyDescent="0.4">
      <c r="B17" s="205">
        <v>4</v>
      </c>
      <c r="C17" s="206" t="s">
        <v>84</v>
      </c>
      <c r="D17" s="77" t="s">
        <v>85</v>
      </c>
      <c r="E17" s="86">
        <v>15</v>
      </c>
      <c r="F17" s="87">
        <v>1000000</v>
      </c>
      <c r="G17" s="88">
        <v>15000000</v>
      </c>
      <c r="H17" s="148"/>
    </row>
    <row r="18" spans="2:8" ht="27" customHeight="1" x14ac:dyDescent="0.4">
      <c r="B18" s="205">
        <v>5</v>
      </c>
      <c r="C18" s="206" t="s">
        <v>86</v>
      </c>
      <c r="D18" s="77" t="s">
        <v>81</v>
      </c>
      <c r="E18" s="86">
        <v>3</v>
      </c>
      <c r="F18" s="87">
        <v>5000000</v>
      </c>
      <c r="G18" s="88">
        <v>15000000</v>
      </c>
      <c r="H18" s="148"/>
    </row>
    <row r="19" spans="2:8" ht="23.2" customHeight="1" x14ac:dyDescent="0.4">
      <c r="B19" s="205">
        <v>6</v>
      </c>
      <c r="C19" s="206" t="s">
        <v>87</v>
      </c>
      <c r="D19" s="77" t="s">
        <v>88</v>
      </c>
      <c r="E19" s="86">
        <v>10</v>
      </c>
      <c r="F19" s="87">
        <v>200000</v>
      </c>
      <c r="G19" s="88">
        <v>2000000</v>
      </c>
      <c r="H19" s="148"/>
    </row>
    <row r="20" spans="2:8" ht="25.5" customHeight="1" x14ac:dyDescent="0.4">
      <c r="B20" s="205">
        <v>7</v>
      </c>
      <c r="C20" s="206" t="s">
        <v>89</v>
      </c>
      <c r="D20" s="77" t="s">
        <v>48</v>
      </c>
      <c r="E20" s="86">
        <v>10</v>
      </c>
      <c r="F20" s="87">
        <v>1100000</v>
      </c>
      <c r="G20" s="88">
        <v>11000000</v>
      </c>
      <c r="H20" s="148" t="s">
        <v>90</v>
      </c>
    </row>
    <row r="21" spans="2:8" ht="24.7" customHeight="1" x14ac:dyDescent="0.4">
      <c r="B21" s="205">
        <v>8</v>
      </c>
      <c r="C21" s="206" t="s">
        <v>91</v>
      </c>
      <c r="D21" s="77" t="s">
        <v>92</v>
      </c>
      <c r="E21" s="86">
        <v>50</v>
      </c>
      <c r="F21" s="87">
        <v>200000</v>
      </c>
      <c r="G21" s="88">
        <v>10000000</v>
      </c>
      <c r="H21" s="148"/>
    </row>
    <row r="22" spans="2:8" ht="25" customHeight="1" x14ac:dyDescent="0.4">
      <c r="B22" s="205">
        <v>9</v>
      </c>
      <c r="C22" s="206" t="s">
        <v>93</v>
      </c>
      <c r="D22" s="77" t="s">
        <v>92</v>
      </c>
      <c r="E22" s="86">
        <v>50</v>
      </c>
      <c r="F22" s="87">
        <v>100000</v>
      </c>
      <c r="G22" s="88">
        <v>5000000</v>
      </c>
      <c r="H22" s="148"/>
    </row>
    <row r="23" spans="2:8" ht="39" customHeight="1" x14ac:dyDescent="0.4">
      <c r="B23" s="205">
        <v>10</v>
      </c>
      <c r="C23" s="206" t="s">
        <v>94</v>
      </c>
      <c r="D23" s="77" t="s">
        <v>88</v>
      </c>
      <c r="E23" s="86">
        <v>40</v>
      </c>
      <c r="F23" s="87">
        <v>200000</v>
      </c>
      <c r="G23" s="88">
        <v>8000000</v>
      </c>
      <c r="H23" s="148"/>
    </row>
    <row r="24" spans="2:8" ht="25.5" customHeight="1" x14ac:dyDescent="0.4">
      <c r="B24" s="205">
        <v>11</v>
      </c>
      <c r="C24" s="206" t="s">
        <v>95</v>
      </c>
      <c r="D24" s="77" t="s">
        <v>88</v>
      </c>
      <c r="E24" s="86">
        <v>40</v>
      </c>
      <c r="F24" s="87">
        <v>200000</v>
      </c>
      <c r="G24" s="88">
        <v>8000000</v>
      </c>
      <c r="H24" s="148"/>
    </row>
    <row r="25" spans="2:8" ht="27" customHeight="1" x14ac:dyDescent="0.4">
      <c r="B25" s="205">
        <v>12</v>
      </c>
      <c r="C25" s="206" t="s">
        <v>96</v>
      </c>
      <c r="D25" s="77" t="s">
        <v>88</v>
      </c>
      <c r="E25" s="86">
        <v>20</v>
      </c>
      <c r="F25" s="87">
        <v>200000</v>
      </c>
      <c r="G25" s="88">
        <v>4000000</v>
      </c>
      <c r="H25" s="148"/>
    </row>
    <row r="26" spans="2:8" ht="28.5" customHeight="1" x14ac:dyDescent="0.4">
      <c r="B26" s="205">
        <v>13</v>
      </c>
      <c r="C26" s="206" t="s">
        <v>97</v>
      </c>
      <c r="D26" s="77" t="s">
        <v>92</v>
      </c>
      <c r="E26" s="86">
        <v>20</v>
      </c>
      <c r="F26" s="87">
        <v>400000</v>
      </c>
      <c r="G26" s="88">
        <v>8000000</v>
      </c>
      <c r="H26" s="148"/>
    </row>
    <row r="27" spans="2:8" ht="24" customHeight="1" x14ac:dyDescent="0.4">
      <c r="B27" s="205">
        <v>14</v>
      </c>
      <c r="C27" s="206" t="s">
        <v>98</v>
      </c>
      <c r="D27" s="77" t="s">
        <v>92</v>
      </c>
      <c r="E27" s="86">
        <v>10</v>
      </c>
      <c r="F27" s="87">
        <v>430000</v>
      </c>
      <c r="G27" s="88">
        <v>4300000</v>
      </c>
      <c r="H27" s="148"/>
    </row>
    <row r="28" spans="2:8" ht="25.5" customHeight="1" x14ac:dyDescent="0.4">
      <c r="B28" s="205">
        <v>15</v>
      </c>
      <c r="C28" s="206" t="s">
        <v>98</v>
      </c>
      <c r="D28" s="77" t="s">
        <v>92</v>
      </c>
      <c r="E28" s="86">
        <v>5</v>
      </c>
      <c r="F28" s="87">
        <v>258000</v>
      </c>
      <c r="G28" s="88">
        <v>1290000</v>
      </c>
      <c r="H28" s="148"/>
    </row>
    <row r="29" spans="2:8" ht="24.7" customHeight="1" x14ac:dyDescent="0.4">
      <c r="B29" s="205">
        <v>16</v>
      </c>
      <c r="C29" s="206" t="s">
        <v>99</v>
      </c>
      <c r="D29" s="77" t="s">
        <v>92</v>
      </c>
      <c r="E29" s="86">
        <v>10</v>
      </c>
      <c r="F29" s="87">
        <v>290000</v>
      </c>
      <c r="G29" s="88">
        <v>2900000</v>
      </c>
      <c r="H29" s="148"/>
    </row>
    <row r="30" spans="2:8" ht="22.5" customHeight="1" x14ac:dyDescent="0.4">
      <c r="B30" s="205">
        <v>17</v>
      </c>
      <c r="C30" s="206" t="s">
        <v>100</v>
      </c>
      <c r="D30" s="77" t="s">
        <v>92</v>
      </c>
      <c r="E30" s="86">
        <v>5</v>
      </c>
      <c r="F30" s="87">
        <v>1100000</v>
      </c>
      <c r="G30" s="88">
        <v>5500000</v>
      </c>
      <c r="H30" s="148"/>
    </row>
    <row r="31" spans="2:8" s="14" customFormat="1" ht="12.45" customHeight="1" x14ac:dyDescent="0.4">
      <c r="B31" s="207"/>
      <c r="C31" s="206"/>
      <c r="D31" s="77"/>
      <c r="E31" s="86"/>
      <c r="F31" s="87"/>
      <c r="G31" s="88"/>
      <c r="H31" s="148"/>
    </row>
    <row r="32" spans="2:8" ht="15.75" customHeight="1" x14ac:dyDescent="0.4">
      <c r="B32" s="208"/>
      <c r="C32" s="209"/>
      <c r="D32" s="209"/>
      <c r="E32" s="209"/>
      <c r="F32" s="210"/>
      <c r="G32" s="97"/>
      <c r="H32" s="211"/>
    </row>
    <row r="33" spans="2:8" ht="14.25" customHeight="1" x14ac:dyDescent="0.4">
      <c r="B33" s="84"/>
      <c r="C33" s="129"/>
      <c r="D33" s="77"/>
      <c r="E33" s="86"/>
      <c r="F33" s="203"/>
      <c r="G33" s="88"/>
      <c r="H33" s="148"/>
    </row>
    <row r="34" spans="2:8" s="71" customFormat="1" ht="24.75" customHeight="1" x14ac:dyDescent="0.55000000000000004">
      <c r="B34" s="199" t="s">
        <v>72</v>
      </c>
      <c r="C34" s="200"/>
      <c r="D34" s="201" t="s">
        <v>78</v>
      </c>
      <c r="E34" s="202">
        <v>1</v>
      </c>
      <c r="F34" s="203">
        <f>SUM(G36:G43)</f>
        <v>146000000</v>
      </c>
      <c r="G34" s="203">
        <f>F34*E34</f>
        <v>146000000</v>
      </c>
      <c r="H34" s="212"/>
    </row>
    <row r="35" spans="2:8" ht="12.45" customHeight="1" x14ac:dyDescent="0.4">
      <c r="B35" s="96"/>
      <c r="C35" s="100" t="s">
        <v>79</v>
      </c>
      <c r="D35" s="77"/>
      <c r="E35" s="77"/>
      <c r="F35" s="78"/>
      <c r="G35" s="79"/>
      <c r="H35" s="148"/>
    </row>
    <row r="36" spans="2:8" ht="32.200000000000003" customHeight="1" x14ac:dyDescent="0.4">
      <c r="B36" s="205">
        <v>1</v>
      </c>
      <c r="C36" s="206" t="s">
        <v>101</v>
      </c>
      <c r="D36" s="77" t="s">
        <v>81</v>
      </c>
      <c r="E36" s="86">
        <v>100</v>
      </c>
      <c r="F36" s="87">
        <v>400000</v>
      </c>
      <c r="G36" s="79">
        <v>40000000</v>
      </c>
      <c r="H36" s="148" t="s">
        <v>73</v>
      </c>
    </row>
    <row r="37" spans="2:8" ht="25.5" customHeight="1" x14ac:dyDescent="0.4">
      <c r="B37" s="205">
        <v>2</v>
      </c>
      <c r="C37" s="206" t="s">
        <v>102</v>
      </c>
      <c r="D37" s="77" t="s">
        <v>81</v>
      </c>
      <c r="E37" s="86">
        <v>100</v>
      </c>
      <c r="F37" s="87">
        <v>400000</v>
      </c>
      <c r="G37" s="79">
        <v>40000000</v>
      </c>
      <c r="H37" s="148" t="s">
        <v>73</v>
      </c>
    </row>
    <row r="38" spans="2:8" ht="31" customHeight="1" x14ac:dyDescent="0.4">
      <c r="B38" s="205">
        <v>3</v>
      </c>
      <c r="C38" s="206" t="s">
        <v>103</v>
      </c>
      <c r="D38" s="77" t="s">
        <v>81</v>
      </c>
      <c r="E38" s="86">
        <v>30</v>
      </c>
      <c r="F38" s="87">
        <v>400000</v>
      </c>
      <c r="G38" s="79">
        <v>12000000</v>
      </c>
      <c r="H38" s="148" t="s">
        <v>73</v>
      </c>
    </row>
    <row r="39" spans="2:8" ht="26.2" customHeight="1" x14ac:dyDescent="0.4">
      <c r="B39" s="205">
        <v>4</v>
      </c>
      <c r="C39" s="206" t="s">
        <v>104</v>
      </c>
      <c r="D39" s="77" t="s">
        <v>85</v>
      </c>
      <c r="E39" s="86">
        <v>15</v>
      </c>
      <c r="F39" s="87">
        <v>1000000</v>
      </c>
      <c r="G39" s="79">
        <v>15000000</v>
      </c>
      <c r="H39" s="148"/>
    </row>
    <row r="40" spans="2:8" ht="26.2" customHeight="1" x14ac:dyDescent="0.4">
      <c r="B40" s="205">
        <v>5</v>
      </c>
      <c r="C40" s="206" t="s">
        <v>86</v>
      </c>
      <c r="D40" s="77" t="s">
        <v>81</v>
      </c>
      <c r="E40" s="86">
        <v>3</v>
      </c>
      <c r="F40" s="87">
        <v>5000000</v>
      </c>
      <c r="G40" s="79">
        <v>15000000</v>
      </c>
      <c r="H40" s="148"/>
    </row>
    <row r="41" spans="2:8" ht="35.200000000000003" customHeight="1" x14ac:dyDescent="0.4">
      <c r="B41" s="205">
        <v>6</v>
      </c>
      <c r="C41" s="206" t="s">
        <v>105</v>
      </c>
      <c r="D41" s="77" t="s">
        <v>88</v>
      </c>
      <c r="E41" s="86">
        <v>40</v>
      </c>
      <c r="F41" s="87">
        <v>200000</v>
      </c>
      <c r="G41" s="79">
        <v>8000000</v>
      </c>
      <c r="H41" s="148"/>
    </row>
    <row r="42" spans="2:8" ht="37.5" customHeight="1" x14ac:dyDescent="0.4">
      <c r="B42" s="205">
        <v>7</v>
      </c>
      <c r="C42" s="206" t="s">
        <v>106</v>
      </c>
      <c r="D42" s="77" t="s">
        <v>88</v>
      </c>
      <c r="E42" s="86">
        <v>40</v>
      </c>
      <c r="F42" s="87">
        <v>200000</v>
      </c>
      <c r="G42" s="79">
        <v>8000000</v>
      </c>
      <c r="H42" s="148"/>
    </row>
    <row r="43" spans="2:8" ht="28" customHeight="1" x14ac:dyDescent="0.4">
      <c r="B43" s="205">
        <v>8</v>
      </c>
      <c r="C43" s="206" t="s">
        <v>107</v>
      </c>
      <c r="D43" s="77" t="s">
        <v>88</v>
      </c>
      <c r="E43" s="86">
        <v>40</v>
      </c>
      <c r="F43" s="87">
        <v>200000</v>
      </c>
      <c r="G43" s="79">
        <v>8000000</v>
      </c>
      <c r="H43" s="148"/>
    </row>
    <row r="44" spans="2:8" ht="13.5" customHeight="1" x14ac:dyDescent="0.4">
      <c r="B44" s="205"/>
      <c r="C44" s="95"/>
      <c r="D44" s="77"/>
      <c r="E44" s="86"/>
      <c r="F44" s="87"/>
      <c r="G44" s="79"/>
      <c r="H44" s="148"/>
    </row>
    <row r="45" spans="2:8" ht="15.75" customHeight="1" x14ac:dyDescent="0.4">
      <c r="B45" s="208"/>
      <c r="C45" s="209"/>
      <c r="D45" s="209"/>
      <c r="E45" s="209"/>
      <c r="F45" s="210"/>
      <c r="G45" s="97"/>
      <c r="H45" s="97"/>
    </row>
    <row r="46" spans="2:8" ht="14.25" customHeight="1" x14ac:dyDescent="0.4">
      <c r="B46" s="84"/>
      <c r="C46" s="129"/>
      <c r="D46" s="77"/>
      <c r="E46" s="86"/>
      <c r="F46" s="203"/>
      <c r="G46" s="88"/>
      <c r="H46" s="148"/>
    </row>
    <row r="47" spans="2:8" s="71" customFormat="1" ht="18.45" customHeight="1" x14ac:dyDescent="0.55000000000000004">
      <c r="B47" s="199" t="s">
        <v>74</v>
      </c>
      <c r="C47" s="200"/>
      <c r="D47" s="201" t="s">
        <v>78</v>
      </c>
      <c r="E47" s="202">
        <v>1</v>
      </c>
      <c r="F47" s="203">
        <f>SUM(G49:G52)</f>
        <v>30000000</v>
      </c>
      <c r="G47" s="203">
        <f>F47*E47</f>
        <v>30000000</v>
      </c>
      <c r="H47" s="212"/>
    </row>
    <row r="48" spans="2:8" ht="12.45" customHeight="1" x14ac:dyDescent="0.4">
      <c r="B48" s="96"/>
      <c r="C48" s="100" t="s">
        <v>79</v>
      </c>
      <c r="D48" s="77"/>
      <c r="E48" s="77"/>
      <c r="F48" s="78"/>
      <c r="G48" s="79"/>
      <c r="H48" s="148"/>
    </row>
    <row r="49" spans="2:8" ht="24" customHeight="1" x14ac:dyDescent="0.4">
      <c r="B49" s="96">
        <v>1</v>
      </c>
      <c r="C49" s="213" t="s">
        <v>108</v>
      </c>
      <c r="D49" s="77" t="s">
        <v>81</v>
      </c>
      <c r="E49" s="77">
        <v>30</v>
      </c>
      <c r="F49" s="78">
        <v>400000</v>
      </c>
      <c r="G49" s="88">
        <v>12000000</v>
      </c>
      <c r="H49" s="148" t="s">
        <v>73</v>
      </c>
    </row>
    <row r="50" spans="2:8" ht="27.7" customHeight="1" x14ac:dyDescent="0.4">
      <c r="B50" s="96">
        <v>2</v>
      </c>
      <c r="C50" s="213" t="s">
        <v>109</v>
      </c>
      <c r="D50" s="77" t="s">
        <v>85</v>
      </c>
      <c r="E50" s="77">
        <v>5</v>
      </c>
      <c r="F50" s="78">
        <v>1000000</v>
      </c>
      <c r="G50" s="88">
        <v>5000000</v>
      </c>
      <c r="H50" s="148"/>
    </row>
    <row r="51" spans="2:8" ht="27.7" customHeight="1" x14ac:dyDescent="0.4">
      <c r="B51" s="96">
        <v>3</v>
      </c>
      <c r="C51" s="213" t="s">
        <v>86</v>
      </c>
      <c r="D51" s="77" t="s">
        <v>81</v>
      </c>
      <c r="E51" s="77">
        <v>1</v>
      </c>
      <c r="F51" s="78">
        <v>5000000</v>
      </c>
      <c r="G51" s="88">
        <v>5000000</v>
      </c>
      <c r="H51" s="148"/>
    </row>
    <row r="52" spans="2:8" ht="39.700000000000003" customHeight="1" x14ac:dyDescent="0.4">
      <c r="B52" s="96">
        <v>4</v>
      </c>
      <c r="C52" s="213" t="s">
        <v>110</v>
      </c>
      <c r="D52" s="77" t="s">
        <v>88</v>
      </c>
      <c r="E52" s="77">
        <v>40</v>
      </c>
      <c r="F52" s="78">
        <v>200000</v>
      </c>
      <c r="G52" s="88">
        <v>8000000</v>
      </c>
      <c r="H52" s="148"/>
    </row>
    <row r="53" spans="2:8" ht="13.5" customHeight="1" x14ac:dyDescent="0.4">
      <c r="B53" s="96"/>
      <c r="C53" s="213"/>
      <c r="D53" s="77"/>
      <c r="E53" s="77"/>
      <c r="F53" s="78"/>
      <c r="G53" s="88"/>
      <c r="H53" s="148"/>
    </row>
    <row r="54" spans="2:8" ht="13.5" customHeight="1" x14ac:dyDescent="0.4">
      <c r="B54" s="208" t="s">
        <v>113</v>
      </c>
      <c r="C54" s="209"/>
      <c r="D54" s="209"/>
      <c r="E54" s="209"/>
      <c r="F54" s="210"/>
      <c r="G54" s="97">
        <f>G12+G34+G47</f>
        <v>361990000</v>
      </c>
      <c r="H54" s="211"/>
    </row>
  </sheetData>
  <mergeCells count="8">
    <mergeCell ref="B47:C47"/>
    <mergeCell ref="B54:F54"/>
    <mergeCell ref="B11:C11"/>
    <mergeCell ref="B12:C12"/>
    <mergeCell ref="B13:C13"/>
    <mergeCell ref="B32:F32"/>
    <mergeCell ref="B34:C34"/>
    <mergeCell ref="B45:F45"/>
  </mergeCells>
  <printOptions horizontalCentered="1"/>
  <pageMargins left="0.39370078740157483" right="0.39370078740157483" top="0.59055118110236227" bottom="0.3937007874015748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Output</vt:lpstr>
      <vt:lpstr>Breakdown cost</vt:lpstr>
      <vt:lpstr>Other cost</vt:lpstr>
      <vt:lpstr>'Breakdown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2026-06-22T04:49:49Z</dcterms:modified>
</cp:coreProperties>
</file>