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SOLUSI/2.Service/10031407-Indicator Dashboard Dev/2.TenderDocs/"/>
    </mc:Choice>
  </mc:AlternateContent>
  <xr:revisionPtr revIDLastSave="205" documentId="8_{81378841-FCF4-45EB-8178-2E841D844EFC}" xr6:coauthVersionLast="47" xr6:coauthVersionMax="47" xr10:uidLastSave="{B6166152-519B-4D1D-8261-DA6237F48595}"/>
  <bookViews>
    <workbookView xWindow="-93" yWindow="-93" windowWidth="19386" windowHeight="11466" tabRatio="500" xr2:uid="{00000000-000D-0000-FFFF-FFFF00000000}"/>
  </bookViews>
  <sheets>
    <sheet name="Output" sheetId="8" r:id="rId1"/>
    <sheet name="Breakdown cost" sheetId="12" r:id="rId2"/>
  </sheets>
  <definedNames>
    <definedName name="_xlnm.Print_Titles" localSheetId="1">'Breakdown cost'!$1:$11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7" i="8" l="1"/>
  <c r="F27" i="8" s="1"/>
  <c r="E26" i="8"/>
  <c r="E25" i="8"/>
  <c r="E24" i="8"/>
  <c r="G63" i="12"/>
  <c r="G64" i="12"/>
  <c r="G65" i="12"/>
  <c r="G66" i="12"/>
  <c r="G62" i="12"/>
  <c r="G45" i="12"/>
  <c r="G46" i="12"/>
  <c r="G47" i="12"/>
  <c r="G48" i="12"/>
  <c r="G44" i="12"/>
  <c r="G26" i="12"/>
  <c r="G27" i="12"/>
  <c r="G28" i="12"/>
  <c r="G29" i="12"/>
  <c r="G25" i="12"/>
  <c r="G16" i="12"/>
  <c r="G17" i="12"/>
  <c r="G18" i="12"/>
  <c r="G19" i="12"/>
  <c r="G15" i="12"/>
  <c r="G56" i="12"/>
  <c r="G55" i="12"/>
  <c r="G54" i="12"/>
  <c r="G51" i="12"/>
  <c r="G38" i="12"/>
  <c r="G37" i="12"/>
  <c r="G36" i="12"/>
  <c r="G33" i="12"/>
  <c r="G68" i="12" l="1"/>
  <c r="G58" i="12"/>
  <c r="G40" i="12"/>
  <c r="G21" i="12"/>
  <c r="F26" i="8"/>
  <c r="O25" i="8"/>
  <c r="F25" i="8"/>
  <c r="O24" i="8"/>
  <c r="F24" i="8"/>
  <c r="G70" i="12" l="1"/>
  <c r="F29" i="8"/>
  <c r="E33" i="8" l="1"/>
  <c r="E34" i="8" s="1"/>
  <c r="E3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<sst xmlns="http://schemas.openxmlformats.org/spreadsheetml/2006/main" count="145" uniqueCount="74">
  <si>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</si>
  <si>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</si>
  <si>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</si>
  <si>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</si>
  <si>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</si>
  <si>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</si>
  <si>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</si>
  <si>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</si>
  <si>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</si>
  <si>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</si>
  <si>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</si>
  <si>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</si>
  <si>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</si>
  <si>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</si>
  <si>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</si>
  <si>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</si>
  <si>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</si>
  <si>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 xml:space="preserve">Terms and Conditions : </t>
  </si>
  <si>
    <t>Name</t>
  </si>
  <si>
    <t>: _____________________________________________________________</t>
  </si>
  <si>
    <t>Date</t>
  </si>
  <si>
    <t xml:space="preserve">Signature </t>
  </si>
  <si>
    <t>Fee (No. 3.1.1 General Terms &amp; Conditions )</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</si>
  <si>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</si>
  <si>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</si>
  <si>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</si>
  <si>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</si>
  <si>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</si>
  <si>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</si>
  <si>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 xml:space="preserve">Lumpsum </t>
  </si>
  <si>
    <t>Lumpsum</t>
  </si>
  <si>
    <t>Country of assignment: Indonesia</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</si>
  <si>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</si>
  <si>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Project: Solutions for Integrated Land- and Seascape Management in Indonesia (SOLUSI)</t>
  </si>
  <si>
    <t>Output Based</t>
  </si>
  <si>
    <t>Project number: G-011982-004 / 21.9018.9-004.00</t>
  </si>
  <si>
    <t>please delete/do not calculate VAT, if company is non-PKP</t>
  </si>
  <si>
    <t>Output 1</t>
  </si>
  <si>
    <t>Output 2</t>
  </si>
  <si>
    <t>Output 3</t>
  </si>
  <si>
    <t>Breakdown Cost</t>
  </si>
  <si>
    <t>Outputs</t>
  </si>
  <si>
    <t>Quantity</t>
  </si>
  <si>
    <t>Unit Price IDR</t>
  </si>
  <si>
    <t>Total Price IDR</t>
  </si>
  <si>
    <t>days</t>
  </si>
  <si>
    <t>Total Output 1</t>
  </si>
  <si>
    <t>Travel Expenses (Perdiem, Accommodation, Flights, Transportation, etc.)</t>
  </si>
  <si>
    <t>Total Output 2</t>
  </si>
  <si>
    <t>Total Output 3</t>
  </si>
  <si>
    <t>Total Output 4</t>
  </si>
  <si>
    <t>Output 4</t>
  </si>
  <si>
    <t>Explanation</t>
  </si>
  <si>
    <t>Fees-daily rate</t>
  </si>
  <si>
    <t>Total output 1 - 4</t>
  </si>
  <si>
    <t>Tender Reference no.: 10031407</t>
  </si>
  <si>
    <t>Period of assignment: 20 July 2026 – 30 June 2027</t>
  </si>
  <si>
    <t>Output 1:  Inception report and Technical Design Document</t>
  </si>
  <si>
    <t>Team Leader : Dashboard Architect</t>
  </si>
  <si>
    <t>Expert 1 : Programmer Expert</t>
  </si>
  <si>
    <t>Expert 2 : Dashboard Designer</t>
  </si>
  <si>
    <t>Expert 3: GIS and Data Integration Expert</t>
  </si>
  <si>
    <t>Expert 4: System Operations Expert</t>
  </si>
  <si>
    <t>Output 2:  Web-Based Integrated LaS Dashboard Developed and Operational</t>
  </si>
  <si>
    <t>Car rental for Consultant team</t>
  </si>
  <si>
    <t>Lump sum againts performance</t>
  </si>
  <si>
    <t>(Applies only if the company based outside Jakarta)</t>
  </si>
  <si>
    <t>Other Cost</t>
  </si>
  <si>
    <t>Overnight accommodation, Resource Person</t>
  </si>
  <si>
    <t>Lump sum</t>
  </si>
  <si>
    <t>Expert (5 Persons), Travel days</t>
  </si>
  <si>
    <t>Expert (5 Persons), 24hours</t>
  </si>
  <si>
    <t>Output 3: Operational System, User Management, and Capacity Building</t>
  </si>
  <si>
    <t>Output 4: Transferability and Integration Dashboard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</si>
</sst>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 numFmtId="170" formatCode="[$IDR]\ #,##0"/>
  </numFmts>
  <fonts count="25"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
      <sz val="9"/>
      <name val="Calibri"/>
      <family val="2"/>
      <scheme val="minor"/>
    </font>
    <font>
      <b/>
      <sz val="11"/>
      <color rgb="FFC00000"/>
      <name val="Arial"/>
      <family val="2"/>
    </font>
    <font>
      <sz val="11"/>
      <color rgb="FF252525"/>
      <name val="Arial"/>
      <family val="2"/>
    </font>
    <font>
      <i/>
      <sz val="10"/>
      <color rgb="FFFF0000"/>
      <name val="Arial"/>
      <family val="2"/>
    </font>
    <font>
      <b/>
      <u/>
      <sz val="11"/>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rgb="FFFEF7E6"/>
        <bgColor indexed="64"/>
      </patternFill>
    </fill>
    <fill>
      <patternFill patternType="solid">
        <fgColor theme="2" tint="-9.9978637043366805E-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hair">
        <color theme="1"/>
      </left>
      <right style="hair">
        <color theme="1"/>
      </right>
      <top style="hair">
        <color theme="1"/>
      </top>
      <bottom style="hair">
        <color theme="1"/>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bottom style="thin">
        <color indexed="64"/>
      </bottom>
      <diagonal/>
    </border>
    <border>
      <left style="thin">
        <color indexed="64"/>
      </left>
      <right/>
      <top/>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9" fontId="20" fillId="5" borderId="21" applyNumberFormat="0">
      <alignment vertical="center" wrapText="1"/>
      <protection locked="0"/>
    </xf>
  </cellStyleXfs>
  <cellXfs count="171">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6"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41" fontId="1" fillId="0" borderId="0" xfId="3" applyFont="1"/>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1" xfId="0" applyFont="1" applyBorder="1" applyAlignment="1" applyProtection="1">
      <alignment horizontal="left" vertical="center" wrapText="1"/>
      <protection locked="0"/>
    </xf>
    <xf numFmtId="0" fontId="4" fillId="0" borderId="9" xfId="0" applyFont="1" applyBorder="1" applyAlignment="1">
      <alignment vertical="center" wrapText="1"/>
    </xf>
    <xf numFmtId="0" fontId="4" fillId="0" borderId="10" xfId="0" applyFont="1" applyBorder="1" applyAlignment="1">
      <alignment horizontal="center" vertical="center" wrapText="1"/>
    </xf>
    <xf numFmtId="165" fontId="4" fillId="0" borderId="10" xfId="4" applyNumberFormat="1" applyFont="1" applyFill="1" applyBorder="1" applyAlignment="1">
      <alignment horizontal="center" vertical="center" wrapText="1"/>
    </xf>
    <xf numFmtId="165" fontId="4" fillId="0" borderId="10" xfId="4" applyNumberFormat="1" applyFont="1" applyFill="1" applyBorder="1" applyAlignment="1">
      <alignment vertical="center" wrapText="1"/>
    </xf>
    <xf numFmtId="0" fontId="1" fillId="0" borderId="10"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165" fontId="4" fillId="0" borderId="0" xfId="4" applyNumberFormat="1" applyFont="1" applyBorder="1" applyAlignment="1">
      <alignment vertical="center" wrapText="1"/>
    </xf>
    <xf numFmtId="165" fontId="1" fillId="0" borderId="0" xfId="4" applyNumberFormat="1" applyFont="1" applyBorder="1" applyAlignment="1" applyProtection="1">
      <alignment horizontal="right" vertical="center" wrapText="1"/>
      <protection locked="0"/>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7" fontId="5" fillId="0" borderId="0" xfId="4" applyNumberFormat="1" applyFont="1" applyAlignment="1">
      <alignment vertical="top" wrapText="1"/>
    </xf>
    <xf numFmtId="168" fontId="5" fillId="0" borderId="12"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8" fontId="1" fillId="0" borderId="0" xfId="0" applyNumberFormat="1" applyFont="1"/>
    <xf numFmtId="42" fontId="6" fillId="0" borderId="0" xfId="3" applyNumberFormat="1" applyFont="1"/>
    <xf numFmtId="0" fontId="16" fillId="0" borderId="0" xfId="0" applyFont="1"/>
    <xf numFmtId="0" fontId="17" fillId="0" borderId="0" xfId="0" applyFont="1"/>
    <xf numFmtId="168" fontId="18" fillId="0" borderId="0" xfId="0" applyNumberFormat="1" applyFont="1"/>
    <xf numFmtId="0" fontId="4" fillId="0" borderId="14" xfId="0" applyFont="1" applyBorder="1" applyAlignment="1">
      <alignment horizontal="center" vertical="center" wrapText="1"/>
    </xf>
    <xf numFmtId="0" fontId="6" fillId="0" borderId="13"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 fillId="0" borderId="16" xfId="0" applyFont="1" applyBorder="1" applyAlignment="1" applyProtection="1">
      <alignment horizontal="center" vertical="center" wrapText="1"/>
      <protection locked="0"/>
    </xf>
    <xf numFmtId="1" fontId="1" fillId="0" borderId="16" xfId="0" applyNumberFormat="1" applyFont="1" applyBorder="1" applyAlignment="1" applyProtection="1">
      <alignment horizontal="right" vertical="center" wrapText="1"/>
      <protection locked="0"/>
    </xf>
    <xf numFmtId="0" fontId="6" fillId="0" borderId="16"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43" fontId="10" fillId="0" borderId="0" xfId="4" applyFont="1"/>
    <xf numFmtId="165" fontId="1" fillId="0" borderId="16" xfId="4" applyNumberFormat="1"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165" fontId="10" fillId="0" borderId="0" xfId="0" applyNumberFormat="1" applyFont="1" applyAlignment="1">
      <alignment vertical="center" wrapText="1"/>
    </xf>
    <xf numFmtId="0" fontId="4"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3" fontId="5" fillId="4" borderId="1" xfId="0" applyNumberFormat="1" applyFont="1" applyFill="1" applyBorder="1" applyAlignment="1" applyProtection="1">
      <alignment horizontal="center" vertical="center" wrapText="1"/>
      <protection locked="0"/>
    </xf>
    <xf numFmtId="0" fontId="5" fillId="4" borderId="18" xfId="0" applyFont="1" applyFill="1" applyBorder="1" applyAlignment="1">
      <alignment horizontal="center" vertical="center" wrapText="1"/>
    </xf>
    <xf numFmtId="0" fontId="5" fillId="4" borderId="1" xfId="0" applyFont="1" applyFill="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1" xfId="0" applyNumberFormat="1" applyFont="1" applyBorder="1" applyAlignment="1" applyProtection="1">
      <alignment vertical="center"/>
      <protection locked="0"/>
    </xf>
    <xf numFmtId="3" fontId="6" fillId="0" borderId="1" xfId="0" applyNumberFormat="1" applyFont="1" applyBorder="1" applyAlignment="1">
      <alignment horizontal="right" vertical="center"/>
    </xf>
    <xf numFmtId="0" fontId="5" fillId="0" borderId="19" xfId="0" applyFont="1" applyBorder="1" applyAlignment="1">
      <alignment horizontal="center" vertical="center" wrapText="1"/>
    </xf>
    <xf numFmtId="0" fontId="5" fillId="0" borderId="20" xfId="0" applyFont="1" applyBorder="1" applyAlignment="1">
      <alignment vertical="center" wrapText="1"/>
    </xf>
    <xf numFmtId="0" fontId="6" fillId="0" borderId="19" xfId="0" applyFont="1" applyBorder="1" applyAlignment="1">
      <alignment horizontal="center" vertical="center" wrapText="1"/>
    </xf>
    <xf numFmtId="49" fontId="6" fillId="0" borderId="20" xfId="5" applyFont="1" applyFill="1" applyBorder="1">
      <alignment vertical="center" wrapText="1"/>
      <protection locked="0"/>
    </xf>
    <xf numFmtId="0" fontId="6" fillId="0" borderId="22" xfId="0" applyFont="1" applyBorder="1" applyAlignment="1">
      <alignment horizontal="center" vertical="center" wrapText="1"/>
    </xf>
    <xf numFmtId="3" fontId="6" fillId="0" borderId="16" xfId="0" applyNumberFormat="1" applyFont="1" applyBorder="1" applyAlignment="1" applyProtection="1">
      <alignment vertical="center"/>
      <protection locked="0"/>
    </xf>
    <xf numFmtId="3" fontId="6" fillId="0" borderId="4" xfId="0" applyNumberFormat="1" applyFont="1" applyBorder="1" applyAlignment="1">
      <alignment horizontal="right" vertical="center"/>
    </xf>
    <xf numFmtId="0" fontId="5" fillId="0" borderId="22" xfId="0" applyFont="1" applyBorder="1" applyAlignment="1">
      <alignment horizontal="center" vertical="center" wrapText="1"/>
    </xf>
    <xf numFmtId="49" fontId="5" fillId="0" borderId="20" xfId="5" applyFont="1" applyFill="1" applyBorder="1">
      <alignment vertical="center" wrapText="1"/>
      <protection locked="0"/>
    </xf>
    <xf numFmtId="3" fontId="21" fillId="0" borderId="1" xfId="0" applyNumberFormat="1" applyFont="1" applyBorder="1" applyAlignment="1" applyProtection="1">
      <alignment horizontal="right" vertical="center"/>
      <protection locked="0"/>
    </xf>
    <xf numFmtId="3" fontId="5" fillId="0" borderId="1" xfId="0" applyNumberFormat="1" applyFont="1" applyBorder="1" applyAlignment="1">
      <alignment horizontal="right" vertical="center"/>
    </xf>
    <xf numFmtId="0" fontId="6" fillId="0" borderId="15" xfId="0" applyFont="1" applyBorder="1" applyAlignment="1">
      <alignment horizontal="left" vertical="center" wrapText="1"/>
    </xf>
    <xf numFmtId="0" fontId="6" fillId="0" borderId="1" xfId="0" applyFont="1" applyBorder="1" applyAlignment="1">
      <alignment horizontal="center" vertical="center" wrapText="1"/>
    </xf>
    <xf numFmtId="165" fontId="1" fillId="0" borderId="16" xfId="4" applyNumberFormat="1" applyFont="1" applyFill="1" applyBorder="1" applyAlignment="1" applyProtection="1">
      <alignment horizontal="right" vertical="center" wrapText="1"/>
      <protection locked="0"/>
    </xf>
    <xf numFmtId="165" fontId="1" fillId="0" borderId="16" xfId="4" applyNumberFormat="1" applyFont="1" applyFill="1" applyBorder="1" applyAlignment="1">
      <alignment vertical="center" wrapText="1"/>
    </xf>
    <xf numFmtId="0" fontId="4" fillId="0" borderId="18" xfId="0" applyFont="1" applyBorder="1" applyAlignment="1" applyProtection="1">
      <alignment vertical="center" wrapText="1"/>
      <protection locked="0"/>
    </xf>
    <xf numFmtId="3" fontId="6" fillId="0" borderId="1" xfId="0" applyNumberFormat="1" applyFont="1" applyBorder="1" applyAlignment="1">
      <alignment vertical="center" wrapText="1"/>
    </xf>
    <xf numFmtId="0" fontId="1" fillId="0" borderId="2" xfId="0" applyFont="1" applyBorder="1" applyAlignment="1" applyProtection="1">
      <alignment vertical="center" wrapText="1"/>
      <protection locked="0"/>
    </xf>
    <xf numFmtId="0" fontId="1" fillId="0" borderId="25" xfId="0" applyFont="1" applyBorder="1" applyAlignment="1" applyProtection="1">
      <alignment vertical="center" wrapText="1"/>
      <protection locked="0"/>
    </xf>
    <xf numFmtId="3" fontId="6" fillId="4" borderId="1" xfId="0" applyNumberFormat="1" applyFont="1" applyFill="1" applyBorder="1" applyAlignment="1">
      <alignment vertical="center" wrapText="1"/>
    </xf>
    <xf numFmtId="0" fontId="6" fillId="0" borderId="1" xfId="0" applyFont="1" applyBorder="1" applyAlignment="1">
      <alignment vertical="center" wrapText="1"/>
    </xf>
    <xf numFmtId="3" fontId="6" fillId="0" borderId="27" xfId="0" applyNumberFormat="1" applyFont="1" applyBorder="1" applyAlignment="1">
      <alignment horizontal="right" vertical="center"/>
    </xf>
    <xf numFmtId="3" fontId="6" fillId="0" borderId="18" xfId="0" applyNumberFormat="1" applyFont="1" applyBorder="1" applyAlignment="1">
      <alignment horizontal="center" vertical="center" wrapText="1"/>
    </xf>
    <xf numFmtId="3" fontId="5" fillId="0" borderId="23" xfId="0" applyNumberFormat="1" applyFont="1" applyBorder="1" applyAlignment="1" applyProtection="1">
      <alignment horizontal="left" vertical="center"/>
      <protection locked="0"/>
    </xf>
    <xf numFmtId="3" fontId="21" fillId="0" borderId="1" xfId="0" applyNumberFormat="1" applyFont="1" applyBorder="1" applyAlignment="1" applyProtection="1">
      <alignment horizontal="right" vertical="center" wrapText="1"/>
      <protection locked="0"/>
    </xf>
    <xf numFmtId="41" fontId="23" fillId="0" borderId="0" xfId="3" applyFont="1"/>
    <xf numFmtId="0" fontId="5" fillId="3" borderId="0" xfId="0" applyFont="1" applyFill="1" applyAlignment="1">
      <alignment horizontal="left" vertical="center" wrapText="1"/>
    </xf>
    <xf numFmtId="0" fontId="15" fillId="0" borderId="0" xfId="0" applyFont="1" applyAlignment="1">
      <alignment horizontal="center"/>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0" fontId="5" fillId="4" borderId="19" xfId="0" applyFont="1" applyFill="1" applyBorder="1" applyAlignment="1">
      <alignment horizontal="center" vertical="center"/>
    </xf>
    <xf numFmtId="0" fontId="5" fillId="4" borderId="18" xfId="0" applyFont="1" applyFill="1" applyBorder="1" applyAlignment="1">
      <alignment horizontal="center" vertical="center"/>
    </xf>
    <xf numFmtId="3" fontId="21" fillId="4" borderId="19" xfId="0" applyNumberFormat="1" applyFont="1" applyFill="1" applyBorder="1" applyAlignment="1" applyProtection="1">
      <alignment horizontal="right" vertical="center"/>
      <protection locked="0"/>
    </xf>
    <xf numFmtId="3" fontId="21" fillId="4" borderId="6" xfId="0" applyNumberFormat="1" applyFont="1" applyFill="1" applyBorder="1" applyAlignment="1" applyProtection="1">
      <alignment horizontal="right" vertical="center"/>
      <protection locked="0"/>
    </xf>
    <xf numFmtId="3" fontId="21" fillId="4" borderId="18" xfId="0" applyNumberFormat="1" applyFont="1" applyFill="1" applyBorder="1" applyAlignment="1" applyProtection="1">
      <alignment horizontal="right" vertical="center"/>
      <protection locked="0"/>
    </xf>
    <xf numFmtId="3" fontId="21" fillId="4" borderId="23" xfId="0" applyNumberFormat="1" applyFont="1" applyFill="1" applyBorder="1" applyAlignment="1" applyProtection="1">
      <alignment horizontal="right" vertical="center"/>
      <protection locked="0"/>
    </xf>
    <xf numFmtId="3" fontId="21" fillId="4" borderId="5" xfId="0" applyNumberFormat="1" applyFont="1" applyFill="1" applyBorder="1" applyAlignment="1" applyProtection="1">
      <alignment horizontal="right" vertical="center"/>
      <protection locked="0"/>
    </xf>
    <xf numFmtId="3" fontId="21" fillId="4" borderId="24" xfId="0" applyNumberFormat="1" applyFont="1" applyFill="1" applyBorder="1" applyAlignment="1" applyProtection="1">
      <alignment horizontal="right" vertical="center"/>
      <protection locked="0"/>
    </xf>
    <xf numFmtId="0" fontId="24" fillId="0" borderId="0" xfId="0" applyFont="1" applyAlignment="1">
      <alignment vertical="center"/>
    </xf>
    <xf numFmtId="3" fontId="4" fillId="4" borderId="1" xfId="0" applyNumberFormat="1" applyFont="1" applyFill="1" applyBorder="1" applyAlignment="1" applyProtection="1">
      <alignment horizontal="center" vertical="center" wrapText="1"/>
      <protection locked="0"/>
    </xf>
    <xf numFmtId="0" fontId="5" fillId="7" borderId="19" xfId="0" applyFont="1" applyFill="1" applyBorder="1" applyAlignment="1">
      <alignment horizontal="left" vertical="center"/>
    </xf>
    <xf numFmtId="0" fontId="5" fillId="7" borderId="6" xfId="0" applyFont="1" applyFill="1" applyBorder="1" applyAlignment="1">
      <alignment vertical="center" wrapText="1"/>
    </xf>
    <xf numFmtId="3" fontId="1" fillId="0" borderId="1" xfId="0" applyNumberFormat="1" applyFont="1" applyBorder="1" applyAlignment="1" applyProtection="1">
      <alignment horizontal="center" vertical="center"/>
      <protection locked="0"/>
    </xf>
    <xf numFmtId="0" fontId="5" fillId="7" borderId="19" xfId="0" applyFont="1" applyFill="1" applyBorder="1" applyAlignment="1">
      <alignment horizontal="left" vertical="center"/>
    </xf>
    <xf numFmtId="0" fontId="5" fillId="7" borderId="6" xfId="0" applyFont="1" applyFill="1" applyBorder="1" applyAlignment="1">
      <alignment horizontal="left" vertical="center"/>
    </xf>
    <xf numFmtId="0" fontId="5" fillId="7" borderId="18" xfId="0" applyFont="1" applyFill="1" applyBorder="1" applyAlignment="1">
      <alignment horizontal="left" vertical="center"/>
    </xf>
    <xf numFmtId="3" fontId="1" fillId="0" borderId="0" xfId="0" applyNumberFormat="1" applyFont="1" applyAlignment="1">
      <alignment vertical="center"/>
    </xf>
    <xf numFmtId="3" fontId="1" fillId="0" borderId="16" xfId="0" applyNumberFormat="1" applyFont="1" applyBorder="1" applyAlignment="1" applyProtection="1">
      <alignment horizontal="center" vertical="center"/>
      <protection locked="0"/>
    </xf>
    <xf numFmtId="3" fontId="21" fillId="4" borderId="4" xfId="0" applyNumberFormat="1" applyFont="1" applyFill="1" applyBorder="1" applyAlignment="1">
      <alignment horizontal="right" vertical="center"/>
    </xf>
    <xf numFmtId="0" fontId="5" fillId="0" borderId="19" xfId="0" applyFont="1" applyBorder="1" applyAlignment="1">
      <alignment horizontal="left" vertical="center" wrapText="1"/>
    </xf>
    <xf numFmtId="0" fontId="5" fillId="0" borderId="6" xfId="0" applyFont="1" applyBorder="1" applyAlignment="1">
      <alignment horizontal="left" vertical="center" wrapText="1"/>
    </xf>
    <xf numFmtId="0" fontId="5" fillId="0" borderId="18" xfId="0" applyFont="1" applyBorder="1" applyAlignment="1">
      <alignment horizontal="left" vertical="center" wrapText="1"/>
    </xf>
    <xf numFmtId="0" fontId="5" fillId="7" borderId="19" xfId="0" applyFont="1" applyFill="1" applyBorder="1" applyAlignment="1">
      <alignment vertical="center"/>
    </xf>
    <xf numFmtId="3" fontId="6" fillId="7" borderId="1" xfId="0" applyNumberFormat="1" applyFont="1" applyFill="1" applyBorder="1" applyAlignment="1" applyProtection="1">
      <alignment horizontal="center" vertical="center"/>
      <protection locked="0"/>
    </xf>
    <xf numFmtId="3" fontId="1" fillId="7" borderId="1" xfId="0" applyNumberFormat="1" applyFont="1" applyFill="1" applyBorder="1" applyAlignment="1" applyProtection="1">
      <alignment horizontal="center" vertical="center"/>
      <protection locked="0"/>
    </xf>
    <xf numFmtId="3" fontId="6" fillId="7" borderId="1" xfId="0" applyNumberFormat="1" applyFont="1" applyFill="1" applyBorder="1" applyAlignment="1" applyProtection="1">
      <alignment vertical="center"/>
      <protection locked="0"/>
    </xf>
    <xf numFmtId="3" fontId="6" fillId="7" borderId="1" xfId="0" applyNumberFormat="1" applyFont="1" applyFill="1" applyBorder="1" applyAlignment="1">
      <alignment horizontal="right" vertical="center"/>
    </xf>
    <xf numFmtId="3" fontId="6" fillId="7" borderId="18" xfId="0" applyNumberFormat="1" applyFont="1" applyFill="1" applyBorder="1" applyAlignment="1">
      <alignment vertical="center" wrapText="1"/>
    </xf>
    <xf numFmtId="0" fontId="5" fillId="0" borderId="16" xfId="0" applyFont="1" applyBorder="1" applyAlignment="1">
      <alignment horizontal="left" vertical="center"/>
    </xf>
    <xf numFmtId="3" fontId="6" fillId="0" borderId="1" xfId="0" applyNumberFormat="1" applyFont="1" applyBorder="1" applyAlignment="1" applyProtection="1">
      <alignment horizontal="center" vertical="center" wrapText="1"/>
      <protection locked="0"/>
    </xf>
    <xf numFmtId="3" fontId="6" fillId="7" borderId="1" xfId="0" applyNumberFormat="1" applyFont="1" applyFill="1" applyBorder="1" applyAlignment="1">
      <alignment vertical="center" wrapText="1"/>
    </xf>
    <xf numFmtId="0" fontId="1" fillId="0" borderId="1" xfId="0" applyFont="1" applyBorder="1" applyAlignment="1" applyProtection="1">
      <alignment vertical="center" wrapText="1"/>
      <protection locked="0"/>
    </xf>
    <xf numFmtId="3" fontId="4" fillId="0" borderId="1" xfId="0" applyNumberFormat="1" applyFont="1" applyBorder="1" applyAlignment="1" applyProtection="1">
      <alignment horizontal="right" vertical="center"/>
      <protection locked="0"/>
    </xf>
    <xf numFmtId="0" fontId="5" fillId="7" borderId="6" xfId="0" applyFont="1" applyFill="1" applyBorder="1" applyAlignment="1">
      <alignment horizontal="left" vertical="center" wrapText="1"/>
    </xf>
    <xf numFmtId="0" fontId="5" fillId="7" borderId="18" xfId="0" applyFont="1" applyFill="1" applyBorder="1" applyAlignment="1">
      <alignment horizontal="left" vertical="center" wrapText="1"/>
    </xf>
    <xf numFmtId="3" fontId="6" fillId="7" borderId="18" xfId="0" applyNumberFormat="1" applyFont="1" applyFill="1" applyBorder="1" applyAlignment="1">
      <alignment horizontal="left" vertical="center" wrapText="1"/>
    </xf>
    <xf numFmtId="3" fontId="1" fillId="0" borderId="19" xfId="0" applyNumberFormat="1" applyFont="1" applyBorder="1" applyAlignment="1" applyProtection="1">
      <alignment horizontal="center" vertical="center"/>
      <protection locked="0"/>
    </xf>
    <xf numFmtId="3" fontId="6" fillId="0" borderId="18" xfId="0" applyNumberFormat="1" applyFont="1" applyBorder="1" applyAlignment="1" applyProtection="1">
      <alignment vertical="center"/>
      <protection locked="0"/>
    </xf>
    <xf numFmtId="3" fontId="6" fillId="7" borderId="1" xfId="0" applyNumberFormat="1" applyFont="1" applyFill="1" applyBorder="1" applyAlignment="1">
      <alignment horizontal="center" vertical="center" wrapText="1"/>
    </xf>
    <xf numFmtId="0" fontId="1" fillId="0" borderId="27" xfId="0" applyFont="1" applyBorder="1" applyAlignment="1">
      <alignment vertical="center"/>
    </xf>
    <xf numFmtId="0" fontId="6" fillId="0" borderId="27" xfId="0" applyFont="1" applyBorder="1" applyAlignment="1">
      <alignment vertical="center" wrapText="1"/>
    </xf>
    <xf numFmtId="3" fontId="6" fillId="0" borderId="27" xfId="0" applyNumberFormat="1" applyFont="1" applyBorder="1" applyAlignment="1" applyProtection="1">
      <alignment horizontal="center" vertical="center"/>
      <protection locked="0"/>
    </xf>
    <xf numFmtId="3" fontId="1" fillId="0" borderId="26" xfId="0" applyNumberFormat="1" applyFont="1" applyBorder="1" applyAlignment="1" applyProtection="1">
      <alignment horizontal="center" vertical="center"/>
      <protection locked="0"/>
    </xf>
    <xf numFmtId="3" fontId="6" fillId="0" borderId="28" xfId="0" applyNumberFormat="1" applyFont="1" applyBorder="1" applyAlignment="1" applyProtection="1">
      <alignment vertical="center"/>
      <protection locked="0"/>
    </xf>
    <xf numFmtId="0" fontId="1" fillId="0" borderId="27" xfId="0" applyFont="1" applyBorder="1" applyAlignment="1">
      <alignment horizontal="center" vertical="center"/>
    </xf>
    <xf numFmtId="3" fontId="1" fillId="0" borderId="1" xfId="4" applyNumberFormat="1" applyFont="1" applyFill="1" applyBorder="1" applyAlignment="1" applyProtection="1">
      <alignment horizontal="right" vertical="center" wrapText="1"/>
      <protection locked="0"/>
    </xf>
    <xf numFmtId="0" fontId="12" fillId="0" borderId="29" xfId="0" applyFont="1" applyBorder="1" applyAlignment="1">
      <alignment vertical="center" wrapText="1"/>
    </xf>
    <xf numFmtId="0" fontId="6" fillId="0" borderId="23" xfId="0" applyFont="1" applyBorder="1" applyAlignment="1">
      <alignment horizontal="center" vertical="center" wrapText="1"/>
    </xf>
    <xf numFmtId="0" fontId="1" fillId="0" borderId="5" xfId="0" applyFont="1" applyBorder="1" applyAlignment="1" applyProtection="1">
      <alignment vertical="center" wrapText="1"/>
      <protection locked="0"/>
    </xf>
    <xf numFmtId="3" fontId="6" fillId="0" borderId="5" xfId="0" applyNumberFormat="1" applyFont="1" applyBorder="1" applyAlignment="1" applyProtection="1">
      <alignment horizontal="center" vertical="center" wrapText="1"/>
      <protection locked="0"/>
    </xf>
    <xf numFmtId="3" fontId="1" fillId="0" borderId="5" xfId="0" applyNumberFormat="1" applyFont="1" applyBorder="1" applyAlignment="1" applyProtection="1">
      <alignment horizontal="center" vertical="center"/>
      <protection locked="0"/>
    </xf>
    <xf numFmtId="3" fontId="6" fillId="0" borderId="24" xfId="0" applyNumberFormat="1" applyFont="1" applyBorder="1" applyAlignment="1" applyProtection="1">
      <alignment vertical="center"/>
      <protection locked="0"/>
    </xf>
    <xf numFmtId="0" fontId="6" fillId="0" borderId="30" xfId="0" applyFont="1" applyBorder="1" applyAlignment="1">
      <alignment horizontal="center" vertical="center" wrapText="1"/>
    </xf>
    <xf numFmtId="0" fontId="22" fillId="6" borderId="16" xfId="0" applyFont="1" applyFill="1" applyBorder="1" applyAlignment="1">
      <alignment horizontal="left" vertical="center" wrapText="1"/>
    </xf>
    <xf numFmtId="3" fontId="6" fillId="6" borderId="16" xfId="0" applyNumberFormat="1" applyFont="1" applyFill="1" applyBorder="1" applyAlignment="1" applyProtection="1">
      <alignment horizontal="center" vertical="center"/>
      <protection locked="0"/>
    </xf>
    <xf numFmtId="3" fontId="1" fillId="6" borderId="16" xfId="0" applyNumberFormat="1" applyFont="1" applyFill="1" applyBorder="1" applyAlignment="1" applyProtection="1">
      <alignment horizontal="center" vertical="center"/>
      <protection locked="0"/>
    </xf>
    <xf numFmtId="41" fontId="5" fillId="6" borderId="16" xfId="3" applyFont="1" applyFill="1" applyBorder="1" applyAlignment="1">
      <alignment horizontal="right" vertical="center"/>
    </xf>
    <xf numFmtId="170" fontId="5" fillId="6" borderId="16" xfId="0" applyNumberFormat="1" applyFont="1" applyFill="1" applyBorder="1" applyAlignment="1">
      <alignment horizontal="right" vertical="center"/>
    </xf>
    <xf numFmtId="3" fontId="6" fillId="6" borderId="16" xfId="0" applyNumberFormat="1" applyFont="1" applyFill="1" applyBorder="1" applyAlignment="1">
      <alignment vertical="center" wrapText="1"/>
    </xf>
  </cellXfs>
  <cellStyles count="6">
    <cellStyle name="Comma" xfId="4" builtinId="3"/>
    <cellStyle name="Comma [0]" xfId="3" builtinId="6"/>
    <cellStyle name="Eingabe Tabelle" xfId="5" xr:uid="{7E052BC4-92DC-4FDF-9530-0FFE31745EE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1900311</xdr:colOff>
      <xdr:row>3</xdr:row>
      <xdr:rowOff>3931</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80844" cy="64104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50"/>
  <sheetViews>
    <sheetView tabSelected="1" zoomScale="80" zoomScaleNormal="80" workbookViewId="0">
      <selection activeCell="F31" sqref="F31"/>
    </sheetView>
  </sheetViews>
  <sheetFormatPr defaultColWidth="11" defaultRowHeight="13.7" x14ac:dyDescent="0.4"/>
  <cols>
    <col min="1" max="1" width="36.5" style="15" customWidth="1"/>
    <col min="2" max="2" width="24.21875" style="15" customWidth="1"/>
    <col min="3" max="3" width="16.609375" style="15" customWidth="1"/>
    <col min="4" max="4" width="11.609375" style="15" customWidth="1"/>
    <col min="5" max="5" width="19.5" style="15" customWidth="1"/>
    <col min="6" max="6" width="21.5" style="15" customWidth="1"/>
    <col min="7" max="7" width="25" style="15" customWidth="1"/>
    <col min="8" max="8" width="29" style="15" customWidth="1"/>
    <col min="9" max="14" width="11" style="15"/>
    <col min="15" max="15" width="14.5" style="15" bestFit="1" customWidth="1"/>
    <col min="16" max="16384" width="11" style="15"/>
  </cols>
  <sheetData>
    <row r="2" spans="1:8" s="14" customFormat="1" ht="22.7" x14ac:dyDescent="0.7">
      <c r="A2" s="107" t="s">
        <v>26</v>
      </c>
      <c r="B2" s="107"/>
      <c r="C2" s="107"/>
      <c r="D2" s="107"/>
      <c r="E2" s="107"/>
      <c r="F2" s="107"/>
      <c r="G2" s="107"/>
      <c r="H2" s="107"/>
    </row>
    <row r="3" spans="1:8" s="14" customFormat="1" x14ac:dyDescent="0.4">
      <c r="A3" s="3"/>
      <c r="B3" s="3"/>
      <c r="C3" s="3"/>
      <c r="D3" s="3"/>
      <c r="E3" s="3"/>
      <c r="F3" s="3"/>
    </row>
    <row r="4" spans="1:8" ht="18.75" customHeight="1" x14ac:dyDescent="0.4">
      <c r="A4" s="1" t="s">
        <v>6</v>
      </c>
      <c r="B4" s="1"/>
    </row>
    <row r="5" spans="1:8" ht="30.6" customHeight="1" x14ac:dyDescent="0.4">
      <c r="A5" s="1"/>
      <c r="B5" s="1"/>
    </row>
    <row r="6" spans="1:8" ht="30.6" customHeight="1" x14ac:dyDescent="0.4">
      <c r="A6" s="1"/>
      <c r="B6" s="1"/>
      <c r="C6" s="33" t="s">
        <v>0</v>
      </c>
      <c r="D6" s="108"/>
      <c r="E6" s="108"/>
      <c r="F6" s="108"/>
    </row>
    <row r="7" spans="1:8" ht="30.6" customHeight="1" x14ac:dyDescent="0.4">
      <c r="C7" s="33" t="s">
        <v>1</v>
      </c>
      <c r="D7" s="109"/>
      <c r="E7" s="109"/>
      <c r="F7" s="109"/>
    </row>
    <row r="8" spans="1:8" ht="30.6" customHeight="1" x14ac:dyDescent="0.4">
      <c r="C8" s="33" t="s">
        <v>2</v>
      </c>
      <c r="D8" s="5"/>
      <c r="E8" s="5"/>
      <c r="F8" s="5"/>
    </row>
    <row r="9" spans="1:8" ht="30.6" customHeight="1" x14ac:dyDescent="0.4">
      <c r="C9" s="33" t="s">
        <v>3</v>
      </c>
      <c r="D9" s="5"/>
      <c r="E9" s="5"/>
      <c r="F9" s="5"/>
    </row>
    <row r="10" spans="1:8" ht="30.6" customHeight="1" x14ac:dyDescent="0.4">
      <c r="C10" s="33" t="s">
        <v>4</v>
      </c>
      <c r="D10" s="5"/>
      <c r="E10" s="5"/>
      <c r="F10" s="5"/>
    </row>
    <row r="11" spans="1:8" ht="18.75" customHeight="1" x14ac:dyDescent="0.4">
      <c r="C11" s="4"/>
      <c r="D11" s="13"/>
      <c r="E11" s="13"/>
      <c r="F11" s="13"/>
    </row>
    <row r="12" spans="1:8" ht="18.75" customHeight="1" x14ac:dyDescent="0.4">
      <c r="A12" s="1" t="s">
        <v>55</v>
      </c>
      <c r="B12" s="1"/>
      <c r="C12" s="6"/>
      <c r="D12" s="6"/>
      <c r="E12" s="6"/>
      <c r="F12" s="6"/>
    </row>
    <row r="13" spans="1:8" ht="18.75" customHeight="1" x14ac:dyDescent="0.4">
      <c r="A13" s="1" t="s">
        <v>33</v>
      </c>
      <c r="B13" s="1"/>
      <c r="C13" s="6"/>
      <c r="D13" s="6"/>
      <c r="E13" s="6"/>
      <c r="F13" s="6"/>
    </row>
    <row r="14" spans="1:8" ht="18.75" customHeight="1" x14ac:dyDescent="0.4">
      <c r="A14" s="1" t="s">
        <v>35</v>
      </c>
      <c r="B14" s="1"/>
      <c r="C14" s="6"/>
      <c r="D14" s="6"/>
      <c r="E14" s="6"/>
      <c r="F14" s="6"/>
    </row>
    <row r="15" spans="1:8" ht="18.75" customHeight="1" x14ac:dyDescent="0.4">
      <c r="A15" s="1" t="s">
        <v>31</v>
      </c>
      <c r="B15" s="1"/>
      <c r="C15" s="6"/>
      <c r="D15" s="6"/>
      <c r="E15" s="6"/>
      <c r="F15" s="6"/>
    </row>
    <row r="16" spans="1:8" ht="18.75" customHeight="1" x14ac:dyDescent="0.4">
      <c r="A16" s="1" t="s">
        <v>56</v>
      </c>
      <c r="B16" s="1"/>
      <c r="C16" s="6"/>
      <c r="D16" s="6"/>
      <c r="E16" s="6"/>
      <c r="F16" s="6"/>
    </row>
    <row r="17" spans="1:15" x14ac:dyDescent="0.4">
      <c r="A17" s="2" t="s">
        <v>7</v>
      </c>
      <c r="B17" s="2"/>
      <c r="C17" s="7"/>
      <c r="D17" s="110"/>
      <c r="E17" s="110"/>
      <c r="F17" s="110"/>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11" t="s">
        <v>8</v>
      </c>
      <c r="B21" s="111"/>
      <c r="C21" s="111"/>
      <c r="D21" s="111"/>
      <c r="E21" s="111"/>
      <c r="F21" s="111"/>
      <c r="G21" s="111"/>
      <c r="H21" s="111"/>
    </row>
    <row r="22" spans="1:15" ht="20.7" customHeight="1" thickBot="1" x14ac:dyDescent="0.45">
      <c r="A22" s="106" t="s">
        <v>22</v>
      </c>
      <c r="B22" s="106"/>
      <c r="C22" s="106"/>
      <c r="D22" s="106"/>
      <c r="E22" s="106"/>
      <c r="F22" s="106"/>
      <c r="G22" s="106"/>
      <c r="H22" s="106"/>
    </row>
    <row r="23" spans="1:15" ht="22.95" customHeight="1" x14ac:dyDescent="0.4">
      <c r="A23" s="18" t="s">
        <v>5</v>
      </c>
      <c r="B23" s="19" t="s">
        <v>9</v>
      </c>
      <c r="C23" s="19" t="s">
        <v>10</v>
      </c>
      <c r="D23" s="20" t="s">
        <v>11</v>
      </c>
      <c r="E23" s="20" t="s">
        <v>12</v>
      </c>
      <c r="F23" s="19" t="s">
        <v>13</v>
      </c>
      <c r="G23" s="19" t="s">
        <v>14</v>
      </c>
      <c r="H23" s="58" t="s">
        <v>15</v>
      </c>
    </row>
    <row r="24" spans="1:15" ht="25.7" customHeight="1" x14ac:dyDescent="0.4">
      <c r="A24" s="69" t="s">
        <v>37</v>
      </c>
      <c r="B24" s="22"/>
      <c r="C24" s="23">
        <v>1</v>
      </c>
      <c r="D24" s="22">
        <v>1</v>
      </c>
      <c r="E24" s="24">
        <f>'Breakdown cost'!G21</f>
        <v>0</v>
      </c>
      <c r="F24" s="25">
        <f>C24*D24*E24</f>
        <v>0</v>
      </c>
      <c r="G24" s="60" t="s">
        <v>29</v>
      </c>
      <c r="H24" s="26" t="s">
        <v>34</v>
      </c>
      <c r="O24" s="67">
        <f>C24*D24*4000000</f>
        <v>4000000</v>
      </c>
    </row>
    <row r="25" spans="1:15" ht="25.7" customHeight="1" x14ac:dyDescent="0.4">
      <c r="A25" s="69" t="s">
        <v>38</v>
      </c>
      <c r="B25" s="22"/>
      <c r="C25" s="23">
        <v>1</v>
      </c>
      <c r="D25" s="22">
        <v>1</v>
      </c>
      <c r="E25" s="24">
        <f>'Breakdown cost'!G40</f>
        <v>7850000</v>
      </c>
      <c r="F25" s="25">
        <f t="shared" ref="F25:F26" si="0">C25*D25*E25</f>
        <v>7850000</v>
      </c>
      <c r="G25" s="60" t="s">
        <v>30</v>
      </c>
      <c r="H25" s="59" t="s">
        <v>34</v>
      </c>
      <c r="O25" s="67">
        <f>C25*D25*2500000</f>
        <v>2500000</v>
      </c>
    </row>
    <row r="26" spans="1:15" ht="25.7" customHeight="1" x14ac:dyDescent="0.4">
      <c r="A26" s="95" t="s">
        <v>39</v>
      </c>
      <c r="B26" s="63"/>
      <c r="C26" s="68">
        <v>1</v>
      </c>
      <c r="D26" s="63">
        <v>1</v>
      </c>
      <c r="E26" s="24">
        <f>'Breakdown cost'!G58</f>
        <v>7850000</v>
      </c>
      <c r="F26" s="25">
        <f t="shared" si="0"/>
        <v>7850000</v>
      </c>
      <c r="G26" s="60" t="s">
        <v>29</v>
      </c>
      <c r="H26" s="26" t="s">
        <v>34</v>
      </c>
      <c r="O26" s="67"/>
    </row>
    <row r="27" spans="1:15" ht="25.7" customHeight="1" x14ac:dyDescent="0.4">
      <c r="A27" s="95" t="s">
        <v>51</v>
      </c>
      <c r="B27" s="63"/>
      <c r="C27" s="68">
        <v>1</v>
      </c>
      <c r="D27" s="63">
        <v>1</v>
      </c>
      <c r="E27" s="93">
        <f>'Breakdown cost'!G68</f>
        <v>0</v>
      </c>
      <c r="F27" s="94">
        <f>E27*C27*D27</f>
        <v>0</v>
      </c>
      <c r="G27" s="60" t="s">
        <v>29</v>
      </c>
      <c r="H27" s="26" t="s">
        <v>34</v>
      </c>
      <c r="O27" s="67"/>
    </row>
    <row r="28" spans="1:15" ht="15" customHeight="1" x14ac:dyDescent="0.4">
      <c r="A28" s="61"/>
      <c r="B28" s="62"/>
      <c r="C28" s="63"/>
      <c r="D28" s="63"/>
      <c r="E28" s="64"/>
      <c r="F28" s="64"/>
      <c r="G28" s="65"/>
      <c r="H28" s="66"/>
      <c r="O28" s="67"/>
    </row>
    <row r="29" spans="1:15" ht="21.6" customHeight="1" thickBot="1" x14ac:dyDescent="0.45">
      <c r="A29" s="27" t="s">
        <v>16</v>
      </c>
      <c r="B29" s="28"/>
      <c r="C29" s="29"/>
      <c r="D29" s="28"/>
      <c r="E29" s="29"/>
      <c r="F29" s="30">
        <f>SUM(F24:F28)</f>
        <v>15700000</v>
      </c>
      <c r="G29" s="31"/>
      <c r="H29" s="32"/>
    </row>
    <row r="30" spans="1:15" x14ac:dyDescent="0.4">
      <c r="A30" s="33"/>
      <c r="B30" s="34"/>
      <c r="C30" s="35"/>
      <c r="D30" s="34"/>
      <c r="E30" s="35"/>
      <c r="F30" s="36"/>
      <c r="G30" s="37"/>
      <c r="H30" s="38"/>
    </row>
    <row r="31" spans="1:15" s="37" customFormat="1" x14ac:dyDescent="0.55000000000000004">
      <c r="A31" s="33"/>
      <c r="B31" s="34"/>
      <c r="C31" s="35"/>
      <c r="D31" s="34"/>
      <c r="E31" s="40"/>
      <c r="F31" s="39"/>
      <c r="H31" s="38"/>
    </row>
    <row r="32" spans="1:15" s="37" customFormat="1" ht="14" thickBot="1" x14ac:dyDescent="0.6">
      <c r="F32" s="9"/>
    </row>
    <row r="33" spans="1:8" s="37" customFormat="1" x14ac:dyDescent="0.55000000000000004">
      <c r="A33" s="41" t="s">
        <v>16</v>
      </c>
      <c r="B33" s="42"/>
      <c r="C33" s="43"/>
      <c r="D33" s="44"/>
      <c r="E33" s="45">
        <f>F29</f>
        <v>15700000</v>
      </c>
      <c r="F33" s="9"/>
      <c r="G33" s="70"/>
    </row>
    <row r="34" spans="1:8" s="37" customFormat="1" x14ac:dyDescent="0.4">
      <c r="A34" s="14" t="s">
        <v>27</v>
      </c>
      <c r="B34" s="15"/>
      <c r="C34" s="15"/>
      <c r="D34" s="15"/>
      <c r="E34" s="54">
        <f>E33*11%</f>
        <v>1727000</v>
      </c>
      <c r="F34" s="105" t="s">
        <v>36</v>
      </c>
      <c r="G34" s="15"/>
      <c r="H34" s="15"/>
    </row>
    <row r="35" spans="1:8" s="37" customFormat="1" ht="16.350000000000001" x14ac:dyDescent="0.5">
      <c r="A35" s="55" t="s">
        <v>28</v>
      </c>
      <c r="B35" s="56"/>
      <c r="C35" s="56"/>
      <c r="D35" s="56"/>
      <c r="E35" s="57">
        <f>SUM(E33:E34)</f>
        <v>17427000</v>
      </c>
      <c r="F35" s="17"/>
      <c r="G35" s="15"/>
      <c r="H35" s="15"/>
    </row>
    <row r="36" spans="1:8" s="37" customFormat="1" x14ac:dyDescent="0.4">
      <c r="A36" s="8"/>
      <c r="B36" s="15"/>
      <c r="C36" s="15"/>
      <c r="D36" s="15"/>
      <c r="E36" s="53"/>
      <c r="F36" s="15"/>
      <c r="G36" s="15"/>
      <c r="H36" s="15"/>
    </row>
    <row r="37" spans="1:8" s="37" customFormat="1" x14ac:dyDescent="0.4">
      <c r="A37" s="2" t="s">
        <v>17</v>
      </c>
      <c r="B37" s="46"/>
      <c r="C37" s="15"/>
      <c r="D37" s="15"/>
      <c r="E37" s="15"/>
      <c r="F37" s="17"/>
      <c r="G37" s="15"/>
      <c r="H37" s="47"/>
    </row>
    <row r="38" spans="1:8" s="37" customFormat="1" x14ac:dyDescent="0.4">
      <c r="A38" s="48" t="s">
        <v>25</v>
      </c>
      <c r="C38" s="15"/>
      <c r="D38" s="15"/>
      <c r="E38" s="15"/>
      <c r="F38" s="21"/>
      <c r="G38" s="15"/>
      <c r="H38" s="15"/>
    </row>
    <row r="39" spans="1:8" s="37" customFormat="1" x14ac:dyDescent="0.4">
      <c r="A39" s="48" t="s">
        <v>32</v>
      </c>
      <c r="C39" s="15"/>
      <c r="D39" s="15"/>
      <c r="E39" s="15"/>
      <c r="F39" s="17"/>
      <c r="G39" s="15"/>
      <c r="H39" s="15"/>
    </row>
    <row r="40" spans="1:8" s="37" customFormat="1" x14ac:dyDescent="0.4">
      <c r="A40" s="48" t="s">
        <v>23</v>
      </c>
      <c r="C40" s="15"/>
      <c r="D40" s="15"/>
      <c r="E40" s="15"/>
      <c r="F40" s="21"/>
      <c r="G40" s="15"/>
      <c r="H40" s="15"/>
    </row>
    <row r="41" spans="1:8" s="37" customFormat="1" x14ac:dyDescent="0.4">
      <c r="A41" s="15" t="s">
        <v>24</v>
      </c>
      <c r="C41" s="15"/>
      <c r="D41" s="15"/>
      <c r="E41" s="15"/>
      <c r="F41" s="15"/>
      <c r="G41" s="15"/>
      <c r="H41" s="15"/>
    </row>
    <row r="42" spans="1:8" x14ac:dyDescent="0.4">
      <c r="A42" s="49"/>
      <c r="B42" s="37"/>
    </row>
    <row r="43" spans="1:8" x14ac:dyDescent="0.4">
      <c r="B43" s="50"/>
    </row>
    <row r="44" spans="1:8" x14ac:dyDescent="0.4">
      <c r="A44" s="51" t="s">
        <v>18</v>
      </c>
      <c r="C44" s="51" t="s">
        <v>19</v>
      </c>
      <c r="G44" s="37"/>
    </row>
    <row r="45" spans="1:8" x14ac:dyDescent="0.4">
      <c r="A45" s="51"/>
      <c r="B45" s="52"/>
      <c r="D45" s="52"/>
      <c r="E45" s="52"/>
      <c r="G45" s="37"/>
    </row>
    <row r="46" spans="1:8" x14ac:dyDescent="0.4">
      <c r="A46" s="51" t="s">
        <v>20</v>
      </c>
      <c r="C46" s="51" t="s">
        <v>19</v>
      </c>
      <c r="G46" s="37"/>
    </row>
    <row r="47" spans="1:8" x14ac:dyDescent="0.4">
      <c r="A47" s="51"/>
      <c r="G47" s="37"/>
    </row>
    <row r="48" spans="1:8" x14ac:dyDescent="0.4">
      <c r="A48" s="51" t="s">
        <v>21</v>
      </c>
      <c r="C48" s="51" t="s">
        <v>19</v>
      </c>
      <c r="G48" s="37"/>
    </row>
    <row r="49" spans="1:8" x14ac:dyDescent="0.4">
      <c r="A49" s="37"/>
      <c r="C49" s="37"/>
    </row>
    <row r="50" spans="1:8" x14ac:dyDescent="0.4">
      <c r="A50" s="37"/>
      <c r="B50" s="37"/>
      <c r="C50" s="37"/>
      <c r="D50" s="37"/>
      <c r="E50" s="37"/>
      <c r="F50" s="9"/>
      <c r="G50" s="37"/>
      <c r="H50" s="37"/>
    </row>
  </sheetData>
  <mergeCells count="6">
    <mergeCell ref="A22:H22"/>
    <mergeCell ref="A2:H2"/>
    <mergeCell ref="D6:F6"/>
    <mergeCell ref="D7:F7"/>
    <mergeCell ref="D17:F17"/>
    <mergeCell ref="A21:H21"/>
  </mergeCells>
  <dataValidations count="2">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70A5C439-46EF-44EA-A168-18D5543F6930}">
      <formula1>#REF!</formula1>
    </dataValidation>
    <dataValidation errorStyle="information" allowBlank="1" showInputMessage="1" showErrorMessage="1" errorTitle="Andere?" error="Bitte einfach eintragen." sqref="G31 G30" xr:uid="{4EFE0840-DEE7-46A4-A54A-859503A88BF7}"/>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B32E-5017-4F35-84EF-1D8279AACD29}">
  <dimension ref="B1:I74"/>
  <sheetViews>
    <sheetView showGridLines="0" topLeftCell="A54" zoomScale="80" zoomScaleNormal="80" workbookViewId="0">
      <selection activeCell="C76" sqref="C76"/>
    </sheetView>
  </sheetViews>
  <sheetFormatPr defaultColWidth="9" defaultRowHeight="16.5" customHeight="1" x14ac:dyDescent="0.55000000000000004"/>
  <cols>
    <col min="1" max="1" width="2.5" style="72" customWidth="1"/>
    <col min="2" max="2" width="2.33203125" style="72" customWidth="1"/>
    <col min="3" max="3" width="42.5546875" style="72" customWidth="1"/>
    <col min="4" max="4" width="15.94140625" style="73" customWidth="1"/>
    <col min="5" max="5" width="9.21875" style="73" customWidth="1"/>
    <col min="6" max="6" width="14.71875" style="72" customWidth="1"/>
    <col min="7" max="7" width="14.5546875" style="72" customWidth="1"/>
    <col min="8" max="8" width="31.44140625" style="72" customWidth="1"/>
    <col min="9" max="9" width="11.5" style="72" customWidth="1"/>
    <col min="10" max="10" width="9" style="72"/>
    <col min="11" max="11" width="2.5" style="72" customWidth="1"/>
    <col min="12" max="16384" width="9" style="72"/>
  </cols>
  <sheetData>
    <row r="1" spans="2:9" ht="16.5" customHeight="1" x14ac:dyDescent="0.55000000000000004">
      <c r="B1" s="120"/>
      <c r="C1" s="71"/>
      <c r="D1" s="71"/>
      <c r="E1" s="71"/>
      <c r="F1" s="71"/>
    </row>
    <row r="2" spans="2:9" ht="16.5" customHeight="1" x14ac:dyDescent="0.55000000000000004">
      <c r="B2" s="1" t="s">
        <v>40</v>
      </c>
      <c r="C2" s="71"/>
      <c r="D2" s="71"/>
      <c r="E2" s="71"/>
      <c r="F2" s="71"/>
    </row>
    <row r="3" spans="2:9" ht="5.25" customHeight="1" x14ac:dyDescent="0.55000000000000004">
      <c r="C3" s="71"/>
      <c r="D3" s="71"/>
      <c r="E3" s="71"/>
      <c r="F3" s="71"/>
    </row>
    <row r="4" spans="2:9" s="15" customFormat="1" ht="12" customHeight="1" x14ac:dyDescent="0.4">
      <c r="B4" s="1" t="s">
        <v>55</v>
      </c>
    </row>
    <row r="5" spans="2:9" s="15" customFormat="1" ht="12" customHeight="1" x14ac:dyDescent="0.4">
      <c r="B5" s="1" t="s">
        <v>33</v>
      </c>
    </row>
    <row r="6" spans="2:9" s="15" customFormat="1" ht="12" customHeight="1" x14ac:dyDescent="0.4">
      <c r="B6" s="1" t="s">
        <v>35</v>
      </c>
    </row>
    <row r="7" spans="2:9" s="15" customFormat="1" ht="12" customHeight="1" x14ac:dyDescent="0.4">
      <c r="B7" s="1" t="s">
        <v>31</v>
      </c>
      <c r="C7" s="49"/>
      <c r="D7" s="49"/>
      <c r="E7" s="49"/>
      <c r="F7" s="49"/>
    </row>
    <row r="8" spans="2:9" s="15" customFormat="1" ht="12" customHeight="1" x14ac:dyDescent="0.4">
      <c r="B8" s="1" t="s">
        <v>56</v>
      </c>
    </row>
    <row r="9" spans="2:9" s="15" customFormat="1" ht="12" customHeight="1" x14ac:dyDescent="0.4">
      <c r="B9" s="2" t="s">
        <v>7</v>
      </c>
      <c r="C9" s="49"/>
      <c r="D9" s="49"/>
      <c r="E9" s="49"/>
      <c r="F9" s="49"/>
    </row>
    <row r="10" spans="2:9" ht="11.2" customHeight="1" x14ac:dyDescent="0.55000000000000004"/>
    <row r="11" spans="2:9" ht="16.5" customHeight="1" x14ac:dyDescent="0.55000000000000004">
      <c r="B11" s="112" t="s">
        <v>41</v>
      </c>
      <c r="C11" s="113"/>
      <c r="D11" s="74" t="s">
        <v>11</v>
      </c>
      <c r="E11" s="121" t="s">
        <v>42</v>
      </c>
      <c r="F11" s="75" t="s">
        <v>43</v>
      </c>
      <c r="G11" s="76" t="s">
        <v>44</v>
      </c>
      <c r="H11" s="76" t="s">
        <v>52</v>
      </c>
    </row>
    <row r="12" spans="2:9" ht="16.5" customHeight="1" x14ac:dyDescent="0.55000000000000004">
      <c r="B12" s="122"/>
      <c r="C12" s="123"/>
      <c r="D12" s="77"/>
      <c r="E12" s="124"/>
      <c r="F12" s="78"/>
      <c r="G12" s="79"/>
      <c r="H12" s="96"/>
    </row>
    <row r="13" spans="2:9" ht="16.45" customHeight="1" x14ac:dyDescent="0.55000000000000004">
      <c r="B13" s="125" t="s">
        <v>57</v>
      </c>
      <c r="C13" s="126"/>
      <c r="D13" s="126"/>
      <c r="E13" s="126"/>
      <c r="F13" s="126"/>
      <c r="G13" s="126"/>
      <c r="H13" s="127"/>
    </row>
    <row r="14" spans="2:9" s="71" customFormat="1" ht="13.5" customHeight="1" x14ac:dyDescent="0.55000000000000004">
      <c r="B14" s="80">
        <v>1</v>
      </c>
      <c r="C14" s="81" t="s">
        <v>53</v>
      </c>
      <c r="D14" s="77"/>
      <c r="E14" s="124"/>
      <c r="F14" s="78"/>
      <c r="G14" s="79"/>
      <c r="H14" s="96"/>
    </row>
    <row r="15" spans="2:9" ht="13.7" x14ac:dyDescent="0.55000000000000004">
      <c r="B15" s="82"/>
      <c r="C15" s="97" t="s">
        <v>58</v>
      </c>
      <c r="D15" s="77" t="s">
        <v>45</v>
      </c>
      <c r="E15" s="124">
        <v>5</v>
      </c>
      <c r="F15" s="157"/>
      <c r="G15" s="79">
        <f>E15*F15</f>
        <v>0</v>
      </c>
      <c r="H15" s="96"/>
      <c r="I15" s="128"/>
    </row>
    <row r="16" spans="2:9" ht="13.7" x14ac:dyDescent="0.55000000000000004">
      <c r="B16" s="82"/>
      <c r="C16" s="97" t="s">
        <v>59</v>
      </c>
      <c r="D16" s="77" t="s">
        <v>45</v>
      </c>
      <c r="E16" s="124">
        <v>10</v>
      </c>
      <c r="F16" s="157"/>
      <c r="G16" s="79">
        <f t="shared" ref="G16:G19" si="0">E16*F16</f>
        <v>0</v>
      </c>
      <c r="H16" s="96"/>
      <c r="I16" s="128"/>
    </row>
    <row r="17" spans="2:9" ht="13.7" x14ac:dyDescent="0.55000000000000004">
      <c r="B17" s="82"/>
      <c r="C17" s="98" t="s">
        <v>60</v>
      </c>
      <c r="D17" s="77" t="s">
        <v>45</v>
      </c>
      <c r="E17" s="124">
        <v>10</v>
      </c>
      <c r="F17" s="157"/>
      <c r="G17" s="79">
        <f t="shared" si="0"/>
        <v>0</v>
      </c>
      <c r="H17" s="96"/>
      <c r="I17" s="128"/>
    </row>
    <row r="18" spans="2:9" ht="13.7" x14ac:dyDescent="0.55000000000000004">
      <c r="B18" s="82"/>
      <c r="C18" s="98" t="s">
        <v>61</v>
      </c>
      <c r="D18" s="77" t="s">
        <v>45</v>
      </c>
      <c r="E18" s="124">
        <v>10</v>
      </c>
      <c r="F18" s="157"/>
      <c r="G18" s="79">
        <f t="shared" si="0"/>
        <v>0</v>
      </c>
      <c r="H18" s="96"/>
      <c r="I18" s="128"/>
    </row>
    <row r="19" spans="2:9" ht="13.7" x14ac:dyDescent="0.55000000000000004">
      <c r="B19" s="82"/>
      <c r="C19" s="98" t="s">
        <v>62</v>
      </c>
      <c r="D19" s="77" t="s">
        <v>45</v>
      </c>
      <c r="E19" s="124">
        <v>10</v>
      </c>
      <c r="F19" s="157"/>
      <c r="G19" s="79">
        <f t="shared" si="0"/>
        <v>0</v>
      </c>
      <c r="H19" s="96"/>
      <c r="I19" s="128"/>
    </row>
    <row r="20" spans="2:9" ht="13.5" customHeight="1" x14ac:dyDescent="0.55000000000000004">
      <c r="B20" s="84"/>
      <c r="C20" s="83"/>
      <c r="D20" s="77"/>
      <c r="E20" s="129"/>
      <c r="F20" s="85"/>
      <c r="G20" s="86"/>
      <c r="H20" s="96"/>
    </row>
    <row r="21" spans="2:9" ht="16.5" customHeight="1" x14ac:dyDescent="0.55000000000000004">
      <c r="B21" s="114" t="s">
        <v>46</v>
      </c>
      <c r="C21" s="115"/>
      <c r="D21" s="115"/>
      <c r="E21" s="115"/>
      <c r="F21" s="116"/>
      <c r="G21" s="130">
        <f>SUM(G15:G20)</f>
        <v>0</v>
      </c>
      <c r="H21" s="99"/>
    </row>
    <row r="22" spans="2:9" ht="16.5" customHeight="1" x14ac:dyDescent="0.55000000000000004">
      <c r="B22" s="131" t="s">
        <v>63</v>
      </c>
      <c r="C22" s="132"/>
      <c r="D22" s="132"/>
      <c r="E22" s="132"/>
      <c r="F22" s="132"/>
      <c r="G22" s="132"/>
      <c r="H22" s="133"/>
    </row>
    <row r="23" spans="2:9" ht="16.45" customHeight="1" x14ac:dyDescent="0.55000000000000004">
      <c r="B23" s="134"/>
      <c r="D23" s="135"/>
      <c r="E23" s="136"/>
      <c r="F23" s="137"/>
      <c r="G23" s="138"/>
      <c r="H23" s="139"/>
    </row>
    <row r="24" spans="2:9" ht="13.5" customHeight="1" x14ac:dyDescent="0.55000000000000004">
      <c r="B24" s="80">
        <v>1</v>
      </c>
      <c r="C24" s="81" t="s">
        <v>53</v>
      </c>
      <c r="D24" s="77"/>
      <c r="E24" s="124"/>
      <c r="F24" s="78"/>
      <c r="G24" s="79"/>
      <c r="H24" s="96"/>
    </row>
    <row r="25" spans="2:9" ht="13.7" x14ac:dyDescent="0.55000000000000004">
      <c r="B25" s="82"/>
      <c r="C25" s="97" t="s">
        <v>58</v>
      </c>
      <c r="D25" s="77" t="s">
        <v>45</v>
      </c>
      <c r="E25" s="124">
        <v>20</v>
      </c>
      <c r="F25" s="157"/>
      <c r="G25" s="79">
        <f>E25*F25</f>
        <v>0</v>
      </c>
      <c r="H25" s="96"/>
    </row>
    <row r="26" spans="2:9" ht="13.7" x14ac:dyDescent="0.55000000000000004">
      <c r="B26" s="82"/>
      <c r="C26" s="97" t="s">
        <v>59</v>
      </c>
      <c r="D26" s="77" t="s">
        <v>45</v>
      </c>
      <c r="E26" s="124">
        <v>25</v>
      </c>
      <c r="F26" s="157"/>
      <c r="G26" s="79">
        <f t="shared" ref="G26:G29" si="1">E26*F26</f>
        <v>0</v>
      </c>
      <c r="H26" s="96"/>
    </row>
    <row r="27" spans="2:9" ht="13.7" x14ac:dyDescent="0.55000000000000004">
      <c r="B27" s="82"/>
      <c r="C27" s="98" t="s">
        <v>60</v>
      </c>
      <c r="D27" s="77" t="s">
        <v>45</v>
      </c>
      <c r="E27" s="124">
        <v>25</v>
      </c>
      <c r="F27" s="157"/>
      <c r="G27" s="79">
        <f t="shared" si="1"/>
        <v>0</v>
      </c>
      <c r="H27" s="96"/>
    </row>
    <row r="28" spans="2:9" ht="13.7" x14ac:dyDescent="0.55000000000000004">
      <c r="B28" s="82"/>
      <c r="C28" s="98" t="s">
        <v>61</v>
      </c>
      <c r="D28" s="77" t="s">
        <v>45</v>
      </c>
      <c r="E28" s="124">
        <v>25</v>
      </c>
      <c r="F28" s="157"/>
      <c r="G28" s="79">
        <f t="shared" si="1"/>
        <v>0</v>
      </c>
      <c r="H28" s="96"/>
    </row>
    <row r="29" spans="2:9" ht="13.7" x14ac:dyDescent="0.55000000000000004">
      <c r="B29" s="82"/>
      <c r="C29" s="98" t="s">
        <v>62</v>
      </c>
      <c r="D29" s="77" t="s">
        <v>45</v>
      </c>
      <c r="E29" s="124">
        <v>25</v>
      </c>
      <c r="F29" s="157"/>
      <c r="G29" s="79">
        <f t="shared" si="1"/>
        <v>0</v>
      </c>
      <c r="H29" s="96"/>
    </row>
    <row r="30" spans="2:9" ht="13.5" customHeight="1" x14ac:dyDescent="0.55000000000000004">
      <c r="B30" s="82"/>
      <c r="C30" s="83"/>
      <c r="D30" s="77"/>
      <c r="E30" s="124"/>
      <c r="F30" s="78"/>
      <c r="G30" s="79"/>
      <c r="H30" s="96"/>
    </row>
    <row r="31" spans="2:9" ht="13.5" customHeight="1" x14ac:dyDescent="0.55000000000000004">
      <c r="B31" s="84"/>
      <c r="C31" s="83"/>
      <c r="D31" s="77"/>
      <c r="E31" s="129"/>
      <c r="F31" s="85"/>
      <c r="G31" s="86"/>
      <c r="H31" s="96"/>
    </row>
    <row r="32" spans="2:9" ht="15" customHeight="1" x14ac:dyDescent="0.55000000000000004">
      <c r="B32" s="87">
        <v>2</v>
      </c>
      <c r="C32" s="140" t="s">
        <v>47</v>
      </c>
      <c r="D32" s="77"/>
      <c r="E32" s="129"/>
      <c r="F32" s="85"/>
      <c r="G32" s="86"/>
      <c r="H32" s="102"/>
    </row>
    <row r="33" spans="2:9" ht="29" customHeight="1" x14ac:dyDescent="0.55000000000000004">
      <c r="B33" s="84"/>
      <c r="C33" s="83" t="s">
        <v>64</v>
      </c>
      <c r="D33" s="141" t="s">
        <v>65</v>
      </c>
      <c r="E33" s="124">
        <v>1</v>
      </c>
      <c r="F33" s="85">
        <v>800000</v>
      </c>
      <c r="G33" s="86">
        <f t="shared" ref="G33" si="2">F33*E33</f>
        <v>800000</v>
      </c>
      <c r="H33" s="142" t="s">
        <v>66</v>
      </c>
    </row>
    <row r="34" spans="2:9" ht="15" customHeight="1" x14ac:dyDescent="0.55000000000000004">
      <c r="B34" s="84"/>
      <c r="C34" s="83"/>
      <c r="D34" s="77"/>
      <c r="E34" s="124"/>
      <c r="F34" s="85"/>
      <c r="G34" s="86"/>
      <c r="H34" s="142"/>
    </row>
    <row r="35" spans="2:9" ht="15" customHeight="1" x14ac:dyDescent="0.55000000000000004">
      <c r="B35" s="87">
        <v>3</v>
      </c>
      <c r="C35" s="88" t="s">
        <v>67</v>
      </c>
      <c r="D35" s="77"/>
      <c r="E35" s="124"/>
      <c r="F35" s="85"/>
      <c r="G35" s="86"/>
      <c r="H35" s="142"/>
    </row>
    <row r="36" spans="2:9" ht="28.45" customHeight="1" x14ac:dyDescent="0.55000000000000004">
      <c r="B36" s="84"/>
      <c r="C36" s="158" t="s">
        <v>68</v>
      </c>
      <c r="D36" s="141" t="s">
        <v>69</v>
      </c>
      <c r="E36" s="129">
        <v>5</v>
      </c>
      <c r="F36" s="85">
        <v>400000</v>
      </c>
      <c r="G36" s="86">
        <f t="shared" ref="G36:G38" si="3">F36*E36</f>
        <v>2000000</v>
      </c>
      <c r="H36" s="142" t="s">
        <v>66</v>
      </c>
      <c r="I36" s="128"/>
    </row>
    <row r="37" spans="2:9" ht="28.45" customHeight="1" x14ac:dyDescent="0.55000000000000004">
      <c r="B37" s="84"/>
      <c r="C37" s="143" t="s">
        <v>70</v>
      </c>
      <c r="D37" s="141" t="s">
        <v>69</v>
      </c>
      <c r="E37" s="124">
        <v>10</v>
      </c>
      <c r="F37" s="78">
        <v>290000</v>
      </c>
      <c r="G37" s="86">
        <f t="shared" si="3"/>
        <v>2900000</v>
      </c>
      <c r="H37" s="142" t="s">
        <v>66</v>
      </c>
      <c r="I37" s="128"/>
    </row>
    <row r="38" spans="2:9" ht="29.45" customHeight="1" x14ac:dyDescent="0.55000000000000004">
      <c r="B38" s="92"/>
      <c r="C38" s="143" t="s">
        <v>71</v>
      </c>
      <c r="D38" s="141" t="s">
        <v>69</v>
      </c>
      <c r="E38" s="124">
        <v>5</v>
      </c>
      <c r="F38" s="78">
        <v>430000</v>
      </c>
      <c r="G38" s="86">
        <f t="shared" si="3"/>
        <v>2150000</v>
      </c>
      <c r="H38" s="142" t="s">
        <v>66</v>
      </c>
      <c r="I38" s="128"/>
    </row>
    <row r="39" spans="2:9" ht="14" customHeight="1" x14ac:dyDescent="0.55000000000000004">
      <c r="B39" s="159"/>
      <c r="C39" s="160"/>
      <c r="D39" s="161"/>
      <c r="E39" s="162"/>
      <c r="F39" s="163"/>
      <c r="G39" s="86"/>
      <c r="H39" s="142"/>
      <c r="I39" s="128"/>
    </row>
    <row r="40" spans="2:9" ht="16.5" customHeight="1" x14ac:dyDescent="0.55000000000000004">
      <c r="B40" s="117" t="s">
        <v>48</v>
      </c>
      <c r="C40" s="118"/>
      <c r="D40" s="118"/>
      <c r="E40" s="118"/>
      <c r="F40" s="119"/>
      <c r="G40" s="130">
        <f>SUM(G25:G39)</f>
        <v>7850000</v>
      </c>
      <c r="H40" s="99"/>
    </row>
    <row r="41" spans="2:9" ht="16.5" customHeight="1" x14ac:dyDescent="0.55000000000000004">
      <c r="B41" s="125" t="s">
        <v>72</v>
      </c>
      <c r="C41" s="126"/>
      <c r="D41" s="126"/>
      <c r="E41" s="126"/>
      <c r="F41" s="126"/>
      <c r="G41" s="126"/>
      <c r="H41" s="127"/>
    </row>
    <row r="42" spans="2:9" ht="15" customHeight="1" x14ac:dyDescent="0.55000000000000004">
      <c r="B42" s="103"/>
      <c r="C42" s="104"/>
      <c r="D42" s="89"/>
      <c r="E42" s="144"/>
      <c r="F42" s="89"/>
      <c r="G42" s="90"/>
      <c r="H42" s="102"/>
    </row>
    <row r="43" spans="2:9" ht="15" customHeight="1" x14ac:dyDescent="0.55000000000000004">
      <c r="B43" s="80">
        <v>1</v>
      </c>
      <c r="C43" s="81" t="s">
        <v>53</v>
      </c>
      <c r="D43" s="77"/>
      <c r="E43" s="124"/>
      <c r="F43" s="78"/>
      <c r="G43" s="79"/>
      <c r="H43" s="102"/>
    </row>
    <row r="44" spans="2:9" ht="13.7" x14ac:dyDescent="0.55000000000000004">
      <c r="B44" s="82"/>
      <c r="C44" s="97" t="s">
        <v>58</v>
      </c>
      <c r="D44" s="77" t="s">
        <v>45</v>
      </c>
      <c r="E44" s="124">
        <v>20</v>
      </c>
      <c r="F44" s="157"/>
      <c r="G44" s="79">
        <f>E44*F44</f>
        <v>0</v>
      </c>
      <c r="H44" s="96"/>
    </row>
    <row r="45" spans="2:9" ht="13.7" x14ac:dyDescent="0.55000000000000004">
      <c r="B45" s="82"/>
      <c r="C45" s="97" t="s">
        <v>59</v>
      </c>
      <c r="D45" s="77" t="s">
        <v>45</v>
      </c>
      <c r="E45" s="124">
        <v>30</v>
      </c>
      <c r="F45" s="157"/>
      <c r="G45" s="79">
        <f t="shared" ref="G45:G48" si="4">E45*F45</f>
        <v>0</v>
      </c>
      <c r="H45" s="96"/>
    </row>
    <row r="46" spans="2:9" ht="13.7" x14ac:dyDescent="0.55000000000000004">
      <c r="B46" s="82"/>
      <c r="C46" s="98" t="s">
        <v>60</v>
      </c>
      <c r="D46" s="77" t="s">
        <v>45</v>
      </c>
      <c r="E46" s="124">
        <v>30</v>
      </c>
      <c r="F46" s="157"/>
      <c r="G46" s="79">
        <f t="shared" si="4"/>
        <v>0</v>
      </c>
      <c r="H46" s="96"/>
    </row>
    <row r="47" spans="2:9" ht="13.5" customHeight="1" x14ac:dyDescent="0.55000000000000004">
      <c r="B47" s="82"/>
      <c r="C47" s="98" t="s">
        <v>61</v>
      </c>
      <c r="D47" s="77" t="s">
        <v>45</v>
      </c>
      <c r="E47" s="124">
        <v>30</v>
      </c>
      <c r="F47" s="157"/>
      <c r="G47" s="79">
        <f t="shared" si="4"/>
        <v>0</v>
      </c>
      <c r="H47" s="96"/>
    </row>
    <row r="48" spans="2:9" ht="15" customHeight="1" x14ac:dyDescent="0.55000000000000004">
      <c r="B48" s="84"/>
      <c r="C48" s="98" t="s">
        <v>62</v>
      </c>
      <c r="D48" s="77" t="s">
        <v>45</v>
      </c>
      <c r="E48" s="124">
        <v>30</v>
      </c>
      <c r="F48" s="157"/>
      <c r="G48" s="79">
        <f t="shared" si="4"/>
        <v>0</v>
      </c>
      <c r="H48" s="102"/>
    </row>
    <row r="49" spans="2:8" ht="15" customHeight="1" x14ac:dyDescent="0.55000000000000004">
      <c r="B49" s="89"/>
      <c r="C49" s="83"/>
      <c r="D49" s="77"/>
      <c r="E49" s="124"/>
      <c r="F49" s="78"/>
      <c r="G49" s="79"/>
      <c r="H49" s="102"/>
    </row>
    <row r="50" spans="2:8" ht="15" customHeight="1" x14ac:dyDescent="0.55000000000000004">
      <c r="B50" s="87">
        <v>2</v>
      </c>
      <c r="C50" s="140" t="s">
        <v>47</v>
      </c>
      <c r="D50" s="77"/>
      <c r="E50" s="129"/>
      <c r="F50" s="85"/>
      <c r="G50" s="86"/>
      <c r="H50" s="102"/>
    </row>
    <row r="51" spans="2:8" ht="41" x14ac:dyDescent="0.55000000000000004">
      <c r="B51" s="84"/>
      <c r="C51" s="83" t="s">
        <v>64</v>
      </c>
      <c r="D51" s="141" t="s">
        <v>65</v>
      </c>
      <c r="E51" s="124">
        <v>1</v>
      </c>
      <c r="F51" s="85">
        <v>800000</v>
      </c>
      <c r="G51" s="86">
        <f t="shared" ref="G51" si="5">F51*E51</f>
        <v>800000</v>
      </c>
      <c r="H51" s="142" t="s">
        <v>66</v>
      </c>
    </row>
    <row r="52" spans="2:8" ht="13.7" x14ac:dyDescent="0.55000000000000004">
      <c r="B52" s="84"/>
      <c r="C52" s="91"/>
      <c r="D52" s="77"/>
      <c r="E52" s="129"/>
      <c r="F52" s="85"/>
      <c r="G52" s="86"/>
      <c r="H52" s="142"/>
    </row>
    <row r="53" spans="2:8" ht="13.7" x14ac:dyDescent="0.55000000000000004">
      <c r="B53" s="87">
        <v>3</v>
      </c>
      <c r="C53" s="88" t="s">
        <v>67</v>
      </c>
      <c r="D53" s="77"/>
      <c r="E53" s="124"/>
      <c r="F53" s="85"/>
      <c r="G53" s="86"/>
      <c r="H53" s="142"/>
    </row>
    <row r="54" spans="2:8" ht="27.35" x14ac:dyDescent="0.55000000000000004">
      <c r="B54" s="84"/>
      <c r="C54" s="158" t="s">
        <v>68</v>
      </c>
      <c r="D54" s="141" t="s">
        <v>65</v>
      </c>
      <c r="E54" s="129">
        <v>5</v>
      </c>
      <c r="F54" s="85">
        <v>400000</v>
      </c>
      <c r="G54" s="86">
        <f t="shared" ref="G54:G56" si="6">F54*E54</f>
        <v>2000000</v>
      </c>
      <c r="H54" s="142" t="s">
        <v>66</v>
      </c>
    </row>
    <row r="55" spans="2:8" ht="27.35" x14ac:dyDescent="0.55000000000000004">
      <c r="B55" s="84"/>
      <c r="C55" s="143" t="s">
        <v>70</v>
      </c>
      <c r="D55" s="141" t="s">
        <v>69</v>
      </c>
      <c r="E55" s="124">
        <v>10</v>
      </c>
      <c r="F55" s="78">
        <v>290000</v>
      </c>
      <c r="G55" s="86">
        <f t="shared" si="6"/>
        <v>2900000</v>
      </c>
      <c r="H55" s="142" t="s">
        <v>66</v>
      </c>
    </row>
    <row r="56" spans="2:8" ht="26.7" customHeight="1" x14ac:dyDescent="0.55000000000000004">
      <c r="B56" s="84"/>
      <c r="C56" s="143" t="s">
        <v>71</v>
      </c>
      <c r="D56" s="141" t="s">
        <v>69</v>
      </c>
      <c r="E56" s="124">
        <v>5</v>
      </c>
      <c r="F56" s="78">
        <v>430000</v>
      </c>
      <c r="G56" s="86">
        <f t="shared" si="6"/>
        <v>2150000</v>
      </c>
      <c r="H56" s="142" t="s">
        <v>66</v>
      </c>
    </row>
    <row r="57" spans="2:8" ht="13.7" customHeight="1" x14ac:dyDescent="0.55000000000000004">
      <c r="B57" s="164"/>
      <c r="C57" s="160"/>
      <c r="D57" s="161"/>
      <c r="E57" s="162"/>
      <c r="F57" s="163"/>
      <c r="G57" s="86"/>
      <c r="H57" s="142"/>
    </row>
    <row r="58" spans="2:8" ht="16.7" customHeight="1" x14ac:dyDescent="0.55000000000000004">
      <c r="B58" s="117" t="s">
        <v>49</v>
      </c>
      <c r="C58" s="118"/>
      <c r="D58" s="118"/>
      <c r="E58" s="118"/>
      <c r="F58" s="119"/>
      <c r="G58" s="130">
        <f>SUM(G44:G57)</f>
        <v>7850000</v>
      </c>
      <c r="H58" s="99"/>
    </row>
    <row r="59" spans="2:8" ht="13.7" x14ac:dyDescent="0.55000000000000004">
      <c r="B59" s="84"/>
      <c r="C59" s="91"/>
      <c r="D59" s="77"/>
      <c r="E59" s="129"/>
      <c r="F59" s="85"/>
      <c r="G59" s="86"/>
      <c r="H59" s="139"/>
    </row>
    <row r="60" spans="2:8" ht="16.45" customHeight="1" x14ac:dyDescent="0.55000000000000004">
      <c r="B60" s="145" t="s">
        <v>73</v>
      </c>
      <c r="C60" s="145"/>
      <c r="D60" s="145"/>
      <c r="E60" s="145"/>
      <c r="F60" s="145"/>
      <c r="G60" s="146"/>
      <c r="H60" s="147"/>
    </row>
    <row r="61" spans="2:8" ht="13.7" x14ac:dyDescent="0.55000000000000004">
      <c r="B61" s="84"/>
      <c r="C61" s="81" t="s">
        <v>53</v>
      </c>
      <c r="D61" s="77"/>
      <c r="E61" s="124"/>
      <c r="F61" s="78"/>
      <c r="G61" s="79"/>
      <c r="H61" s="139"/>
    </row>
    <row r="62" spans="2:8" ht="13.7" x14ac:dyDescent="0.55000000000000004">
      <c r="B62" s="84"/>
      <c r="C62" s="97" t="s">
        <v>58</v>
      </c>
      <c r="D62" s="77" t="s">
        <v>45</v>
      </c>
      <c r="E62" s="124">
        <v>15</v>
      </c>
      <c r="F62" s="157"/>
      <c r="G62" s="79">
        <f>E62*F62</f>
        <v>0</v>
      </c>
      <c r="H62" s="139"/>
    </row>
    <row r="63" spans="2:8" ht="13.7" x14ac:dyDescent="0.55000000000000004">
      <c r="B63" s="84"/>
      <c r="C63" s="97" t="s">
        <v>59</v>
      </c>
      <c r="D63" s="77" t="s">
        <v>45</v>
      </c>
      <c r="E63" s="124">
        <v>15</v>
      </c>
      <c r="F63" s="157"/>
      <c r="G63" s="79">
        <f t="shared" ref="G63:G66" si="7">E63*F63</f>
        <v>0</v>
      </c>
      <c r="H63" s="139"/>
    </row>
    <row r="64" spans="2:8" ht="13.7" x14ac:dyDescent="0.55000000000000004">
      <c r="B64" s="84"/>
      <c r="C64" s="98" t="s">
        <v>60</v>
      </c>
      <c r="D64" s="77" t="s">
        <v>45</v>
      </c>
      <c r="E64" s="124">
        <v>15</v>
      </c>
      <c r="F64" s="157"/>
      <c r="G64" s="79">
        <f t="shared" si="7"/>
        <v>0</v>
      </c>
      <c r="H64" s="139"/>
    </row>
    <row r="65" spans="2:8" ht="13.7" x14ac:dyDescent="0.55000000000000004">
      <c r="B65" s="84"/>
      <c r="C65" s="98" t="s">
        <v>61</v>
      </c>
      <c r="D65" s="77" t="s">
        <v>45</v>
      </c>
      <c r="E65" s="124">
        <v>15</v>
      </c>
      <c r="F65" s="157"/>
      <c r="G65" s="79">
        <f t="shared" si="7"/>
        <v>0</v>
      </c>
      <c r="H65" s="139"/>
    </row>
    <row r="66" spans="2:8" ht="15.7" customHeight="1" x14ac:dyDescent="0.55000000000000004">
      <c r="B66" s="84"/>
      <c r="C66" s="98" t="s">
        <v>62</v>
      </c>
      <c r="D66" s="77" t="s">
        <v>45</v>
      </c>
      <c r="E66" s="124">
        <v>15</v>
      </c>
      <c r="F66" s="157"/>
      <c r="G66" s="79">
        <f t="shared" si="7"/>
        <v>0</v>
      </c>
      <c r="H66" s="139"/>
    </row>
    <row r="67" spans="2:8" ht="15.7" customHeight="1" x14ac:dyDescent="0.55000000000000004">
      <c r="B67" s="84"/>
      <c r="C67" s="83"/>
      <c r="D67" s="77"/>
      <c r="E67" s="124"/>
      <c r="F67" s="78"/>
      <c r="G67" s="79"/>
      <c r="H67" s="102"/>
    </row>
    <row r="68" spans="2:8" ht="15" customHeight="1" x14ac:dyDescent="0.55000000000000004">
      <c r="B68" s="114" t="s">
        <v>50</v>
      </c>
      <c r="C68" s="115"/>
      <c r="D68" s="115"/>
      <c r="E68" s="115"/>
      <c r="F68" s="116"/>
      <c r="G68" s="130">
        <f>SUM(G62:G67)</f>
        <v>0</v>
      </c>
      <c r="H68" s="99"/>
    </row>
    <row r="69" spans="2:8" ht="16.5" customHeight="1" x14ac:dyDescent="0.55000000000000004">
      <c r="B69" s="92"/>
      <c r="C69" s="100"/>
      <c r="D69" s="77"/>
      <c r="E69" s="148"/>
      <c r="F69" s="149"/>
      <c r="G69" s="79"/>
      <c r="H69" s="150"/>
    </row>
    <row r="70" spans="2:8" ht="16.5" customHeight="1" x14ac:dyDescent="0.55000000000000004">
      <c r="B70" s="165"/>
      <c r="C70" s="165"/>
      <c r="D70" s="166"/>
      <c r="E70" s="167"/>
      <c r="F70" s="168" t="s">
        <v>54</v>
      </c>
      <c r="G70" s="169">
        <f>G21+G40+G58+G68</f>
        <v>15700000</v>
      </c>
      <c r="H70" s="170"/>
    </row>
    <row r="71" spans="2:8" ht="16.5" customHeight="1" x14ac:dyDescent="0.55000000000000004">
      <c r="B71" s="151"/>
      <c r="C71" s="152"/>
      <c r="D71" s="153"/>
      <c r="E71" s="154"/>
      <c r="F71" s="155"/>
      <c r="G71" s="101"/>
      <c r="H71" s="156"/>
    </row>
    <row r="72" spans="2:8" ht="16.5" customHeight="1" x14ac:dyDescent="0.55000000000000004">
      <c r="D72" s="72"/>
      <c r="E72" s="72"/>
    </row>
    <row r="74" spans="2:8" ht="16.5" customHeight="1" x14ac:dyDescent="0.55000000000000004">
      <c r="D74" s="72"/>
      <c r="G74" s="128"/>
    </row>
  </sheetData>
  <mergeCells count="9">
    <mergeCell ref="B58:F58"/>
    <mergeCell ref="B60:G60"/>
    <mergeCell ref="B68:F68"/>
    <mergeCell ref="B11:C11"/>
    <mergeCell ref="B13:H13"/>
    <mergeCell ref="B21:F21"/>
    <mergeCell ref="B22:H22"/>
    <mergeCell ref="B40:F40"/>
    <mergeCell ref="B41:H41"/>
  </mergeCells>
  <printOptions horizontalCentered="1"/>
  <pageMargins left="0.19685039370078741" right="0.19685039370078741" top="0.39370078740157483" bottom="0.19685039370078741"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Output</vt:lpstr>
      <vt:lpstr>Breakdown cost</vt:lpstr>
      <vt:lpstr>'Breakdown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2026-06-18T15:08:28Z</dcterms:modified>
</cp:coreProperties>
</file>