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25081-StrengtheningClimate-ResilientLivelihoods/2.TenderDocs/"/>
    </mc:Choice>
  </mc:AlternateContent>
  <xr:revisionPtr revIDLastSave="526" documentId="8_{3E827D61-7490-4D67-9A1C-3A8853A31AB2}" xr6:coauthVersionLast="47" xr6:coauthVersionMax="47" xr10:uidLastSave="{A409685F-85B5-4213-9BEC-60A9E75E7FF0}"/>
  <bookViews>
    <workbookView xWindow="-93" yWindow="-93" windowWidth="19386" windowHeight="11466" tabRatio="500" xr2:uid="{00000000-000D-0000-FFFF-FFFF00000000}"/>
  </bookViews>
  <sheets>
    <sheet name="Output" sheetId="8" r:id="rId1"/>
    <sheet name="Breakdown cost" sheetId="9" r:id="rId2"/>
  </sheets>
  <definedNames>
    <definedName name="_xlnm.Print_Titles" localSheetId="1">'Breakdown cost'!$1:$10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9" i="8" l="1"/>
  <c r="E34" i="8"/>
  <c r="E26" i="8"/>
  <c r="E25" i="8"/>
  <c r="E24" i="8"/>
  <c r="G92" i="9"/>
  <c r="G77" i="9"/>
  <c r="G76" i="9"/>
  <c r="G75" i="9"/>
  <c r="G74" i="9"/>
  <c r="G73" i="9"/>
  <c r="G72" i="9"/>
  <c r="G71" i="9"/>
  <c r="G70" i="9"/>
  <c r="G66" i="9"/>
  <c r="G65" i="9"/>
  <c r="G64" i="9"/>
  <c r="G61" i="9"/>
  <c r="G60" i="9"/>
  <c r="G62" i="9" s="1"/>
  <c r="G45" i="9"/>
  <c r="G44" i="9"/>
  <c r="G43" i="9"/>
  <c r="G39" i="9"/>
  <c r="G38" i="9"/>
  <c r="G37" i="9"/>
  <c r="G34" i="9"/>
  <c r="G33" i="9"/>
  <c r="G29" i="9"/>
  <c r="G28" i="9"/>
  <c r="G27" i="9"/>
  <c r="G26" i="9"/>
  <c r="G25" i="9"/>
  <c r="G24" i="9"/>
  <c r="G17" i="9"/>
  <c r="G16" i="9"/>
  <c r="G15" i="9"/>
  <c r="G14" i="9"/>
  <c r="G13" i="9"/>
  <c r="G30" i="9" l="1"/>
  <c r="G35" i="9"/>
  <c r="G20" i="9"/>
  <c r="G89" i="9"/>
  <c r="G67" i="9"/>
  <c r="G46" i="9"/>
  <c r="G57" i="9"/>
  <c r="G79" i="9" s="1"/>
  <c r="G78" i="9"/>
  <c r="G40" i="9"/>
  <c r="G47" i="9" l="1"/>
  <c r="G94" i="9" s="1"/>
  <c r="F34" i="8" l="1"/>
  <c r="F26" i="8"/>
  <c r="O25" i="8"/>
  <c r="F25" i="8"/>
  <c r="O24" i="8"/>
  <c r="F24" i="8"/>
  <c r="F28" i="8" l="1"/>
  <c r="F36" i="8"/>
  <c r="E40" i="8" l="1"/>
  <c r="E4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0FD9E02E-A2D9-4EA5-91F1-11399B1E733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<sst xmlns="http://schemas.openxmlformats.org/spreadsheetml/2006/main" count="184" uniqueCount="91">
  <si>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</si>
  <si>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</si>
  <si>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</si>
  <si>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</si>
  <si>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</si>
  <si>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</si>
  <si>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</si>
  <si>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</si>
  <si>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</si>
  <si>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</si>
  <si>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</si>
  <si>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</si>
  <si>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</si>
  <si>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</si>
  <si>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</si>
  <si>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</si>
  <si>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</si>
  <si>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</si>
  <si>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</si>
  <si>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</si>
  <si>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</si>
  <si>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</si>
  <si>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</si>
  <si>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</si>
  <si>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lumpsum</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</si>
  <si>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</si>
  <si>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</si>
  <si>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</si>
  <si>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</si>
  <si>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</si>
  <si>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</si>
  <si>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</si>
  <si>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</si>
  <si>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</si>
  <si>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</si>
  <si>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t>Subjected to Evidence</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</si>
  <si>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</si>
  <si>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</si>
  <si>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Output Based</t>
  </si>
  <si>
    <t>Other Costs (no. 3.1.3 General Terms &amp; Conditions)</t>
  </si>
  <si>
    <t>Indonesia</t>
  </si>
  <si>
    <t>Flexible remuneration</t>
  </si>
  <si>
    <t>Project number: G-011982-004 / 21.9018.9-004.00</t>
  </si>
  <si>
    <t>please delete/do not calculate VAT, if company is non-PKP</t>
  </si>
  <si>
    <t>Prior GIZ written approval and subjected to evidence</t>
  </si>
  <si>
    <t>Tender Reference no.: 10025081</t>
  </si>
  <si>
    <t>Period of assignment: 15 July 2026 - 30 November 2027</t>
  </si>
  <si>
    <t>Output 1</t>
  </si>
  <si>
    <t>Output 2</t>
  </si>
  <si>
    <t>Output 3</t>
  </si>
  <si>
    <t>Breakdown Cost</t>
  </si>
  <si>
    <t>Outputs</t>
  </si>
  <si>
    <t>Quantity</t>
  </si>
  <si>
    <t>Unit Price IDR</t>
  </si>
  <si>
    <t>Total Price IDR</t>
  </si>
  <si>
    <t>Output 1: Detail Workplan, methods and TOR of arrangement planning in Cilacap district</t>
  </si>
  <si>
    <t>days</t>
  </si>
  <si>
    <t>Total Output 1</t>
  </si>
  <si>
    <t>Output 2:  Community level agreements and capacity development plan for Climate Resilience Livelihood (CRL)</t>
  </si>
  <si>
    <t>Travel Expenses (Perdiem, Accommodation, Flights, Transportation, etc.)</t>
  </si>
  <si>
    <t>Train Ticket Home Based/Jakarta -Cilacap</t>
  </si>
  <si>
    <t>Car rental for Consultant team</t>
  </si>
  <si>
    <t>Per-diem allowance (Travel Days)</t>
  </si>
  <si>
    <t>Lump sum/number</t>
  </si>
  <si>
    <t>Per-diem allowance (24hours)</t>
  </si>
  <si>
    <t>Overnight accommodation allowance</t>
  </si>
  <si>
    <t>Other Cost</t>
  </si>
  <si>
    <t>FGD/Training</t>
  </si>
  <si>
    <t>Lump sum againts performance</t>
  </si>
  <si>
    <t xml:space="preserve">Technical Meeting </t>
  </si>
  <si>
    <t>Meeting tools and printing document</t>
  </si>
  <si>
    <t>Total Output 2</t>
  </si>
  <si>
    <t>Output 3: Progress report on Implementation and strengthening market access and institutional linkages</t>
  </si>
  <si>
    <t>Resource person, Fee (5  persons)</t>
  </si>
  <si>
    <t>Resource persons ,Per diem Travel days</t>
  </si>
  <si>
    <t>Resource persons, Per diem 24hours</t>
  </si>
  <si>
    <t>Overnight accommodation, Resource Person</t>
  </si>
  <si>
    <t>Transportation (Homebased/Semarang-Cilacap) for Resources persons</t>
  </si>
  <si>
    <t>Total Output 3</t>
  </si>
  <si>
    <t>Output 4:  Final report on Strengthening Climate Resilient Livelihoods  and exit strategy</t>
  </si>
  <si>
    <t>Total Output 4</t>
  </si>
  <si>
    <t>Other cost</t>
  </si>
  <si>
    <t>Team Leader - Project manager</t>
  </si>
  <si>
    <t>Key expert 1: 
Technical Officer for Sustainable Fisheries Specialist</t>
  </si>
  <si>
    <t>Key expert 2: 
Technical Officer for Community Empowerment Specialist</t>
  </si>
  <si>
    <t>Key expert 3: 
Technical Officer for Market Development Specialist</t>
  </si>
  <si>
    <t>Key expert 4: 
Project Officer – Administration</t>
  </si>
  <si>
    <t xml:space="preserve">Short-term Expert pool 1: Community Facilitator </t>
  </si>
  <si>
    <t>Expert Fee</t>
  </si>
  <si>
    <t>Total OUTPUT 1 - 4 + Flexible reimuneration</t>
  </si>
  <si>
    <t>prior written approval from GIZ and subjected to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</si>
</sst>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_-* #,##0_-;\-* #,##0_-;_-* &quot;-&quot;??_-;_-@_-"/>
    <numFmt numFmtId="170" formatCode="[$IDR]\ #,##0"/>
  </numFmts>
  <fonts count="22"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rgb="FFFEF7E6"/>
        <bgColor indexed="64"/>
      </patternFill>
    </fill>
    <fill>
      <patternFill patternType="solid">
        <fgColor theme="8"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6" borderId="28" applyNumberFormat="0">
      <alignment vertical="center" wrapText="1"/>
      <protection locked="0"/>
    </xf>
  </cellStyleXfs>
  <cellXfs count="181">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4"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6" fontId="4" fillId="0" borderId="11" xfId="4" applyNumberFormat="1" applyFont="1" applyBorder="1" applyAlignment="1">
      <alignment horizontal="center"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5"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5"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7" xfId="0" applyFont="1" applyBorder="1" applyAlignment="1">
      <alignment horizontal="center" vertical="center" wrapText="1"/>
    </xf>
    <xf numFmtId="0" fontId="6" fillId="0" borderId="16"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1" fillId="0" borderId="5" xfId="0" applyNumberFormat="1" applyFont="1" applyBorder="1" applyAlignment="1">
      <alignment horizontal="center" vertical="center" wrapText="1"/>
    </xf>
    <xf numFmtId="0" fontId="1" fillId="0" borderId="18"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1" fillId="0" borderId="19" xfId="0" applyFont="1" applyBorder="1" applyAlignment="1" applyProtection="1">
      <alignment horizontal="center" vertical="center" wrapText="1"/>
      <protection locked="0"/>
    </xf>
    <xf numFmtId="1" fontId="1" fillId="0" borderId="19" xfId="0" applyNumberFormat="1" applyFont="1" applyBorder="1" applyAlignment="1" applyProtection="1">
      <alignment horizontal="right" vertical="center" wrapText="1"/>
      <protection locked="0"/>
    </xf>
    <xf numFmtId="0" fontId="6" fillId="0" borderId="19"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43" fontId="10" fillId="0" borderId="0" xfId="4" applyFont="1"/>
    <xf numFmtId="165" fontId="1" fillId="0" borderId="19" xfId="4" applyNumberFormat="1" applyFont="1"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41" fontId="6" fillId="0" borderId="5" xfId="0" applyNumberFormat="1" applyFont="1" applyBorder="1" applyAlignment="1">
      <alignment horizontal="center" vertical="center" wrapText="1"/>
    </xf>
    <xf numFmtId="0" fontId="1" fillId="0" borderId="14" xfId="0" applyFont="1" applyBorder="1" applyAlignment="1">
      <alignment horizontal="center" vertical="center" wrapText="1"/>
    </xf>
    <xf numFmtId="41" fontId="4" fillId="0" borderId="11" xfId="4" applyNumberFormat="1" applyFont="1" applyBorder="1" applyAlignment="1">
      <alignment horizontal="center" vertical="center" wrapText="1"/>
    </xf>
    <xf numFmtId="41" fontId="4" fillId="0" borderId="11" xfId="4" applyNumberFormat="1" applyFont="1" applyBorder="1" applyAlignment="1">
      <alignment vertical="center" wrapText="1"/>
    </xf>
    <xf numFmtId="0" fontId="4" fillId="0" borderId="2" xfId="0" applyFont="1" applyBorder="1" applyAlignment="1" applyProtection="1">
      <alignment vertical="center" wrapText="1"/>
      <protection locked="0"/>
    </xf>
    <xf numFmtId="0" fontId="4" fillId="0" borderId="18" xfId="0" applyFont="1" applyBorder="1" applyAlignment="1" applyProtection="1">
      <alignment vertical="center" wrapText="1"/>
      <protection locked="0"/>
    </xf>
    <xf numFmtId="165" fontId="10" fillId="0" borderId="0" xfId="0" applyNumberFormat="1" applyFont="1" applyAlignment="1">
      <alignment vertical="center" wrapText="1"/>
    </xf>
    <xf numFmtId="169" fontId="1" fillId="0" borderId="1" xfId="4" applyNumberFormat="1" applyFont="1" applyFill="1" applyBorder="1" applyAlignment="1" applyProtection="1">
      <alignment horizontal="right" vertical="center" wrapText="1"/>
      <protection locked="0"/>
    </xf>
    <xf numFmtId="41" fontId="19" fillId="0" borderId="0" xfId="3" applyFont="1"/>
    <xf numFmtId="0" fontId="6" fillId="0" borderId="5" xfId="0" applyFont="1" applyBorder="1" applyAlignment="1">
      <alignment horizontal="center" vertical="center" wrapText="1"/>
    </xf>
    <xf numFmtId="0" fontId="1" fillId="0" borderId="1" xfId="0" applyFont="1" applyBorder="1" applyAlignment="1">
      <alignment vertical="center"/>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22"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5" borderId="26" xfId="0" applyFont="1" applyFill="1" applyBorder="1" applyAlignment="1">
      <alignment vertical="center"/>
    </xf>
    <xf numFmtId="0" fontId="5" fillId="5" borderId="7" xfId="0" applyFont="1" applyFill="1" applyBorder="1" applyAlignment="1">
      <alignment vertical="center"/>
    </xf>
    <xf numFmtId="0" fontId="5" fillId="5" borderId="22" xfId="0" applyFont="1" applyFill="1" applyBorder="1" applyAlignment="1">
      <alignment vertical="center"/>
    </xf>
    <xf numFmtId="0" fontId="5" fillId="0" borderId="26" xfId="0" applyFont="1" applyBorder="1" applyAlignment="1">
      <alignment horizontal="center" vertical="center" wrapText="1"/>
    </xf>
    <xf numFmtId="0" fontId="5" fillId="0" borderId="27" xfId="0" applyFont="1" applyBorder="1" applyAlignment="1">
      <alignment vertical="center" wrapText="1"/>
    </xf>
    <xf numFmtId="0" fontId="6" fillId="0" borderId="26" xfId="0" applyFont="1" applyBorder="1" applyAlignment="1">
      <alignment horizontal="center" vertical="center" wrapText="1"/>
    </xf>
    <xf numFmtId="49" fontId="6" fillId="0" borderId="27" xfId="5" applyFont="1" applyFill="1" applyBorder="1">
      <alignment vertical="center" wrapText="1"/>
      <protection locked="0"/>
    </xf>
    <xf numFmtId="3" fontId="1" fillId="0" borderId="0" xfId="0" applyNumberFormat="1" applyFont="1" applyAlignment="1">
      <alignment vertical="center"/>
    </xf>
    <xf numFmtId="0" fontId="6" fillId="0" borderId="29" xfId="0" applyFont="1" applyBorder="1" applyAlignment="1">
      <alignment horizontal="center" vertical="center" wrapText="1"/>
    </xf>
    <xf numFmtId="0" fontId="6" fillId="0" borderId="1" xfId="0" applyFont="1" applyBorder="1" applyAlignment="1">
      <alignment horizontal="left" vertical="center" wrapText="1"/>
    </xf>
    <xf numFmtId="3" fontId="6" fillId="0" borderId="19" xfId="0" applyNumberFormat="1" applyFont="1" applyBorder="1" applyAlignment="1" applyProtection="1">
      <alignment horizontal="center" vertical="center"/>
      <protection locked="0"/>
    </xf>
    <xf numFmtId="3" fontId="6" fillId="0" borderId="19" xfId="0" applyNumberFormat="1" applyFont="1" applyBorder="1" applyAlignment="1" applyProtection="1">
      <alignment vertical="center"/>
      <protection locked="0"/>
    </xf>
    <xf numFmtId="3" fontId="6" fillId="0" borderId="5" xfId="0" applyNumberFormat="1" applyFont="1" applyBorder="1" applyAlignment="1">
      <alignment horizontal="right" vertical="center"/>
    </xf>
    <xf numFmtId="3" fontId="21" fillId="4" borderId="5" xfId="0" applyNumberFormat="1" applyFont="1" applyFill="1" applyBorder="1" applyAlignment="1">
      <alignment horizontal="right" vertical="center"/>
    </xf>
    <xf numFmtId="0" fontId="5" fillId="0" borderId="26" xfId="0" applyFont="1" applyBorder="1" applyAlignment="1">
      <alignment vertical="center"/>
    </xf>
    <xf numFmtId="0" fontId="5" fillId="0" borderId="7" xfId="0" applyFont="1" applyBorder="1" applyAlignment="1">
      <alignment vertical="center"/>
    </xf>
    <xf numFmtId="3" fontId="6" fillId="5" borderId="1" xfId="0" applyNumberFormat="1" applyFont="1" applyFill="1" applyBorder="1" applyAlignment="1" applyProtection="1">
      <alignment horizontal="center" vertical="center"/>
      <protection locked="0"/>
    </xf>
    <xf numFmtId="3" fontId="6" fillId="5" borderId="1" xfId="0" applyNumberFormat="1" applyFont="1" applyFill="1" applyBorder="1" applyAlignment="1" applyProtection="1">
      <alignment vertical="center"/>
      <protection locked="0"/>
    </xf>
    <xf numFmtId="3" fontId="5" fillId="0" borderId="5" xfId="0" applyNumberFormat="1" applyFont="1" applyBorder="1" applyAlignment="1">
      <alignment horizontal="right" vertical="center"/>
    </xf>
    <xf numFmtId="0" fontId="5" fillId="0" borderId="29" xfId="0" applyFont="1" applyBorder="1" applyAlignment="1">
      <alignment horizontal="center" vertical="center" wrapText="1"/>
    </xf>
    <xf numFmtId="0" fontId="5" fillId="0" borderId="19" xfId="0" applyFont="1" applyBorder="1" applyAlignment="1">
      <alignment horizontal="left" vertical="center"/>
    </xf>
    <xf numFmtId="49" fontId="6" fillId="0" borderId="30" xfId="5" applyFont="1" applyFill="1" applyBorder="1">
      <alignment vertical="center" wrapText="1"/>
      <protection locked="0"/>
    </xf>
    <xf numFmtId="0" fontId="6" fillId="0" borderId="30" xfId="0" applyFont="1" applyBorder="1" applyAlignment="1">
      <alignment horizontal="left" vertical="center" wrapText="1"/>
    </xf>
    <xf numFmtId="49" fontId="5" fillId="0" borderId="27" xfId="5" applyFont="1" applyFill="1" applyBorder="1">
      <alignment vertical="center" wrapText="1"/>
      <protection locked="0"/>
    </xf>
    <xf numFmtId="0" fontId="12" fillId="0" borderId="31" xfId="0" applyFont="1" applyBorder="1" applyAlignment="1">
      <alignment wrapText="1"/>
    </xf>
    <xf numFmtId="3" fontId="6" fillId="5" borderId="1" xfId="0" applyNumberFormat="1" applyFont="1" applyFill="1" applyBorder="1" applyAlignment="1" applyProtection="1">
      <alignment horizontal="center" vertical="center" wrapText="1"/>
      <protection locked="0"/>
    </xf>
    <xf numFmtId="3" fontId="6" fillId="5" borderId="19" xfId="0" applyNumberFormat="1" applyFont="1" applyFill="1" applyBorder="1" applyAlignment="1" applyProtection="1">
      <alignment horizontal="center" vertical="center"/>
      <protection locked="0"/>
    </xf>
    <xf numFmtId="3" fontId="6" fillId="5" borderId="19" xfId="0" applyNumberFormat="1" applyFont="1" applyFill="1" applyBorder="1" applyAlignment="1" applyProtection="1">
      <alignment vertical="center"/>
      <protection locked="0"/>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3" fontId="21" fillId="0" borderId="29" xfId="0" applyNumberFormat="1" applyFont="1" applyBorder="1" applyAlignment="1" applyProtection="1">
      <alignment horizontal="right" vertical="center"/>
      <protection locked="0"/>
    </xf>
    <xf numFmtId="49" fontId="6" fillId="0" borderId="18" xfId="5" applyFont="1" applyFill="1" applyBorder="1">
      <alignment vertical="center" wrapText="1"/>
      <protection locked="0"/>
    </xf>
    <xf numFmtId="0" fontId="6" fillId="0" borderId="18" xfId="0" applyFont="1" applyBorder="1" applyAlignment="1">
      <alignment horizontal="left" vertical="center" wrapText="1"/>
    </xf>
    <xf numFmtId="3"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3" fontId="6" fillId="0" borderId="26" xfId="0" applyNumberFormat="1" applyFont="1" applyBorder="1" applyAlignment="1" applyProtection="1">
      <alignment horizontal="center" vertical="center"/>
      <protection locked="0"/>
    </xf>
    <xf numFmtId="3" fontId="6" fillId="0" borderId="22" xfId="0" applyNumberFormat="1" applyFont="1" applyBorder="1" applyAlignment="1" applyProtection="1">
      <alignment vertical="center"/>
      <protection locked="0"/>
    </xf>
    <xf numFmtId="169" fontId="1" fillId="0" borderId="0" xfId="4" applyNumberFormat="1" applyFont="1" applyAlignment="1">
      <alignment vertical="center"/>
    </xf>
    <xf numFmtId="3" fontId="6" fillId="0" borderId="1" xfId="0" quotePrefix="1" applyNumberFormat="1" applyFont="1" applyBorder="1" applyAlignment="1" applyProtection="1">
      <alignment horizontal="center" vertical="center"/>
      <protection locked="0"/>
    </xf>
    <xf numFmtId="3" fontId="5" fillId="4" borderId="5" xfId="0" applyNumberFormat="1" applyFont="1" applyFill="1" applyBorder="1" applyAlignment="1">
      <alignment horizontal="right" vertical="center"/>
    </xf>
    <xf numFmtId="3" fontId="5" fillId="4" borderId="26" xfId="0" applyNumberFormat="1" applyFont="1" applyFill="1" applyBorder="1" applyAlignment="1" applyProtection="1">
      <alignment horizontal="right" vertical="center"/>
      <protection locked="0"/>
    </xf>
    <xf numFmtId="3" fontId="5" fillId="4" borderId="7" xfId="0" applyNumberFormat="1" applyFont="1" applyFill="1" applyBorder="1" applyAlignment="1" applyProtection="1">
      <alignment horizontal="right" vertical="center"/>
      <protection locked="0"/>
    </xf>
    <xf numFmtId="0" fontId="12" fillId="0" borderId="31" xfId="0" applyFont="1" applyBorder="1" applyAlignment="1">
      <alignment vertical="center" wrapText="1"/>
    </xf>
    <xf numFmtId="0" fontId="12" fillId="0" borderId="30" xfId="0" applyFont="1" applyBorder="1" applyAlignment="1">
      <alignment vertical="center" wrapText="1"/>
    </xf>
    <xf numFmtId="0" fontId="12" fillId="0" borderId="27" xfId="0" applyFont="1" applyBorder="1" applyAlignment="1">
      <alignment vertical="center" wrapText="1"/>
    </xf>
    <xf numFmtId="3" fontId="21" fillId="4" borderId="6" xfId="0" applyNumberFormat="1" applyFont="1" applyFill="1" applyBorder="1" applyAlignment="1" applyProtection="1">
      <alignment horizontal="right" vertical="center"/>
      <protection locked="0"/>
    </xf>
    <xf numFmtId="3" fontId="21" fillId="4" borderId="33" xfId="0" applyNumberFormat="1" applyFont="1" applyFill="1" applyBorder="1" applyAlignment="1">
      <alignment horizontal="right" vertical="center"/>
    </xf>
    <xf numFmtId="0" fontId="5" fillId="0" borderId="1" xfId="0" applyFont="1" applyBorder="1" applyAlignment="1">
      <alignment vertical="center" wrapText="1"/>
    </xf>
    <xf numFmtId="0" fontId="5" fillId="0" borderId="1" xfId="0" applyFont="1" applyBorder="1" applyAlignment="1">
      <alignment horizontal="left" vertical="center"/>
    </xf>
    <xf numFmtId="3" fontId="21" fillId="4" borderId="26" xfId="0" applyNumberFormat="1" applyFont="1" applyFill="1" applyBorder="1" applyAlignment="1" applyProtection="1">
      <alignment horizontal="right" vertical="center"/>
      <protection locked="0"/>
    </xf>
    <xf numFmtId="3" fontId="21" fillId="4" borderId="7" xfId="0" applyNumberFormat="1" applyFont="1" applyFill="1" applyBorder="1" applyAlignment="1" applyProtection="1">
      <alignment horizontal="right" vertical="center"/>
      <protection locked="0"/>
    </xf>
    <xf numFmtId="3" fontId="21" fillId="4" borderId="22" xfId="0" applyNumberFormat="1" applyFont="1" applyFill="1" applyBorder="1" applyAlignment="1" applyProtection="1">
      <alignment horizontal="right" vertical="center"/>
      <protection locked="0"/>
    </xf>
    <xf numFmtId="3" fontId="6" fillId="0" borderId="21" xfId="0" applyNumberFormat="1" applyFont="1" applyBorder="1" applyAlignment="1">
      <alignment horizontal="right" vertical="center"/>
    </xf>
    <xf numFmtId="170" fontId="4" fillId="7" borderId="1" xfId="0" applyNumberFormat="1" applyFont="1" applyFill="1" applyBorder="1" applyAlignment="1">
      <alignment vertical="center"/>
    </xf>
    <xf numFmtId="3" fontId="5" fillId="4" borderId="1" xfId="0" applyNumberFormat="1" applyFont="1" applyFill="1" applyBorder="1" applyAlignment="1">
      <alignment horizontal="right" vertical="center"/>
    </xf>
    <xf numFmtId="49" fontId="6" fillId="0" borderId="1" xfId="5" applyFont="1" applyFill="1" applyBorder="1">
      <alignment vertical="center" wrapText="1"/>
      <protection locked="0"/>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5" fillId="3" borderId="23" xfId="0"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7" borderId="1" xfId="0" applyFont="1" applyFill="1" applyBorder="1" applyAlignment="1">
      <alignment horizontal="right" vertical="center"/>
    </xf>
    <xf numFmtId="3" fontId="5" fillId="4" borderId="26" xfId="0" applyNumberFormat="1" applyFont="1" applyFill="1" applyBorder="1" applyAlignment="1" applyProtection="1">
      <alignment horizontal="center" vertical="center"/>
      <protection locked="0"/>
    </xf>
    <xf numFmtId="3" fontId="5" fillId="4" borderId="7" xfId="0" applyNumberFormat="1" applyFont="1" applyFill="1" applyBorder="1" applyAlignment="1" applyProtection="1">
      <alignment horizontal="center" vertical="center"/>
      <protection locked="0"/>
    </xf>
    <xf numFmtId="3" fontId="5" fillId="4" borderId="22" xfId="0" applyNumberFormat="1" applyFont="1" applyFill="1" applyBorder="1" applyAlignment="1" applyProtection="1">
      <alignment horizontal="center" vertical="center"/>
      <protection locked="0"/>
    </xf>
    <xf numFmtId="0" fontId="5" fillId="4" borderId="26" xfId="0" applyFont="1" applyFill="1" applyBorder="1" applyAlignment="1">
      <alignment horizontal="center" vertical="center"/>
    </xf>
    <xf numFmtId="0" fontId="5" fillId="4" borderId="22" xfId="0" applyFont="1" applyFill="1" applyBorder="1" applyAlignment="1">
      <alignment horizontal="center" vertical="center"/>
    </xf>
    <xf numFmtId="3" fontId="5" fillId="4" borderId="26" xfId="0" applyNumberFormat="1" applyFont="1" applyFill="1" applyBorder="1" applyAlignment="1" applyProtection="1">
      <alignment horizontal="right" vertical="center"/>
      <protection locked="0"/>
    </xf>
    <xf numFmtId="3" fontId="5" fillId="4" borderId="7" xfId="0" applyNumberFormat="1" applyFont="1" applyFill="1" applyBorder="1" applyAlignment="1" applyProtection="1">
      <alignment horizontal="right" vertical="center"/>
      <protection locked="0"/>
    </xf>
    <xf numFmtId="3" fontId="5" fillId="4" borderId="22" xfId="0" applyNumberFormat="1" applyFont="1" applyFill="1" applyBorder="1" applyAlignment="1" applyProtection="1">
      <alignment horizontal="right" vertical="center"/>
      <protection locked="0"/>
    </xf>
    <xf numFmtId="3" fontId="5" fillId="4" borderId="1" xfId="0" applyNumberFormat="1" applyFont="1" applyFill="1" applyBorder="1" applyAlignment="1" applyProtection="1">
      <alignment horizontal="right" vertical="center"/>
      <protection locked="0"/>
    </xf>
    <xf numFmtId="0" fontId="5" fillId="5" borderId="26" xfId="0" applyFont="1" applyFill="1" applyBorder="1" applyAlignment="1">
      <alignment horizontal="left" vertical="center"/>
    </xf>
    <xf numFmtId="0" fontId="5" fillId="5" borderId="7" xfId="0" applyFont="1" applyFill="1" applyBorder="1" applyAlignment="1">
      <alignment horizontal="left" vertical="center"/>
    </xf>
    <xf numFmtId="3" fontId="5" fillId="4" borderId="32" xfId="0" applyNumberFormat="1" applyFont="1" applyFill="1" applyBorder="1" applyAlignment="1" applyProtection="1">
      <alignment horizontal="right" vertical="center"/>
      <protection locked="0"/>
    </xf>
    <xf numFmtId="3" fontId="5" fillId="4" borderId="6" xfId="0" applyNumberFormat="1" applyFont="1" applyFill="1" applyBorder="1" applyAlignment="1" applyProtection="1">
      <alignment horizontal="right" vertical="center"/>
      <protection locked="0"/>
    </xf>
    <xf numFmtId="3" fontId="5" fillId="4" borderId="33" xfId="0" applyNumberFormat="1" applyFont="1" applyFill="1" applyBorder="1" applyAlignment="1" applyProtection="1">
      <alignment horizontal="right" vertical="center"/>
      <protection locked="0"/>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1892905</xdr:colOff>
      <xdr:row>3</xdr:row>
      <xdr:rowOff>6047</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6"/>
  <sheetViews>
    <sheetView tabSelected="1" topLeftCell="A27" zoomScale="70" zoomScaleNormal="70" workbookViewId="0">
      <selection activeCell="D17" sqref="D17:F17"/>
    </sheetView>
  </sheetViews>
  <sheetFormatPr defaultColWidth="11" defaultRowHeight="13.7" x14ac:dyDescent="0.4"/>
  <cols>
    <col min="1" max="1" width="36.5" style="15" customWidth="1"/>
    <col min="2" max="2" width="24.21875" style="15" customWidth="1"/>
    <col min="3" max="3" width="16.609375" style="15" customWidth="1"/>
    <col min="4" max="4" width="11.6640625" style="15" customWidth="1"/>
    <col min="5" max="5" width="19.5546875" style="15" customWidth="1"/>
    <col min="6" max="6" width="21.44140625" style="15" customWidth="1"/>
    <col min="7" max="7" width="25" style="15" customWidth="1"/>
    <col min="8" max="8" width="29.0546875" style="15" customWidth="1"/>
    <col min="9" max="14" width="11" style="15"/>
    <col min="15" max="15" width="14.5" style="15" bestFit="1" customWidth="1"/>
    <col min="16" max="16384" width="11" style="15"/>
  </cols>
  <sheetData>
    <row r="2" spans="1:8" s="14" customFormat="1" ht="22.7" x14ac:dyDescent="0.7">
      <c r="A2" s="152" t="s">
        <v>28</v>
      </c>
      <c r="B2" s="152"/>
      <c r="C2" s="152"/>
      <c r="D2" s="152"/>
      <c r="E2" s="152"/>
      <c r="F2" s="152"/>
      <c r="G2" s="152"/>
      <c r="H2" s="152"/>
    </row>
    <row r="3" spans="1:8" s="14" customFormat="1" x14ac:dyDescent="0.4">
      <c r="A3" s="3"/>
      <c r="B3" s="3"/>
      <c r="C3" s="3"/>
      <c r="D3" s="3"/>
      <c r="E3" s="3"/>
      <c r="F3" s="3"/>
    </row>
    <row r="4" spans="1:8" ht="18.75" customHeight="1" x14ac:dyDescent="0.4">
      <c r="A4" s="1" t="s">
        <v>6</v>
      </c>
      <c r="B4" s="1"/>
    </row>
    <row r="5" spans="1:8" ht="30.5" customHeight="1" x14ac:dyDescent="0.4">
      <c r="A5" s="1"/>
      <c r="B5" s="1"/>
    </row>
    <row r="6" spans="1:8" ht="30.5" customHeight="1" x14ac:dyDescent="0.4">
      <c r="A6" s="1"/>
      <c r="B6" s="1"/>
      <c r="C6" s="33" t="s">
        <v>0</v>
      </c>
      <c r="D6" s="153"/>
      <c r="E6" s="153"/>
      <c r="F6" s="153"/>
    </row>
    <row r="7" spans="1:8" ht="30.5" customHeight="1" x14ac:dyDescent="0.4">
      <c r="C7" s="33" t="s">
        <v>1</v>
      </c>
      <c r="D7" s="154"/>
      <c r="E7" s="154"/>
      <c r="F7" s="154"/>
    </row>
    <row r="8" spans="1:8" ht="30.5" customHeight="1" x14ac:dyDescent="0.4">
      <c r="C8" s="33" t="s">
        <v>2</v>
      </c>
      <c r="D8" s="5"/>
      <c r="E8" s="5"/>
      <c r="F8" s="5"/>
    </row>
    <row r="9" spans="1:8" ht="30.5" customHeight="1" x14ac:dyDescent="0.4">
      <c r="C9" s="33" t="s">
        <v>3</v>
      </c>
      <c r="D9" s="5"/>
      <c r="E9" s="5"/>
      <c r="F9" s="5"/>
    </row>
    <row r="10" spans="1:8" ht="30.5" customHeight="1" x14ac:dyDescent="0.4">
      <c r="C10" s="33" t="s">
        <v>4</v>
      </c>
      <c r="D10" s="5"/>
      <c r="E10" s="5"/>
      <c r="F10" s="5"/>
    </row>
    <row r="11" spans="1:8" ht="18.75" customHeight="1" x14ac:dyDescent="0.4">
      <c r="C11" s="4"/>
      <c r="D11" s="13"/>
      <c r="E11" s="13"/>
      <c r="F11" s="13"/>
    </row>
    <row r="12" spans="1:8" ht="18.75" customHeight="1" x14ac:dyDescent="0.4">
      <c r="A12" s="1" t="s">
        <v>45</v>
      </c>
      <c r="B12" s="1"/>
      <c r="C12" s="6"/>
      <c r="D12" s="6"/>
      <c r="E12" s="6"/>
      <c r="F12" s="6"/>
    </row>
    <row r="13" spans="1:8" ht="18.75" customHeight="1" x14ac:dyDescent="0.4">
      <c r="A13" s="1" t="s">
        <v>37</v>
      </c>
      <c r="B13" s="1"/>
      <c r="C13" s="6"/>
      <c r="D13" s="6"/>
      <c r="E13" s="6"/>
      <c r="F13" s="6"/>
    </row>
    <row r="14" spans="1:8" ht="18.75" customHeight="1" x14ac:dyDescent="0.4">
      <c r="A14" s="1" t="s">
        <v>42</v>
      </c>
      <c r="B14" s="1"/>
      <c r="C14" s="6"/>
      <c r="D14" s="6"/>
      <c r="E14" s="6"/>
      <c r="F14" s="6"/>
    </row>
    <row r="15" spans="1:8" ht="18.75" customHeight="1" x14ac:dyDescent="0.4">
      <c r="A15" s="1" t="s">
        <v>34</v>
      </c>
      <c r="B15" s="1"/>
      <c r="C15" s="6"/>
      <c r="D15" s="6"/>
      <c r="E15" s="6"/>
      <c r="F15" s="6"/>
    </row>
    <row r="16" spans="1:8" ht="18.75" customHeight="1" x14ac:dyDescent="0.4">
      <c r="A16" s="1" t="s">
        <v>46</v>
      </c>
      <c r="B16" s="1"/>
      <c r="C16" s="6"/>
      <c r="D16" s="6"/>
      <c r="E16" s="6"/>
      <c r="F16" s="6"/>
    </row>
    <row r="17" spans="1:15" x14ac:dyDescent="0.4">
      <c r="A17" s="2" t="s">
        <v>7</v>
      </c>
      <c r="B17" s="2"/>
      <c r="C17" s="7"/>
      <c r="D17" s="155"/>
      <c r="E17" s="155"/>
      <c r="F17" s="155"/>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56" t="s">
        <v>8</v>
      </c>
      <c r="B21" s="156"/>
      <c r="C21" s="156"/>
      <c r="D21" s="156"/>
      <c r="E21" s="156"/>
      <c r="F21" s="156"/>
      <c r="G21" s="156"/>
      <c r="H21" s="156"/>
    </row>
    <row r="22" spans="1:15" ht="20.7" customHeight="1" thickBot="1" x14ac:dyDescent="0.45">
      <c r="A22" s="151" t="s">
        <v>23</v>
      </c>
      <c r="B22" s="151"/>
      <c r="C22" s="151"/>
      <c r="D22" s="151"/>
      <c r="E22" s="151"/>
      <c r="F22" s="151"/>
      <c r="G22" s="151"/>
      <c r="H22" s="151"/>
    </row>
    <row r="23" spans="1:15" ht="22.95" customHeight="1" x14ac:dyDescent="0.4">
      <c r="A23" s="18" t="s">
        <v>5</v>
      </c>
      <c r="B23" s="19" t="s">
        <v>9</v>
      </c>
      <c r="C23" s="19" t="s">
        <v>10</v>
      </c>
      <c r="D23" s="20" t="s">
        <v>11</v>
      </c>
      <c r="E23" s="20" t="s">
        <v>12</v>
      </c>
      <c r="F23" s="19" t="s">
        <v>13</v>
      </c>
      <c r="G23" s="19" t="s">
        <v>14</v>
      </c>
      <c r="H23" s="61" t="s">
        <v>15</v>
      </c>
    </row>
    <row r="24" spans="1:15" ht="32" customHeight="1" x14ac:dyDescent="0.4">
      <c r="A24" s="79" t="s">
        <v>47</v>
      </c>
      <c r="B24" s="22"/>
      <c r="C24" s="23">
        <v>1</v>
      </c>
      <c r="D24" s="22">
        <v>1</v>
      </c>
      <c r="E24" s="24">
        <f>'Breakdown cost'!G20</f>
        <v>0</v>
      </c>
      <c r="F24" s="25">
        <f>C24*D24*E24</f>
        <v>0</v>
      </c>
      <c r="G24" s="63" t="s">
        <v>32</v>
      </c>
      <c r="H24" s="26" t="s">
        <v>38</v>
      </c>
      <c r="O24" s="71">
        <f>C24*D24*4000000</f>
        <v>4000000</v>
      </c>
    </row>
    <row r="25" spans="1:15" ht="34.700000000000003" customHeight="1" x14ac:dyDescent="0.4">
      <c r="A25" s="79" t="s">
        <v>48</v>
      </c>
      <c r="B25" s="22"/>
      <c r="C25" s="23">
        <v>1</v>
      </c>
      <c r="D25" s="22">
        <v>1</v>
      </c>
      <c r="E25" s="24">
        <f>'Breakdown cost'!G47</f>
        <v>161150000</v>
      </c>
      <c r="F25" s="25">
        <f t="shared" ref="F25:F26" si="0">C25*D25*E25</f>
        <v>161150000</v>
      </c>
      <c r="G25" s="63" t="s">
        <v>33</v>
      </c>
      <c r="H25" s="62" t="s">
        <v>38</v>
      </c>
      <c r="O25" s="71">
        <f>C25*D25*2500000</f>
        <v>2500000</v>
      </c>
    </row>
    <row r="26" spans="1:15" ht="28.45" customHeight="1" x14ac:dyDescent="0.4">
      <c r="A26" s="80" t="s">
        <v>49</v>
      </c>
      <c r="B26" s="67"/>
      <c r="C26" s="72">
        <v>1</v>
      </c>
      <c r="D26" s="67">
        <v>1</v>
      </c>
      <c r="E26" s="24">
        <f>'Breakdown cost'!G79</f>
        <v>205500000</v>
      </c>
      <c r="F26" s="25">
        <f t="shared" si="0"/>
        <v>205500000</v>
      </c>
      <c r="G26" s="63" t="s">
        <v>32</v>
      </c>
      <c r="H26" s="26" t="s">
        <v>38</v>
      </c>
      <c r="O26" s="71"/>
    </row>
    <row r="27" spans="1:15" ht="15" customHeight="1" x14ac:dyDescent="0.4">
      <c r="A27" s="65"/>
      <c r="B27" s="66"/>
      <c r="C27" s="67"/>
      <c r="D27" s="67"/>
      <c r="E27" s="68"/>
      <c r="F27" s="68"/>
      <c r="G27" s="69"/>
      <c r="H27" s="70"/>
      <c r="O27" s="71"/>
    </row>
    <row r="28" spans="1:15" ht="21.5" customHeight="1" thickBot="1" x14ac:dyDescent="0.45">
      <c r="A28" s="27" t="s">
        <v>16</v>
      </c>
      <c r="B28" s="28"/>
      <c r="C28" s="29"/>
      <c r="D28" s="28"/>
      <c r="E28" s="29"/>
      <c r="F28" s="30">
        <f>SUM(F24:F27)</f>
        <v>366650000</v>
      </c>
      <c r="G28" s="31"/>
      <c r="H28" s="32"/>
    </row>
    <row r="29" spans="1:15" x14ac:dyDescent="0.4">
      <c r="A29" s="33"/>
      <c r="B29" s="34"/>
      <c r="C29" s="35"/>
      <c r="D29" s="34"/>
      <c r="E29" s="35"/>
      <c r="F29" s="36"/>
      <c r="G29" s="37"/>
      <c r="H29" s="38"/>
    </row>
    <row r="30" spans="1:15" x14ac:dyDescent="0.4">
      <c r="A30" s="33"/>
      <c r="B30" s="34"/>
      <c r="C30" s="35"/>
      <c r="D30" s="34"/>
      <c r="E30" s="43"/>
      <c r="F30" s="42"/>
      <c r="G30" s="37"/>
      <c r="H30" s="38"/>
    </row>
    <row r="31" spans="1:15" ht="20.45" customHeight="1" thickBot="1" x14ac:dyDescent="0.45">
      <c r="A31" s="157" t="s">
        <v>39</v>
      </c>
      <c r="B31" s="157"/>
      <c r="C31" s="157"/>
      <c r="D31" s="157"/>
      <c r="E31" s="157"/>
      <c r="F31" s="157"/>
      <c r="G31" s="157"/>
      <c r="H31" s="157"/>
    </row>
    <row r="32" spans="1:15" ht="14.7" customHeight="1" x14ac:dyDescent="0.4">
      <c r="A32" s="158" t="s">
        <v>17</v>
      </c>
      <c r="B32" s="160" t="s">
        <v>31</v>
      </c>
      <c r="C32" s="160" t="s">
        <v>10</v>
      </c>
      <c r="D32" s="162" t="s">
        <v>11</v>
      </c>
      <c r="E32" s="162" t="s">
        <v>12</v>
      </c>
      <c r="F32" s="160" t="s">
        <v>13</v>
      </c>
      <c r="G32" s="160" t="s">
        <v>14</v>
      </c>
      <c r="H32" s="164" t="s">
        <v>15</v>
      </c>
    </row>
    <row r="33" spans="1:8" ht="14.7" customHeight="1" x14ac:dyDescent="0.4">
      <c r="A33" s="159"/>
      <c r="B33" s="161"/>
      <c r="C33" s="161"/>
      <c r="D33" s="163"/>
      <c r="E33" s="163"/>
      <c r="F33" s="161"/>
      <c r="G33" s="161"/>
      <c r="H33" s="165"/>
    </row>
    <row r="34" spans="1:8" ht="36.700000000000003" customHeight="1" x14ac:dyDescent="0.4">
      <c r="A34" s="85" t="s">
        <v>41</v>
      </c>
      <c r="B34" s="22" t="s">
        <v>40</v>
      </c>
      <c r="C34" s="23">
        <v>1</v>
      </c>
      <c r="D34" s="39">
        <v>1</v>
      </c>
      <c r="E34" s="82">
        <f>'Breakdown cost'!G92</f>
        <v>30000000</v>
      </c>
      <c r="F34" s="25">
        <f t="shared" ref="F34" si="1">C34*D34*E34</f>
        <v>30000000</v>
      </c>
      <c r="G34" s="40" t="s">
        <v>35</v>
      </c>
      <c r="H34" s="63" t="s">
        <v>44</v>
      </c>
    </row>
    <row r="35" spans="1:8" ht="13.45" customHeight="1" x14ac:dyDescent="0.4">
      <c r="A35" s="74"/>
      <c r="B35" s="73"/>
      <c r="C35" s="73"/>
      <c r="D35" s="84"/>
      <c r="E35" s="75"/>
      <c r="F35" s="64"/>
      <c r="G35" s="73"/>
      <c r="H35" s="76"/>
    </row>
    <row r="36" spans="1:8" s="37" customFormat="1" ht="23.7" customHeight="1" thickBot="1" x14ac:dyDescent="0.6">
      <c r="A36" s="27" t="s">
        <v>16</v>
      </c>
      <c r="B36" s="28"/>
      <c r="C36" s="41"/>
      <c r="D36" s="28"/>
      <c r="E36" s="77"/>
      <c r="F36" s="78">
        <f>SUM(F34:F35)</f>
        <v>30000000</v>
      </c>
      <c r="G36" s="31"/>
      <c r="H36" s="32"/>
    </row>
    <row r="37" spans="1:8" s="37" customFormat="1" x14ac:dyDescent="0.55000000000000004">
      <c r="A37" s="33"/>
      <c r="B37" s="34"/>
      <c r="C37" s="35"/>
      <c r="D37" s="34"/>
      <c r="E37" s="43"/>
      <c r="F37" s="42"/>
      <c r="H37" s="38"/>
    </row>
    <row r="38" spans="1:8" s="37" customFormat="1" ht="14" thickBot="1" x14ac:dyDescent="0.6">
      <c r="F38" s="9"/>
    </row>
    <row r="39" spans="1:8" s="37" customFormat="1" x14ac:dyDescent="0.55000000000000004">
      <c r="A39" s="44" t="s">
        <v>16</v>
      </c>
      <c r="B39" s="45"/>
      <c r="C39" s="46"/>
      <c r="D39" s="47"/>
      <c r="E39" s="48">
        <f>F28+F36</f>
        <v>396650000</v>
      </c>
      <c r="F39" s="9"/>
      <c r="G39" s="81"/>
    </row>
    <row r="40" spans="1:8" s="37" customFormat="1" x14ac:dyDescent="0.4">
      <c r="A40" s="14" t="s">
        <v>29</v>
      </c>
      <c r="B40" s="15"/>
      <c r="C40" s="15"/>
      <c r="D40" s="15"/>
      <c r="E40" s="57">
        <f>E39*11%</f>
        <v>43631500</v>
      </c>
      <c r="F40" s="83" t="s">
        <v>43</v>
      </c>
      <c r="G40" s="15"/>
      <c r="H40" s="15"/>
    </row>
    <row r="41" spans="1:8" s="37" customFormat="1" ht="16.350000000000001" x14ac:dyDescent="0.5">
      <c r="A41" s="58" t="s">
        <v>30</v>
      </c>
      <c r="B41" s="59"/>
      <c r="C41" s="59"/>
      <c r="D41" s="59"/>
      <c r="E41" s="60">
        <f>SUM(E39:E40)</f>
        <v>440281500</v>
      </c>
      <c r="F41" s="17"/>
      <c r="G41" s="15"/>
      <c r="H41" s="15"/>
    </row>
    <row r="42" spans="1:8" s="37" customFormat="1" x14ac:dyDescent="0.4">
      <c r="A42" s="8"/>
      <c r="B42" s="15"/>
      <c r="C42" s="15"/>
      <c r="D42" s="15"/>
      <c r="E42" s="56"/>
      <c r="F42" s="15"/>
      <c r="G42" s="15"/>
      <c r="H42" s="15"/>
    </row>
    <row r="43" spans="1:8" s="37" customFormat="1" x14ac:dyDescent="0.4">
      <c r="A43" s="2" t="s">
        <v>18</v>
      </c>
      <c r="B43" s="49"/>
      <c r="C43" s="15"/>
      <c r="D43" s="15"/>
      <c r="E43" s="15"/>
      <c r="F43" s="17"/>
      <c r="G43" s="15"/>
      <c r="H43" s="50"/>
    </row>
    <row r="44" spans="1:8" s="37" customFormat="1" x14ac:dyDescent="0.4">
      <c r="A44" s="51" t="s">
        <v>27</v>
      </c>
      <c r="C44" s="15"/>
      <c r="D44" s="15"/>
      <c r="E44" s="15"/>
      <c r="F44" s="21"/>
      <c r="G44" s="15"/>
      <c r="H44" s="15"/>
    </row>
    <row r="45" spans="1:8" s="37" customFormat="1" x14ac:dyDescent="0.4">
      <c r="A45" s="51" t="s">
        <v>36</v>
      </c>
      <c r="C45" s="15"/>
      <c r="D45" s="15"/>
      <c r="E45" s="15"/>
      <c r="F45" s="17"/>
      <c r="G45" s="15"/>
      <c r="H45" s="15"/>
    </row>
    <row r="46" spans="1:8" s="37" customFormat="1" x14ac:dyDescent="0.4">
      <c r="A46" s="51" t="s">
        <v>25</v>
      </c>
      <c r="C46" s="15"/>
      <c r="D46" s="15"/>
      <c r="E46" s="15"/>
      <c r="F46" s="21"/>
      <c r="G46" s="15"/>
      <c r="H46" s="15"/>
    </row>
    <row r="47" spans="1:8" s="37" customFormat="1" x14ac:dyDescent="0.4">
      <c r="A47" s="15" t="s">
        <v>26</v>
      </c>
      <c r="C47" s="15"/>
      <c r="D47" s="15"/>
      <c r="E47" s="15"/>
      <c r="F47" s="15"/>
      <c r="G47" s="15"/>
      <c r="H47" s="15"/>
    </row>
    <row r="48" spans="1:8" x14ac:dyDescent="0.4">
      <c r="A48" s="52"/>
      <c r="B48" s="37"/>
    </row>
    <row r="49" spans="1:8" x14ac:dyDescent="0.4">
      <c r="B49" s="53"/>
    </row>
    <row r="50" spans="1:8" x14ac:dyDescent="0.4">
      <c r="A50" s="54" t="s">
        <v>19</v>
      </c>
      <c r="C50" s="54" t="s">
        <v>20</v>
      </c>
      <c r="G50" s="37"/>
    </row>
    <row r="51" spans="1:8" x14ac:dyDescent="0.4">
      <c r="A51" s="54"/>
      <c r="B51" s="55"/>
      <c r="D51" s="55"/>
      <c r="E51" s="55"/>
      <c r="G51" s="37"/>
    </row>
    <row r="52" spans="1:8" x14ac:dyDescent="0.4">
      <c r="A52" s="54" t="s">
        <v>21</v>
      </c>
      <c r="C52" s="54" t="s">
        <v>20</v>
      </c>
      <c r="G52" s="37"/>
    </row>
    <row r="53" spans="1:8" x14ac:dyDescent="0.4">
      <c r="A53" s="54"/>
      <c r="G53" s="37"/>
    </row>
    <row r="54" spans="1:8" x14ac:dyDescent="0.4">
      <c r="A54" s="54" t="s">
        <v>22</v>
      </c>
      <c r="C54" s="54" t="s">
        <v>20</v>
      </c>
      <c r="G54" s="37"/>
    </row>
    <row r="55" spans="1:8" x14ac:dyDescent="0.4">
      <c r="A55" s="37"/>
      <c r="C55" s="37"/>
    </row>
    <row r="56" spans="1:8" x14ac:dyDescent="0.4">
      <c r="A56" s="37"/>
      <c r="B56" s="37"/>
      <c r="C56" s="37"/>
      <c r="D56" s="37"/>
      <c r="E56" s="37"/>
      <c r="F56" s="9"/>
      <c r="G56" s="37"/>
      <c r="H56" s="37"/>
    </row>
  </sheetData>
  <mergeCells count="15">
    <mergeCell ref="A31:H31"/>
    <mergeCell ref="A32:A33"/>
    <mergeCell ref="B32:B33"/>
    <mergeCell ref="C32:C33"/>
    <mergeCell ref="D32:D33"/>
    <mergeCell ref="E32:E33"/>
    <mergeCell ref="F32:F33"/>
    <mergeCell ref="G32:G33"/>
    <mergeCell ref="H32:H33"/>
    <mergeCell ref="A22:H22"/>
    <mergeCell ref="A2:H2"/>
    <mergeCell ref="D6:F6"/>
    <mergeCell ref="D7:F7"/>
    <mergeCell ref="D17:F17"/>
    <mergeCell ref="A21:H21"/>
  </mergeCells>
  <dataValidations count="4">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70A5C439-46EF-44EA-A168-18D5543F6930}">
      <formula1>#REF!</formula1>
    </dataValidation>
    <dataValidation errorStyle="information" allowBlank="1" showInputMessage="1" showErrorMessage="1" errorTitle="Andere?" error="Bitte einfach eintragen." sqref="G37 G29:G30" xr:uid="{4EFE0840-DEE7-46A4-A54A-859503A88BF7}"/>
    <dataValidation type="list" errorStyle="information" allowBlank="1" showInputMessage="1" showErrorMessage="1" errorTitle="Andere?" error="Bitte einfach eintragen." sqref="G34" xr:uid="{31619D49-885B-4AC5-AE0C-FB399CFC68E3}">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4" xr:uid="{1E211226-8302-4FA9-91F5-DCF294795906}"/>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884FA-2448-4FEE-AE75-B09C77D23B15}">
  <dimension ref="B1:K98"/>
  <sheetViews>
    <sheetView showGridLines="0" topLeftCell="A32" zoomScale="80" zoomScaleNormal="80" workbookViewId="0">
      <selection activeCell="I84" sqref="I84"/>
    </sheetView>
  </sheetViews>
  <sheetFormatPr defaultColWidth="9" defaultRowHeight="16.5" customHeight="1" x14ac:dyDescent="0.55000000000000004"/>
  <cols>
    <col min="1" max="1" width="2.5" style="87" customWidth="1"/>
    <col min="2" max="2" width="2.33203125" style="87" customWidth="1"/>
    <col min="3" max="3" width="42.5546875" style="87" customWidth="1"/>
    <col min="4" max="4" width="28.1640625" style="88" customWidth="1"/>
    <col min="5" max="5" width="8.609375" style="88" customWidth="1"/>
    <col min="6" max="6" width="13.88671875" style="87" customWidth="1"/>
    <col min="7" max="7" width="16" style="87" customWidth="1"/>
    <col min="8" max="8" width="6.27734375" style="87" customWidth="1"/>
    <col min="9" max="9" width="9" style="87"/>
    <col min="10" max="10" width="2.5" style="87" customWidth="1"/>
    <col min="11" max="16384" width="9" style="87"/>
  </cols>
  <sheetData>
    <row r="1" spans="2:9" ht="16.5" customHeight="1" x14ac:dyDescent="0.55000000000000004">
      <c r="B1" s="1" t="s">
        <v>50</v>
      </c>
      <c r="C1" s="86"/>
      <c r="D1" s="86"/>
      <c r="E1" s="86"/>
      <c r="F1" s="86"/>
    </row>
    <row r="2" spans="2:9" ht="5.25" customHeight="1" x14ac:dyDescent="0.55000000000000004">
      <c r="C2" s="86"/>
      <c r="D2" s="86"/>
      <c r="E2" s="86"/>
      <c r="F2" s="86"/>
    </row>
    <row r="3" spans="2:9" s="15" customFormat="1" ht="12" customHeight="1" x14ac:dyDescent="0.4">
      <c r="B3" s="1" t="s">
        <v>45</v>
      </c>
    </row>
    <row r="4" spans="2:9" s="15" customFormat="1" ht="12" customHeight="1" x14ac:dyDescent="0.4">
      <c r="B4" s="1" t="s">
        <v>37</v>
      </c>
    </row>
    <row r="5" spans="2:9" s="15" customFormat="1" ht="12" customHeight="1" x14ac:dyDescent="0.4">
      <c r="B5" s="1" t="s">
        <v>42</v>
      </c>
    </row>
    <row r="6" spans="2:9" s="15" customFormat="1" ht="12" customHeight="1" x14ac:dyDescent="0.4">
      <c r="B6" s="1" t="s">
        <v>34</v>
      </c>
      <c r="C6" s="52"/>
      <c r="D6" s="52"/>
      <c r="E6" s="52"/>
      <c r="F6" s="52"/>
    </row>
    <row r="7" spans="2:9" s="15" customFormat="1" ht="12" customHeight="1" x14ac:dyDescent="0.4">
      <c r="B7" s="1" t="s">
        <v>46</v>
      </c>
    </row>
    <row r="8" spans="2:9" s="15" customFormat="1" ht="12" customHeight="1" x14ac:dyDescent="0.4">
      <c r="B8" s="2" t="s">
        <v>7</v>
      </c>
      <c r="C8" s="52"/>
      <c r="D8" s="52"/>
      <c r="E8" s="52"/>
      <c r="F8" s="52"/>
    </row>
    <row r="9" spans="2:9" ht="11.2" customHeight="1" x14ac:dyDescent="0.55000000000000004"/>
    <row r="10" spans="2:9" ht="16.5" customHeight="1" x14ac:dyDescent="0.55000000000000004">
      <c r="B10" s="170" t="s">
        <v>51</v>
      </c>
      <c r="C10" s="171"/>
      <c r="D10" s="89" t="s">
        <v>11</v>
      </c>
      <c r="E10" s="89" t="s">
        <v>52</v>
      </c>
      <c r="F10" s="90" t="s">
        <v>53</v>
      </c>
      <c r="G10" s="91" t="s">
        <v>54</v>
      </c>
    </row>
    <row r="11" spans="2:9" ht="24" customHeight="1" x14ac:dyDescent="0.55000000000000004">
      <c r="B11" s="95" t="s">
        <v>55</v>
      </c>
      <c r="C11" s="96"/>
      <c r="D11" s="96"/>
      <c r="E11" s="96"/>
      <c r="F11" s="96"/>
      <c r="G11" s="96"/>
    </row>
    <row r="12" spans="2:9" s="86" customFormat="1" ht="16.45" customHeight="1" x14ac:dyDescent="0.55000000000000004">
      <c r="B12" s="98">
        <v>1</v>
      </c>
      <c r="C12" s="99" t="s">
        <v>88</v>
      </c>
      <c r="D12" s="92"/>
      <c r="E12" s="92"/>
      <c r="F12" s="93"/>
      <c r="G12" s="94"/>
    </row>
    <row r="13" spans="2:9" ht="13.7" x14ac:dyDescent="0.55000000000000004">
      <c r="B13" s="100"/>
      <c r="C13" s="101" t="s">
        <v>82</v>
      </c>
      <c r="D13" s="92" t="s">
        <v>56</v>
      </c>
      <c r="E13" s="92">
        <v>14</v>
      </c>
      <c r="F13" s="93">
        <v>0</v>
      </c>
      <c r="G13" s="94">
        <f t="shared" ref="G13:G17" si="0">F13*E13</f>
        <v>0</v>
      </c>
      <c r="I13" s="102"/>
    </row>
    <row r="14" spans="2:9" ht="37.450000000000003" customHeight="1" x14ac:dyDescent="0.55000000000000004">
      <c r="B14" s="100"/>
      <c r="C14" s="101" t="s">
        <v>83</v>
      </c>
      <c r="D14" s="92" t="s">
        <v>56</v>
      </c>
      <c r="E14" s="92">
        <v>10</v>
      </c>
      <c r="F14" s="93">
        <v>0</v>
      </c>
      <c r="G14" s="94">
        <f t="shared" si="0"/>
        <v>0</v>
      </c>
      <c r="I14" s="102"/>
    </row>
    <row r="15" spans="2:9" ht="42.45" customHeight="1" x14ac:dyDescent="0.55000000000000004">
      <c r="B15" s="100"/>
      <c r="C15" s="101" t="s">
        <v>84</v>
      </c>
      <c r="D15" s="92" t="s">
        <v>56</v>
      </c>
      <c r="E15" s="92">
        <v>10</v>
      </c>
      <c r="F15" s="93">
        <v>0</v>
      </c>
      <c r="G15" s="94">
        <f t="shared" si="0"/>
        <v>0</v>
      </c>
      <c r="I15" s="102"/>
    </row>
    <row r="16" spans="2:9" ht="33.700000000000003" customHeight="1" x14ac:dyDescent="0.55000000000000004">
      <c r="B16" s="100"/>
      <c r="C16" s="101" t="s">
        <v>85</v>
      </c>
      <c r="D16" s="92" t="s">
        <v>56</v>
      </c>
      <c r="E16" s="92">
        <v>10</v>
      </c>
      <c r="F16" s="93">
        <v>0</v>
      </c>
      <c r="G16" s="94">
        <f t="shared" si="0"/>
        <v>0</v>
      </c>
      <c r="I16" s="102"/>
    </row>
    <row r="17" spans="2:11" ht="27.35" x14ac:dyDescent="0.55000000000000004">
      <c r="B17" s="100"/>
      <c r="C17" s="101" t="s">
        <v>86</v>
      </c>
      <c r="D17" s="92" t="s">
        <v>56</v>
      </c>
      <c r="E17" s="92">
        <v>10</v>
      </c>
      <c r="F17" s="93">
        <v>0</v>
      </c>
      <c r="G17" s="94">
        <f t="shared" si="0"/>
        <v>0</v>
      </c>
      <c r="I17" s="102"/>
      <c r="K17" s="102"/>
    </row>
    <row r="18" spans="2:11" ht="17.45" customHeight="1" x14ac:dyDescent="0.55000000000000004">
      <c r="B18" s="100"/>
      <c r="C18" s="101" t="s">
        <v>87</v>
      </c>
      <c r="D18" s="92" t="s">
        <v>56</v>
      </c>
      <c r="E18" s="133">
        <v>0</v>
      </c>
      <c r="F18" s="93">
        <v>0</v>
      </c>
      <c r="G18" s="94">
        <v>0</v>
      </c>
      <c r="I18" s="102"/>
    </row>
    <row r="19" spans="2:11" ht="13.5" customHeight="1" x14ac:dyDescent="0.55000000000000004">
      <c r="B19" s="103"/>
      <c r="C19" s="104"/>
      <c r="D19" s="92"/>
      <c r="E19" s="105"/>
      <c r="F19" s="106"/>
      <c r="G19" s="107"/>
    </row>
    <row r="20" spans="2:11" ht="16.5" customHeight="1" x14ac:dyDescent="0.55000000000000004">
      <c r="B20" s="172" t="s">
        <v>57</v>
      </c>
      <c r="C20" s="173"/>
      <c r="D20" s="173"/>
      <c r="E20" s="173"/>
      <c r="F20" s="174"/>
      <c r="G20" s="134">
        <f>SUM(G13:G19)</f>
        <v>0</v>
      </c>
    </row>
    <row r="21" spans="2:11" ht="16.5" customHeight="1" x14ac:dyDescent="0.55000000000000004">
      <c r="B21" s="135"/>
      <c r="C21" s="136"/>
      <c r="D21" s="136"/>
      <c r="E21" s="136"/>
      <c r="F21" s="136"/>
      <c r="G21" s="149"/>
    </row>
    <row r="22" spans="2:11" ht="21" customHeight="1" x14ac:dyDescent="0.55000000000000004">
      <c r="B22" s="109" t="s">
        <v>58</v>
      </c>
      <c r="C22" s="110"/>
      <c r="D22" s="110"/>
      <c r="E22" s="110"/>
      <c r="F22" s="110"/>
      <c r="G22" s="110"/>
    </row>
    <row r="23" spans="2:11" ht="15.35" customHeight="1" x14ac:dyDescent="0.55000000000000004">
      <c r="B23" s="98">
        <v>1</v>
      </c>
      <c r="C23" s="99" t="s">
        <v>88</v>
      </c>
      <c r="D23" s="92"/>
      <c r="E23" s="92"/>
      <c r="F23" s="93"/>
      <c r="G23" s="94"/>
    </row>
    <row r="24" spans="2:11" ht="13.7" x14ac:dyDescent="0.55000000000000004">
      <c r="B24" s="100"/>
      <c r="C24" s="101" t="s">
        <v>82</v>
      </c>
      <c r="D24" s="92" t="s">
        <v>56</v>
      </c>
      <c r="E24" s="92">
        <v>10</v>
      </c>
      <c r="F24" s="93">
        <v>0</v>
      </c>
      <c r="G24" s="94">
        <f t="shared" ref="G24:G29" si="1">F24*E24</f>
        <v>0</v>
      </c>
    </row>
    <row r="25" spans="2:11" ht="41" x14ac:dyDescent="0.55000000000000004">
      <c r="B25" s="100"/>
      <c r="C25" s="101" t="s">
        <v>83</v>
      </c>
      <c r="D25" s="92" t="s">
        <v>56</v>
      </c>
      <c r="E25" s="92">
        <v>30</v>
      </c>
      <c r="F25" s="93">
        <v>0</v>
      </c>
      <c r="G25" s="94">
        <f t="shared" si="1"/>
        <v>0</v>
      </c>
    </row>
    <row r="26" spans="2:11" ht="41" x14ac:dyDescent="0.55000000000000004">
      <c r="B26" s="100"/>
      <c r="C26" s="101" t="s">
        <v>84</v>
      </c>
      <c r="D26" s="92" t="s">
        <v>56</v>
      </c>
      <c r="E26" s="92">
        <v>30</v>
      </c>
      <c r="F26" s="93">
        <v>0</v>
      </c>
      <c r="G26" s="94">
        <f t="shared" si="1"/>
        <v>0</v>
      </c>
    </row>
    <row r="27" spans="2:11" ht="29" customHeight="1" x14ac:dyDescent="0.55000000000000004">
      <c r="B27" s="100"/>
      <c r="C27" s="101" t="s">
        <v>85</v>
      </c>
      <c r="D27" s="92" t="s">
        <v>56</v>
      </c>
      <c r="E27" s="92">
        <v>30</v>
      </c>
      <c r="F27" s="93">
        <v>0</v>
      </c>
      <c r="G27" s="94">
        <f t="shared" si="1"/>
        <v>0</v>
      </c>
    </row>
    <row r="28" spans="2:11" ht="28.7" customHeight="1" x14ac:dyDescent="0.55000000000000004">
      <c r="B28" s="100"/>
      <c r="C28" s="101" t="s">
        <v>86</v>
      </c>
      <c r="D28" s="92" t="s">
        <v>56</v>
      </c>
      <c r="E28" s="92">
        <v>14</v>
      </c>
      <c r="F28" s="93">
        <v>0</v>
      </c>
      <c r="G28" s="94">
        <f t="shared" si="1"/>
        <v>0</v>
      </c>
    </row>
    <row r="29" spans="2:11" ht="13.5" customHeight="1" x14ac:dyDescent="0.55000000000000004">
      <c r="B29" s="100"/>
      <c r="C29" s="101" t="s">
        <v>87</v>
      </c>
      <c r="D29" s="92" t="s">
        <v>56</v>
      </c>
      <c r="E29" s="92">
        <v>75</v>
      </c>
      <c r="F29" s="93">
        <v>0</v>
      </c>
      <c r="G29" s="94">
        <f t="shared" si="1"/>
        <v>0</v>
      </c>
    </row>
    <row r="30" spans="2:11" ht="13.5" customHeight="1" x14ac:dyDescent="0.55000000000000004">
      <c r="B30" s="103"/>
      <c r="C30" s="101"/>
      <c r="D30" s="92"/>
      <c r="E30" s="105"/>
      <c r="F30" s="106"/>
      <c r="G30" s="113">
        <f>SUM(G24:G29)</f>
        <v>0</v>
      </c>
    </row>
    <row r="31" spans="2:11" ht="13.5" customHeight="1" x14ac:dyDescent="0.55000000000000004">
      <c r="B31" s="103"/>
      <c r="C31" s="126"/>
      <c r="D31" s="92"/>
      <c r="E31" s="105"/>
      <c r="F31" s="106"/>
      <c r="G31" s="113"/>
    </row>
    <row r="32" spans="2:11" ht="15" customHeight="1" x14ac:dyDescent="0.55000000000000004">
      <c r="B32" s="114">
        <v>2</v>
      </c>
      <c r="C32" s="115" t="s">
        <v>59</v>
      </c>
      <c r="D32" s="92"/>
      <c r="E32" s="105"/>
      <c r="F32" s="106"/>
      <c r="G32" s="107"/>
    </row>
    <row r="33" spans="2:9" ht="13.7" x14ac:dyDescent="0.55000000000000004">
      <c r="B33" s="103"/>
      <c r="C33" s="117" t="s">
        <v>60</v>
      </c>
      <c r="D33" s="92" t="s">
        <v>24</v>
      </c>
      <c r="E33" s="105">
        <v>34</v>
      </c>
      <c r="F33" s="106">
        <v>700000</v>
      </c>
      <c r="G33" s="107">
        <f t="shared" ref="G33:G39" si="2">F33*E33</f>
        <v>23800000</v>
      </c>
      <c r="I33" s="102"/>
    </row>
    <row r="34" spans="2:9" ht="15" customHeight="1" x14ac:dyDescent="0.55000000000000004">
      <c r="B34" s="103"/>
      <c r="C34" s="101" t="s">
        <v>61</v>
      </c>
      <c r="D34" s="92" t="s">
        <v>24</v>
      </c>
      <c r="E34" s="92">
        <v>23</v>
      </c>
      <c r="F34" s="106">
        <v>800000</v>
      </c>
      <c r="G34" s="107">
        <f>F34*E34</f>
        <v>18400000</v>
      </c>
      <c r="I34" s="102"/>
    </row>
    <row r="35" spans="2:9" ht="15" customHeight="1" x14ac:dyDescent="0.55000000000000004">
      <c r="B35" s="103"/>
      <c r="C35" s="116"/>
      <c r="D35" s="92"/>
      <c r="E35" s="105"/>
      <c r="F35" s="106"/>
      <c r="G35" s="113">
        <f>SUM(G33:G34)</f>
        <v>42200000</v>
      </c>
    </row>
    <row r="36" spans="2:9" ht="15" customHeight="1" x14ac:dyDescent="0.55000000000000004">
      <c r="B36" s="103"/>
      <c r="C36" s="116"/>
      <c r="D36" s="92"/>
      <c r="E36" s="105"/>
      <c r="F36" s="106"/>
      <c r="G36" s="107"/>
    </row>
    <row r="37" spans="2:9" ht="13.7" x14ac:dyDescent="0.55000000000000004">
      <c r="B37" s="103"/>
      <c r="C37" s="117" t="s">
        <v>62</v>
      </c>
      <c r="D37" s="92" t="s">
        <v>63</v>
      </c>
      <c r="E37" s="105">
        <v>34</v>
      </c>
      <c r="F37" s="106">
        <v>290000</v>
      </c>
      <c r="G37" s="107">
        <f t="shared" si="2"/>
        <v>9860000</v>
      </c>
      <c r="I37" s="102"/>
    </row>
    <row r="38" spans="2:9" ht="13.7" x14ac:dyDescent="0.55000000000000004">
      <c r="B38" s="103"/>
      <c r="C38" s="117" t="s">
        <v>64</v>
      </c>
      <c r="D38" s="92" t="s">
        <v>63</v>
      </c>
      <c r="E38" s="105">
        <v>63</v>
      </c>
      <c r="F38" s="106">
        <v>430000</v>
      </c>
      <c r="G38" s="107">
        <f t="shared" si="2"/>
        <v>27090000</v>
      </c>
      <c r="I38" s="102"/>
    </row>
    <row r="39" spans="2:9" ht="15" customHeight="1" x14ac:dyDescent="0.55000000000000004">
      <c r="B39" s="103"/>
      <c r="C39" s="117" t="s">
        <v>65</v>
      </c>
      <c r="D39" s="92" t="s">
        <v>63</v>
      </c>
      <c r="E39" s="105">
        <v>80</v>
      </c>
      <c r="F39" s="106">
        <v>400000</v>
      </c>
      <c r="G39" s="107">
        <f t="shared" si="2"/>
        <v>32000000</v>
      </c>
      <c r="I39" s="102"/>
    </row>
    <row r="40" spans="2:9" ht="15" customHeight="1" x14ac:dyDescent="0.55000000000000004">
      <c r="B40" s="103"/>
      <c r="C40" s="101"/>
      <c r="D40" s="92"/>
      <c r="E40" s="92"/>
      <c r="F40" s="106"/>
      <c r="G40" s="113">
        <f>SUM(G37:G39)</f>
        <v>68950000</v>
      </c>
    </row>
    <row r="41" spans="2:9" ht="15" customHeight="1" x14ac:dyDescent="0.55000000000000004">
      <c r="B41" s="103"/>
      <c r="C41" s="101"/>
      <c r="D41" s="92"/>
      <c r="E41" s="92"/>
      <c r="F41" s="106"/>
      <c r="G41" s="113"/>
    </row>
    <row r="42" spans="2:9" ht="15" customHeight="1" x14ac:dyDescent="0.55000000000000004">
      <c r="B42" s="114">
        <v>3</v>
      </c>
      <c r="C42" s="118" t="s">
        <v>66</v>
      </c>
      <c r="D42" s="92"/>
      <c r="E42" s="92"/>
      <c r="F42" s="106"/>
      <c r="G42" s="107"/>
    </row>
    <row r="43" spans="2:9" ht="17" customHeight="1" x14ac:dyDescent="0.55000000000000004">
      <c r="B43" s="103"/>
      <c r="C43" s="137" t="s">
        <v>67</v>
      </c>
      <c r="D43" s="120" t="s">
        <v>68</v>
      </c>
      <c r="E43" s="121">
        <v>200</v>
      </c>
      <c r="F43" s="122">
        <v>150000</v>
      </c>
      <c r="G43" s="107">
        <f t="shared" ref="G43:G45" si="3">F43*E43</f>
        <v>30000000</v>
      </c>
    </row>
    <row r="44" spans="2:9" ht="24" customHeight="1" x14ac:dyDescent="0.55000000000000004">
      <c r="B44" s="103"/>
      <c r="C44" s="137" t="s">
        <v>69</v>
      </c>
      <c r="D44" s="120" t="s">
        <v>68</v>
      </c>
      <c r="E44" s="121">
        <v>25</v>
      </c>
      <c r="F44" s="122">
        <v>200000</v>
      </c>
      <c r="G44" s="107">
        <f t="shared" si="3"/>
        <v>5000000</v>
      </c>
    </row>
    <row r="45" spans="2:9" ht="25.5" customHeight="1" x14ac:dyDescent="0.55000000000000004">
      <c r="B45" s="103"/>
      <c r="C45" s="137" t="s">
        <v>70</v>
      </c>
      <c r="D45" s="120" t="s">
        <v>68</v>
      </c>
      <c r="E45" s="121">
        <v>60</v>
      </c>
      <c r="F45" s="122">
        <v>250000</v>
      </c>
      <c r="G45" s="107">
        <f t="shared" si="3"/>
        <v>15000000</v>
      </c>
    </row>
    <row r="46" spans="2:9" ht="15" customHeight="1" x14ac:dyDescent="0.55000000000000004">
      <c r="B46" s="129"/>
      <c r="C46" s="150"/>
      <c r="D46" s="111"/>
      <c r="E46" s="111"/>
      <c r="F46" s="112"/>
      <c r="G46" s="124">
        <f>SUM(G43:G45)</f>
        <v>50000000</v>
      </c>
    </row>
    <row r="47" spans="2:9" ht="19.45" customHeight="1" x14ac:dyDescent="0.55000000000000004">
      <c r="B47" s="175" t="s">
        <v>71</v>
      </c>
      <c r="C47" s="175"/>
      <c r="D47" s="175"/>
      <c r="E47" s="175"/>
      <c r="F47" s="175"/>
      <c r="G47" s="149">
        <f>G30+G35+G40+G46</f>
        <v>161150000</v>
      </c>
    </row>
    <row r="48" spans="2:9" ht="16.5" customHeight="1" x14ac:dyDescent="0.55000000000000004">
      <c r="B48" s="167"/>
      <c r="C48" s="168"/>
      <c r="D48" s="168"/>
      <c r="E48" s="168"/>
      <c r="F48" s="169"/>
      <c r="G48" s="149"/>
    </row>
    <row r="49" spans="2:7" ht="21.45" customHeight="1" x14ac:dyDescent="0.55000000000000004">
      <c r="B49" s="176" t="s">
        <v>72</v>
      </c>
      <c r="C49" s="177"/>
      <c r="D49" s="177"/>
      <c r="E49" s="177"/>
      <c r="F49" s="177"/>
      <c r="G49" s="177"/>
    </row>
    <row r="50" spans="2:7" ht="18" customHeight="1" x14ac:dyDescent="0.55000000000000004">
      <c r="B50" s="98">
        <v>1</v>
      </c>
      <c r="C50" s="99" t="s">
        <v>88</v>
      </c>
      <c r="D50" s="92"/>
      <c r="E50" s="92"/>
      <c r="F50" s="93"/>
      <c r="G50" s="94"/>
    </row>
    <row r="51" spans="2:7" ht="13.7" x14ac:dyDescent="0.55000000000000004">
      <c r="B51" s="100"/>
      <c r="C51" s="101" t="s">
        <v>82</v>
      </c>
      <c r="D51" s="92" t="s">
        <v>56</v>
      </c>
      <c r="E51" s="92">
        <v>14</v>
      </c>
      <c r="F51" s="93">
        <v>0</v>
      </c>
      <c r="G51" s="94">
        <v>0</v>
      </c>
    </row>
    <row r="52" spans="2:7" ht="41" x14ac:dyDescent="0.55000000000000004">
      <c r="B52" s="100"/>
      <c r="C52" s="101" t="s">
        <v>83</v>
      </c>
      <c r="D52" s="92" t="s">
        <v>56</v>
      </c>
      <c r="E52" s="92">
        <v>30</v>
      </c>
      <c r="F52" s="93">
        <v>0</v>
      </c>
      <c r="G52" s="94">
        <v>0</v>
      </c>
    </row>
    <row r="53" spans="2:7" ht="41" x14ac:dyDescent="0.55000000000000004">
      <c r="B53" s="100"/>
      <c r="C53" s="101" t="s">
        <v>84</v>
      </c>
      <c r="D53" s="92" t="s">
        <v>56</v>
      </c>
      <c r="E53" s="92">
        <v>30</v>
      </c>
      <c r="F53" s="93">
        <v>0</v>
      </c>
      <c r="G53" s="94">
        <v>0</v>
      </c>
    </row>
    <row r="54" spans="2:7" ht="32.450000000000003" customHeight="1" x14ac:dyDescent="0.55000000000000004">
      <c r="B54" s="100"/>
      <c r="C54" s="101" t="s">
        <v>85</v>
      </c>
      <c r="D54" s="92" t="s">
        <v>56</v>
      </c>
      <c r="E54" s="92">
        <v>30</v>
      </c>
      <c r="F54" s="93">
        <v>0</v>
      </c>
      <c r="G54" s="94">
        <v>0</v>
      </c>
    </row>
    <row r="55" spans="2:7" ht="29.45" customHeight="1" x14ac:dyDescent="0.55000000000000004">
      <c r="B55" s="103"/>
      <c r="C55" s="101" t="s">
        <v>86</v>
      </c>
      <c r="D55" s="92" t="s">
        <v>56</v>
      </c>
      <c r="E55" s="92">
        <v>14</v>
      </c>
      <c r="F55" s="93">
        <v>0</v>
      </c>
      <c r="G55" s="94">
        <v>0</v>
      </c>
    </row>
    <row r="56" spans="2:7" ht="15" customHeight="1" x14ac:dyDescent="0.55000000000000004">
      <c r="B56" s="123"/>
      <c r="C56" s="101" t="s">
        <v>87</v>
      </c>
      <c r="D56" s="92" t="s">
        <v>56</v>
      </c>
      <c r="E56" s="92">
        <v>75</v>
      </c>
      <c r="F56" s="93">
        <v>0</v>
      </c>
      <c r="G56" s="94">
        <v>0</v>
      </c>
    </row>
    <row r="57" spans="2:7" ht="15" customHeight="1" x14ac:dyDescent="0.55000000000000004">
      <c r="B57" s="125"/>
      <c r="C57" s="126"/>
      <c r="D57" s="92"/>
      <c r="E57" s="105"/>
      <c r="F57" s="106"/>
      <c r="G57" s="113">
        <f>SUM(G51:G56)</f>
        <v>0</v>
      </c>
    </row>
    <row r="58" spans="2:7" ht="15" customHeight="1" x14ac:dyDescent="0.55000000000000004">
      <c r="B58" s="125"/>
      <c r="C58" s="126"/>
      <c r="D58" s="92"/>
      <c r="E58" s="105"/>
      <c r="F58" s="106"/>
      <c r="G58" s="107"/>
    </row>
    <row r="59" spans="2:7" ht="15" customHeight="1" x14ac:dyDescent="0.55000000000000004">
      <c r="B59" s="114">
        <v>2</v>
      </c>
      <c r="C59" s="115" t="s">
        <v>59</v>
      </c>
      <c r="D59" s="92"/>
      <c r="E59" s="105"/>
      <c r="F59" s="106"/>
      <c r="G59" s="107"/>
    </row>
    <row r="60" spans="2:7" ht="13.7" x14ac:dyDescent="0.55000000000000004">
      <c r="B60" s="103"/>
      <c r="C60" s="117" t="s">
        <v>60</v>
      </c>
      <c r="D60" s="92" t="s">
        <v>24</v>
      </c>
      <c r="E60" s="105">
        <v>34</v>
      </c>
      <c r="F60" s="106">
        <v>700000</v>
      </c>
      <c r="G60" s="107">
        <f t="shared" ref="G60:G66" si="4">F60*E60</f>
        <v>23800000</v>
      </c>
    </row>
    <row r="61" spans="2:7" ht="13.7" x14ac:dyDescent="0.55000000000000004">
      <c r="B61" s="103"/>
      <c r="C61" s="101" t="s">
        <v>61</v>
      </c>
      <c r="D61" s="92" t="s">
        <v>24</v>
      </c>
      <c r="E61" s="92">
        <v>24</v>
      </c>
      <c r="F61" s="106">
        <v>800000</v>
      </c>
      <c r="G61" s="107">
        <f>F61*E61</f>
        <v>19200000</v>
      </c>
    </row>
    <row r="62" spans="2:7" ht="13.7" x14ac:dyDescent="0.55000000000000004">
      <c r="B62" s="103"/>
      <c r="C62" s="116"/>
      <c r="D62" s="92"/>
      <c r="E62" s="105"/>
      <c r="F62" s="106"/>
      <c r="G62" s="113">
        <f>SUM(G60:G61)</f>
        <v>43000000</v>
      </c>
    </row>
    <row r="63" spans="2:7" ht="13.7" x14ac:dyDescent="0.55000000000000004">
      <c r="B63" s="103"/>
      <c r="C63" s="116"/>
      <c r="D63" s="92"/>
      <c r="E63" s="105"/>
      <c r="F63" s="106"/>
      <c r="G63" s="107"/>
    </row>
    <row r="64" spans="2:7" ht="13.7" x14ac:dyDescent="0.55000000000000004">
      <c r="B64" s="103"/>
      <c r="C64" s="117" t="s">
        <v>62</v>
      </c>
      <c r="D64" s="92" t="s">
        <v>63</v>
      </c>
      <c r="E64" s="105">
        <v>34</v>
      </c>
      <c r="F64" s="106">
        <v>290000</v>
      </c>
      <c r="G64" s="107">
        <f t="shared" si="4"/>
        <v>9860000</v>
      </c>
    </row>
    <row r="65" spans="2:7" ht="13.7" x14ac:dyDescent="0.55000000000000004">
      <c r="B65" s="103"/>
      <c r="C65" s="117" t="s">
        <v>64</v>
      </c>
      <c r="D65" s="92" t="s">
        <v>63</v>
      </c>
      <c r="E65" s="105">
        <v>63</v>
      </c>
      <c r="F65" s="106">
        <v>430000</v>
      </c>
      <c r="G65" s="107">
        <f t="shared" si="4"/>
        <v>27090000</v>
      </c>
    </row>
    <row r="66" spans="2:7" ht="13.7" x14ac:dyDescent="0.55000000000000004">
      <c r="B66" s="103"/>
      <c r="C66" s="117" t="s">
        <v>65</v>
      </c>
      <c r="D66" s="92" t="s">
        <v>63</v>
      </c>
      <c r="E66" s="105">
        <v>80</v>
      </c>
      <c r="F66" s="106">
        <v>400000</v>
      </c>
      <c r="G66" s="107">
        <f t="shared" si="4"/>
        <v>32000000</v>
      </c>
    </row>
    <row r="67" spans="2:7" ht="13.7" x14ac:dyDescent="0.55000000000000004">
      <c r="B67" s="103"/>
      <c r="C67" s="127"/>
      <c r="D67" s="92"/>
      <c r="E67" s="105"/>
      <c r="F67" s="106"/>
      <c r="G67" s="113">
        <f>SUM(G64:G66)</f>
        <v>68950000</v>
      </c>
    </row>
    <row r="68" spans="2:7" ht="13.7" x14ac:dyDescent="0.55000000000000004">
      <c r="B68" s="103"/>
      <c r="C68" s="127"/>
      <c r="D68" s="92"/>
      <c r="E68" s="105"/>
      <c r="F68" s="106"/>
      <c r="G68" s="113"/>
    </row>
    <row r="69" spans="2:7" ht="13.7" x14ac:dyDescent="0.55000000000000004">
      <c r="B69" s="114">
        <v>3</v>
      </c>
      <c r="C69" s="118" t="s">
        <v>66</v>
      </c>
      <c r="D69" s="92"/>
      <c r="E69" s="92"/>
      <c r="F69" s="106"/>
      <c r="G69" s="107"/>
    </row>
    <row r="70" spans="2:7" ht="13.7" x14ac:dyDescent="0.55000000000000004">
      <c r="B70" s="103"/>
      <c r="C70" s="138" t="s">
        <v>73</v>
      </c>
      <c r="D70" s="128" t="s">
        <v>68</v>
      </c>
      <c r="E70" s="121">
        <v>15</v>
      </c>
      <c r="F70" s="122">
        <v>600000</v>
      </c>
      <c r="G70" s="107">
        <f t="shared" ref="G70:G77" si="5">F70*E70</f>
        <v>9000000</v>
      </c>
    </row>
    <row r="71" spans="2:7" ht="13.7" x14ac:dyDescent="0.55000000000000004">
      <c r="B71" s="103"/>
      <c r="C71" s="139" t="s">
        <v>74</v>
      </c>
      <c r="D71" s="128" t="s">
        <v>68</v>
      </c>
      <c r="E71" s="121">
        <v>10</v>
      </c>
      <c r="F71" s="122">
        <v>290000</v>
      </c>
      <c r="G71" s="107">
        <f t="shared" si="5"/>
        <v>2900000</v>
      </c>
    </row>
    <row r="72" spans="2:7" ht="13.7" x14ac:dyDescent="0.55000000000000004">
      <c r="B72" s="103"/>
      <c r="C72" s="137" t="s">
        <v>75</v>
      </c>
      <c r="D72" s="128" t="s">
        <v>68</v>
      </c>
      <c r="E72" s="121">
        <v>5</v>
      </c>
      <c r="F72" s="122">
        <v>430000</v>
      </c>
      <c r="G72" s="107">
        <f t="shared" si="5"/>
        <v>2150000</v>
      </c>
    </row>
    <row r="73" spans="2:7" ht="13.7" x14ac:dyDescent="0.55000000000000004">
      <c r="B73" s="103"/>
      <c r="C73" s="137" t="s">
        <v>76</v>
      </c>
      <c r="D73" s="128" t="s">
        <v>68</v>
      </c>
      <c r="E73" s="121">
        <v>30</v>
      </c>
      <c r="F73" s="122">
        <v>700000</v>
      </c>
      <c r="G73" s="107">
        <f t="shared" si="5"/>
        <v>21000000</v>
      </c>
    </row>
    <row r="74" spans="2:7" ht="27.35" x14ac:dyDescent="0.55000000000000004">
      <c r="B74" s="103"/>
      <c r="C74" s="137" t="s">
        <v>77</v>
      </c>
      <c r="D74" s="128" t="s">
        <v>68</v>
      </c>
      <c r="E74" s="121">
        <v>10</v>
      </c>
      <c r="F74" s="122">
        <v>850000</v>
      </c>
      <c r="G74" s="107">
        <f t="shared" si="5"/>
        <v>8500000</v>
      </c>
    </row>
    <row r="75" spans="2:7" ht="13.7" x14ac:dyDescent="0.4">
      <c r="B75" s="103"/>
      <c r="C75" s="119" t="s">
        <v>67</v>
      </c>
      <c r="D75" s="128" t="s">
        <v>68</v>
      </c>
      <c r="E75" s="121">
        <v>100</v>
      </c>
      <c r="F75" s="122">
        <v>150000</v>
      </c>
      <c r="G75" s="107">
        <f t="shared" si="5"/>
        <v>15000000</v>
      </c>
    </row>
    <row r="76" spans="2:7" ht="13.7" x14ac:dyDescent="0.55000000000000004">
      <c r="B76" s="103"/>
      <c r="C76" s="137" t="s">
        <v>69</v>
      </c>
      <c r="D76" s="128" t="s">
        <v>68</v>
      </c>
      <c r="E76" s="121">
        <v>50</v>
      </c>
      <c r="F76" s="122">
        <v>200000</v>
      </c>
      <c r="G76" s="107">
        <f t="shared" si="5"/>
        <v>10000000</v>
      </c>
    </row>
    <row r="77" spans="2:7" ht="13.7" x14ac:dyDescent="0.55000000000000004">
      <c r="B77" s="103"/>
      <c r="C77" s="137" t="s">
        <v>70</v>
      </c>
      <c r="D77" s="128" t="s">
        <v>68</v>
      </c>
      <c r="E77" s="121">
        <v>100</v>
      </c>
      <c r="F77" s="122">
        <v>250000</v>
      </c>
      <c r="G77" s="107">
        <f t="shared" si="5"/>
        <v>25000000</v>
      </c>
    </row>
    <row r="78" spans="2:7" ht="13.7" x14ac:dyDescent="0.55000000000000004">
      <c r="B78" s="103"/>
      <c r="C78" s="127"/>
      <c r="D78" s="92"/>
      <c r="E78" s="92"/>
      <c r="F78" s="93"/>
      <c r="G78" s="113">
        <f>SUM(G70:G77)</f>
        <v>93550000</v>
      </c>
    </row>
    <row r="79" spans="2:7" ht="17.45" customHeight="1" x14ac:dyDescent="0.55000000000000004">
      <c r="B79" s="178" t="s">
        <v>78</v>
      </c>
      <c r="C79" s="179"/>
      <c r="D79" s="179"/>
      <c r="E79" s="179"/>
      <c r="F79" s="180"/>
      <c r="G79" s="134">
        <f>G57+G62+G67+G78</f>
        <v>205500000</v>
      </c>
    </row>
    <row r="80" spans="2:7" ht="13.7" x14ac:dyDescent="0.55000000000000004">
      <c r="B80" s="140"/>
      <c r="C80" s="140"/>
      <c r="D80" s="140"/>
      <c r="E80" s="140"/>
      <c r="F80" s="140"/>
      <c r="G80" s="141"/>
    </row>
    <row r="81" spans="2:7" ht="16.7" customHeight="1" x14ac:dyDescent="0.55000000000000004">
      <c r="B81" s="96" t="s">
        <v>79</v>
      </c>
      <c r="C81" s="96"/>
      <c r="D81" s="96"/>
      <c r="E81" s="96"/>
      <c r="F81" s="96"/>
      <c r="G81" s="97"/>
    </row>
    <row r="82" spans="2:7" ht="13.7" x14ac:dyDescent="0.55000000000000004">
      <c r="B82" s="103"/>
      <c r="C82" s="99" t="s">
        <v>88</v>
      </c>
      <c r="D82" s="92"/>
      <c r="E82" s="92"/>
      <c r="F82" s="93"/>
      <c r="G82" s="94"/>
    </row>
    <row r="83" spans="2:7" ht="13.7" x14ac:dyDescent="0.55000000000000004">
      <c r="B83" s="103"/>
      <c r="C83" s="101" t="s">
        <v>82</v>
      </c>
      <c r="D83" s="92" t="s">
        <v>56</v>
      </c>
      <c r="E83" s="92">
        <v>10</v>
      </c>
      <c r="F83" s="93">
        <v>0</v>
      </c>
      <c r="G83" s="94">
        <v>0</v>
      </c>
    </row>
    <row r="84" spans="2:7" ht="41" x14ac:dyDescent="0.55000000000000004">
      <c r="B84" s="103"/>
      <c r="C84" s="101" t="s">
        <v>83</v>
      </c>
      <c r="D84" s="92" t="s">
        <v>56</v>
      </c>
      <c r="E84" s="92">
        <v>10</v>
      </c>
      <c r="F84" s="93">
        <v>0</v>
      </c>
      <c r="G84" s="94">
        <v>0</v>
      </c>
    </row>
    <row r="85" spans="2:7" ht="41" x14ac:dyDescent="0.55000000000000004">
      <c r="B85" s="103"/>
      <c r="C85" s="101" t="s">
        <v>84</v>
      </c>
      <c r="D85" s="92" t="s">
        <v>56</v>
      </c>
      <c r="E85" s="92">
        <v>10</v>
      </c>
      <c r="F85" s="93">
        <v>0</v>
      </c>
      <c r="G85" s="94">
        <v>0</v>
      </c>
    </row>
    <row r="86" spans="2:7" ht="27.35" x14ac:dyDescent="0.55000000000000004">
      <c r="B86" s="103"/>
      <c r="C86" s="101" t="s">
        <v>85</v>
      </c>
      <c r="D86" s="92" t="s">
        <v>56</v>
      </c>
      <c r="E86" s="92">
        <v>10</v>
      </c>
      <c r="F86" s="93">
        <v>0</v>
      </c>
      <c r="G86" s="94">
        <v>0</v>
      </c>
    </row>
    <row r="87" spans="2:7" ht="31" customHeight="1" x14ac:dyDescent="0.55000000000000004">
      <c r="B87" s="103"/>
      <c r="C87" s="101" t="s">
        <v>86</v>
      </c>
      <c r="D87" s="92" t="s">
        <v>56</v>
      </c>
      <c r="E87" s="92">
        <v>10</v>
      </c>
      <c r="F87" s="93">
        <v>0</v>
      </c>
      <c r="G87" s="94">
        <v>0</v>
      </c>
    </row>
    <row r="88" spans="2:7" ht="15.7" customHeight="1" x14ac:dyDescent="0.55000000000000004">
      <c r="B88" s="103"/>
      <c r="C88" s="101" t="s">
        <v>87</v>
      </c>
      <c r="D88" s="92" t="s">
        <v>56</v>
      </c>
      <c r="E88" s="92">
        <v>10</v>
      </c>
      <c r="F88" s="93">
        <v>0</v>
      </c>
      <c r="G88" s="94">
        <v>0</v>
      </c>
    </row>
    <row r="89" spans="2:7" ht="20" customHeight="1" x14ac:dyDescent="0.55000000000000004">
      <c r="B89" s="172" t="s">
        <v>80</v>
      </c>
      <c r="C89" s="173"/>
      <c r="D89" s="173"/>
      <c r="E89" s="173"/>
      <c r="F89" s="174"/>
      <c r="G89" s="134">
        <f>SUM(G83:G88)</f>
        <v>0</v>
      </c>
    </row>
    <row r="90" spans="2:7" ht="15" customHeight="1" x14ac:dyDescent="0.55000000000000004">
      <c r="B90" s="144"/>
      <c r="C90" s="145"/>
      <c r="D90" s="145"/>
      <c r="E90" s="145"/>
      <c r="F90" s="146"/>
      <c r="G90" s="108"/>
    </row>
    <row r="91" spans="2:7" ht="16.5" customHeight="1" x14ac:dyDescent="0.55000000000000004">
      <c r="B91" s="143" t="s">
        <v>81</v>
      </c>
      <c r="C91" s="142"/>
      <c r="D91" s="92"/>
      <c r="E91" s="130"/>
      <c r="F91" s="131"/>
      <c r="G91" s="94"/>
    </row>
    <row r="92" spans="2:7" ht="43.35" customHeight="1" x14ac:dyDescent="0.55000000000000004">
      <c r="B92" s="103">
        <v>1</v>
      </c>
      <c r="C92" s="101" t="s">
        <v>41</v>
      </c>
      <c r="D92" s="128" t="s">
        <v>90</v>
      </c>
      <c r="E92" s="92">
        <v>1</v>
      </c>
      <c r="F92" s="93">
        <v>30000000</v>
      </c>
      <c r="G92" s="94">
        <f t="shared" ref="G92" si="6">F92*E92</f>
        <v>30000000</v>
      </c>
    </row>
    <row r="93" spans="2:7" ht="13.7" x14ac:dyDescent="0.55000000000000004">
      <c r="B93" s="103"/>
      <c r="C93" s="117"/>
      <c r="D93" s="105"/>
      <c r="E93" s="105"/>
      <c r="F93" s="106"/>
      <c r="G93" s="147"/>
    </row>
    <row r="94" spans="2:7" ht="21.35" customHeight="1" x14ac:dyDescent="0.55000000000000004">
      <c r="B94" s="166" t="s">
        <v>89</v>
      </c>
      <c r="C94" s="166"/>
      <c r="D94" s="166"/>
      <c r="E94" s="166"/>
      <c r="F94" s="166"/>
      <c r="G94" s="148">
        <f>G20+G47+G79+G92</f>
        <v>396650000</v>
      </c>
    </row>
    <row r="95" spans="2:7" ht="16.5" customHeight="1" x14ac:dyDescent="0.55000000000000004">
      <c r="G95" s="132"/>
    </row>
    <row r="96" spans="2:7" ht="16.5" customHeight="1" x14ac:dyDescent="0.55000000000000004">
      <c r="D96" s="87"/>
      <c r="E96" s="87"/>
    </row>
    <row r="98" spans="4:7" ht="16.5" customHeight="1" x14ac:dyDescent="0.55000000000000004">
      <c r="D98" s="87"/>
      <c r="G98" s="102"/>
    </row>
  </sheetData>
  <mergeCells count="8">
    <mergeCell ref="B94:F94"/>
    <mergeCell ref="B48:F48"/>
    <mergeCell ref="B10:C10"/>
    <mergeCell ref="B20:F20"/>
    <mergeCell ref="B47:F47"/>
    <mergeCell ref="B49:G49"/>
    <mergeCell ref="B79:F79"/>
    <mergeCell ref="B89:F89"/>
  </mergeCells>
  <printOptions horizontalCentered="1"/>
  <pageMargins left="0.19685039370078741" right="0.19685039370078741" top="0.39370078740157483" bottom="0.19685039370078741"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Output</vt:lpstr>
      <vt:lpstr>Breakdown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2026-06-08T11:05:00Z</dcterms:modified>
</cp:coreProperties>
</file>