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233/10038848 Frequency converters/03 RFQ_7000018809/"/>
    </mc:Choice>
  </mc:AlternateContent>
  <xr:revisionPtr revIDLastSave="156" documentId="13_ncr:1_{A73A98AC-A823-4BBB-A896-514BB1C55D30}" xr6:coauthVersionLast="47" xr6:coauthVersionMax="47" xr10:uidLastSave="{DACEE8B5-714F-49D4-AEAF-5B1F4BD8B39C}"/>
  <bookViews>
    <workbookView xWindow="28680" yWindow="-120" windowWidth="29040" windowHeight="15720" tabRatio="890"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74"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_xlnm._FilterDatabase" localSheetId="2" hidden="1">'Annex 5 Specification'!$A$2:$I$20</definedName>
    <definedName name="Answer" localSheetId="3">[1]legend!$G$2:$G$5</definedName>
    <definedName name="Answer" localSheetId="4">[1]legend!$G$2:$G$5</definedName>
    <definedName name="Answer">[1]legend!$G$2:$G$5</definedName>
    <definedName name="Category_of_good">'[2]Dropdown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[3]Lists!$B$4:$B$7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[4]Listen!$D$4:$D$5</definedName>
    <definedName name="Justification_for_non_neutral_specification">'[2]Dropdown menu'!$G$8:$G$12</definedName>
    <definedName name="lSFK">'[3]List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'[5]Preisblatt | Leistung'!#REF!</definedName>
    <definedName name="VEspalten">'[5]Preisblatt | Leistung'!#REF!</definedName>
    <definedName name="Wertung">#REF!</definedName>
    <definedName name="yes_no" localSheetId="2">'[6]Dropdown menu'!$G$1:$G$3</definedName>
    <definedName name="yes_no" localSheetId="5">'[6]Dropdown menu'!$G$1:$G$3</definedName>
    <definedName name="yes_no">'[2]Dropdown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5" i="74" l="1"/>
  <c r="Y15" i="74"/>
  <c r="X15" i="74"/>
  <c r="W15" i="74"/>
  <c r="V15" i="74"/>
  <c r="U15" i="74"/>
  <c r="T15" i="74"/>
  <c r="S15" i="74"/>
  <c r="R15" i="74"/>
  <c r="Q15" i="74"/>
  <c r="P15" i="74"/>
  <c r="O15" i="74"/>
  <c r="N15" i="74"/>
  <c r="M15" i="74"/>
  <c r="L15" i="74"/>
  <c r="K15" i="74"/>
  <c r="J15" i="74"/>
  <c r="I15" i="74"/>
  <c r="H15" i="74"/>
  <c r="Y14" i="74"/>
  <c r="X14" i="74"/>
  <c r="W14" i="74"/>
  <c r="V14" i="74"/>
  <c r="U14" i="74"/>
  <c r="T14" i="74"/>
  <c r="S14" i="74"/>
  <c r="R14" i="74"/>
  <c r="Q14" i="74"/>
  <c r="Q16" i="74" s="1"/>
  <c r="P14" i="74"/>
  <c r="O14" i="74"/>
  <c r="N14" i="74"/>
  <c r="M14" i="74"/>
  <c r="L14" i="74"/>
  <c r="K14" i="74"/>
  <c r="J14" i="74"/>
  <c r="I14" i="74"/>
  <c r="H14" i="74"/>
  <c r="H16" i="74" s="1"/>
  <c r="Z13" i="74"/>
  <c r="Z12" i="74"/>
  <c r="Z11" i="74"/>
  <c r="Z10" i="74"/>
  <c r="Z9" i="74"/>
  <c r="Z8" i="74"/>
  <c r="Z7" i="74"/>
  <c r="Z6" i="74"/>
  <c r="F17" i="69"/>
  <c r="G17" i="69"/>
  <c r="F18" i="69"/>
  <c r="G18" i="69"/>
  <c r="F19" i="69"/>
  <c r="G19" i="69"/>
  <c r="C11" i="69"/>
  <c r="C12" i="69"/>
  <c r="B16" i="69"/>
  <c r="B17" i="69"/>
  <c r="B18" i="69"/>
  <c r="C18" i="69"/>
  <c r="B19" i="69"/>
  <c r="C19" i="69"/>
  <c r="B20" i="69"/>
  <c r="C20" i="69"/>
  <c r="B21" i="69"/>
  <c r="C21" i="69"/>
  <c r="B22" i="69"/>
  <c r="C22" i="69"/>
  <c r="B23" i="69"/>
  <c r="C23" i="69"/>
  <c r="F9" i="70"/>
  <c r="F9" i="69" s="1"/>
  <c r="G9" i="70"/>
  <c r="G9" i="69" s="1"/>
  <c r="F10" i="70"/>
  <c r="F10" i="69" s="1"/>
  <c r="G10" i="70"/>
  <c r="G10" i="69" s="1"/>
  <c r="F11" i="70"/>
  <c r="F11" i="69" s="1"/>
  <c r="G11" i="70"/>
  <c r="G11" i="69" s="1"/>
  <c r="F12" i="70"/>
  <c r="F12" i="69" s="1"/>
  <c r="G12" i="70"/>
  <c r="G12" i="69" s="1"/>
  <c r="F13" i="70"/>
  <c r="F13" i="69" s="1"/>
  <c r="G13" i="70"/>
  <c r="G13" i="69" s="1"/>
  <c r="F14" i="70"/>
  <c r="F14" i="69" s="1"/>
  <c r="G14" i="70"/>
  <c r="G14" i="69" s="1"/>
  <c r="F15" i="70"/>
  <c r="F15" i="69" s="1"/>
  <c r="G15" i="70"/>
  <c r="G15" i="69" s="1"/>
  <c r="F16" i="70"/>
  <c r="F16" i="69" s="1"/>
  <c r="G16" i="70"/>
  <c r="G16" i="69" s="1"/>
  <c r="F17" i="70"/>
  <c r="G17" i="70"/>
  <c r="F18" i="70"/>
  <c r="G18" i="70"/>
  <c r="I18" i="70" s="1"/>
  <c r="F19" i="70"/>
  <c r="G19" i="70"/>
  <c r="I19" i="70" s="1"/>
  <c r="F20" i="70"/>
  <c r="F20" i="69" s="1"/>
  <c r="G20" i="70"/>
  <c r="G20" i="69" s="1"/>
  <c r="F21" i="70"/>
  <c r="F21" i="69" s="1"/>
  <c r="G21" i="70"/>
  <c r="G21" i="69" s="1"/>
  <c r="F22" i="70"/>
  <c r="F22" i="69" s="1"/>
  <c r="G22" i="70"/>
  <c r="I22" i="70" s="1"/>
  <c r="F23" i="70"/>
  <c r="F23" i="69" s="1"/>
  <c r="G23" i="70"/>
  <c r="G23" i="69" s="1"/>
  <c r="F24" i="70"/>
  <c r="F24" i="69" s="1"/>
  <c r="G24" i="70"/>
  <c r="I24" i="70" s="1"/>
  <c r="F25" i="70"/>
  <c r="F25" i="69" s="1"/>
  <c r="G25" i="70"/>
  <c r="I25" i="70" s="1"/>
  <c r="G8" i="70"/>
  <c r="G8" i="69" s="1"/>
  <c r="F8" i="70"/>
  <c r="F8" i="69" s="1"/>
  <c r="C9" i="70"/>
  <c r="C9" i="69" s="1"/>
  <c r="C10" i="70"/>
  <c r="C10" i="69" s="1"/>
  <c r="C11" i="70"/>
  <c r="C12" i="70"/>
  <c r="C13" i="70"/>
  <c r="C13" i="69" s="1"/>
  <c r="C14" i="70"/>
  <c r="C14" i="69" s="1"/>
  <c r="C15" i="70"/>
  <c r="C15" i="69" s="1"/>
  <c r="C16" i="70"/>
  <c r="C16" i="69" s="1"/>
  <c r="C17" i="70"/>
  <c r="C17" i="69" s="1"/>
  <c r="C18" i="70"/>
  <c r="C19" i="70"/>
  <c r="C20" i="70"/>
  <c r="C21" i="70"/>
  <c r="C22" i="70"/>
  <c r="C23" i="70"/>
  <c r="C24" i="70"/>
  <c r="C24" i="69" s="1"/>
  <c r="C25" i="70"/>
  <c r="C25" i="69" s="1"/>
  <c r="C8" i="70"/>
  <c r="C8" i="69" s="1"/>
  <c r="B9" i="70"/>
  <c r="B9" i="69" s="1"/>
  <c r="B10" i="70"/>
  <c r="B10" i="69" s="1"/>
  <c r="B11" i="70"/>
  <c r="B11" i="69" s="1"/>
  <c r="B12" i="70"/>
  <c r="B12" i="69" s="1"/>
  <c r="B13" i="70"/>
  <c r="B13" i="69" s="1"/>
  <c r="B14" i="70"/>
  <c r="B14" i="69" s="1"/>
  <c r="B15" i="70"/>
  <c r="B15" i="69" s="1"/>
  <c r="B16" i="70"/>
  <c r="B17" i="70"/>
  <c r="B18" i="70"/>
  <c r="B19" i="70"/>
  <c r="B20" i="70"/>
  <c r="B21" i="70"/>
  <c r="B22" i="70"/>
  <c r="B23" i="70"/>
  <c r="B24" i="70"/>
  <c r="B24" i="69" s="1"/>
  <c r="B25" i="70"/>
  <c r="B25" i="69" s="1"/>
  <c r="B8" i="70"/>
  <c r="B8" i="69" s="1"/>
  <c r="I23" i="70"/>
  <c r="I21" i="70"/>
  <c r="I20" i="70"/>
  <c r="I16" i="74" l="1"/>
  <c r="J16" i="74"/>
  <c r="K16" i="74"/>
  <c r="L16" i="74"/>
  <c r="P16" i="74"/>
  <c r="O16" i="74"/>
  <c r="M16" i="74"/>
  <c r="N16" i="74"/>
  <c r="V16" i="74"/>
  <c r="W16" i="74"/>
  <c r="X16" i="74"/>
  <c r="T16" i="74"/>
  <c r="U16" i="74"/>
  <c r="Y16" i="74"/>
  <c r="S16" i="74"/>
  <c r="R16" i="74"/>
  <c r="G25" i="69"/>
  <c r="G24" i="69"/>
  <c r="G22" i="69"/>
  <c r="B57" i="61" l="1"/>
  <c r="B55" i="61"/>
  <c r="D2" i="69"/>
  <c r="D2" i="70"/>
  <c r="I17" i="70"/>
  <c r="I16" i="70"/>
  <c r="I15" i="70"/>
  <c r="I14" i="70"/>
  <c r="I13" i="70"/>
  <c r="I12" i="70"/>
  <c r="I11" i="70"/>
  <c r="I10" i="70"/>
  <c r="I9" i="70"/>
  <c r="I8" i="70"/>
  <c r="I26" i="70" l="1"/>
  <c r="B49" i="61"/>
  <c r="D28" i="69" l="1"/>
  <c r="D33" i="70"/>
  <c r="C27" i="61"/>
</calcChain>
</file>

<file path=xl/sharedStrings.xml><?xml version="1.0" encoding="utf-8"?>
<sst xmlns="http://schemas.openxmlformats.org/spreadsheetml/2006/main" count="628" uniqueCount="490">
  <si>
    <t>Transaction no.:</t>
  </si>
  <si>
    <t>Номер транзакції:</t>
  </si>
  <si>
    <t>Project processing number:</t>
  </si>
  <si>
    <t>Номер проєкту:</t>
  </si>
  <si>
    <t>2019.1813.5 / G-011233-010</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</si>
  <si>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</si>
  <si>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</si>
  <si>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</si>
  <si>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</si>
  <si>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</si>
  <si>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</si>
  <si>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</si>
  <si>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</si>
  <si>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Subject of procurement:</t>
  </si>
  <si>
    <t>Предмет закупівлі:</t>
  </si>
  <si>
    <t>Frequency converters /</t>
  </si>
  <si>
    <t>Частотні перетворювачі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</si>
  <si>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</si>
  <si>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</si>
  <si>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</si>
  <si>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</si>
  <si>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</si>
  <si>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</si>
  <si>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</si>
  <si>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</si>
  <si>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</si>
  <si>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</si>
  <si>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</si>
  <si>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</si>
  <si>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</si>
  <si>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</si>
  <si>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</si>
  <si>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</si>
  <si>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</si>
  <si>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взяти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</si>
  <si>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</si>
  <si>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</si>
  <si>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</si>
  <si>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</si>
  <si>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</si>
  <si>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</si>
  <si>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</si>
  <si>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</si>
  <si>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</si>
  <si>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</si>
  <si>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</si>
  <si>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</si>
  <si>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</si>
  <si>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</si>
  <si>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</si>
  <si>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</si>
  <si>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</si>
  <si>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</si>
  <si>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</si>
  <si>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</si>
  <si>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</si>
  <si>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</si>
  <si>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</si>
  <si>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</si>
  <si>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</si>
  <si>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</si>
  <si>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2.2</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</si>
  <si>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</si>
  <si>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</si>
  <si>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2.3</t>
  </si>
  <si>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</si>
  <si>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</si>
  <si>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t>2.4</t>
  </si>
  <si>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</si>
  <si>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</si>
  <si>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2.5</t>
  </si>
  <si>
    <r>
      <t xml:space="preserve">Technical passport </t>
    </r>
    <r>
      <rPr>
        <sz val="11"/>
        <color theme="1"/>
        <rFont val="Arial"/>
        <family val="2"/>
      </rPr>
      <t xml:space="preserve">(product passport) </t>
    </r>
  </si>
  <si>
    <r>
      <t xml:space="preserve">Технічний паспорт </t>
    </r>
    <r>
      <rPr>
        <sz val="11"/>
        <color theme="1"/>
        <rFont val="Arial"/>
        <family val="2"/>
      </rPr>
      <t>(паспорт виробу)</t>
    </r>
  </si>
  <si>
    <t>2.6</t>
  </si>
  <si>
    <t xml:space="preserve">Certificate of conformity ISO 9001:2015, ISO 14001:2015 та ISO 45001:2019 </t>
  </si>
  <si>
    <t xml:space="preserve">Сертифікат відповідності ISO 9001:2015, ISO 14001:2015 та ISO 45001:2019 </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</si>
  <si>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</si>
  <si>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</si>
  <si>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</si>
  <si>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</si>
  <si>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</si>
  <si>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</si>
  <si>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</si>
  <si>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</si>
  <si>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</si>
  <si>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</si>
  <si>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</si>
  <si>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</si>
  <si>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</si>
  <si>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</si>
  <si>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</si>
  <si>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</si>
  <si>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</si>
  <si>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</si>
  <si>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</si>
  <si>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</si>
  <si>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</si>
  <si>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</si>
  <si>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</si>
  <si>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</si>
  <si>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</si>
  <si>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</si>
  <si>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</si>
  <si>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</si>
  <si>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</si>
  <si>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</si>
  <si>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</si>
  <si>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</si>
  <si>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</si>
  <si>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</si>
  <si>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</si>
  <si>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</si>
  <si>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</si>
  <si>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</si>
  <si>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</si>
  <si>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</si>
  <si>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</si>
  <si>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</si>
  <si>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</si>
  <si>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</si>
  <si>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</si>
  <si>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</si>
  <si>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</si>
  <si>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</si>
  <si>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</si>
  <si>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</si>
  <si>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</si>
  <si>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</si>
  <si>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</si>
  <si>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</si>
  <si>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Bank details and data on the signatory</t>
  </si>
  <si>
    <t xml:space="preserve">Банківські реквізити та дані по підписанту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</si>
  <si>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</si>
  <si>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</si>
  <si>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</si>
  <si>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</si>
  <si>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</si>
  <si>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</si>
  <si>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</si>
  <si>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</si>
  <si>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</si>
  <si>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</si>
  <si>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</si>
  <si>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</si>
  <si>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</si>
  <si>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</si>
  <si>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</si>
  <si>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</si>
  <si>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</si>
  <si>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</si>
  <si>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</si>
  <si>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</si>
  <si>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</si>
  <si>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</si>
  <si>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</si>
  <si>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</si>
  <si>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</si>
  <si>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</si>
  <si>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</si>
  <si>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</si>
  <si>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</si>
  <si>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</si>
  <si>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</si>
  <si>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</si>
  <si>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</si>
  <si>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</si>
  <si>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</si>
  <si>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</si>
  <si>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</si>
  <si>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</si>
  <si>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</si>
  <si>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</si>
  <si>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</si>
  <si>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</si>
  <si>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</si>
  <si>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</si>
  <si>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</si>
  <si>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</si>
  <si>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</si>
  <si>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</si>
  <si>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</si>
  <si>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</si>
  <si>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</si>
  <si>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</si>
  <si>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</si>
  <si>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</si>
  <si>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</si>
  <si>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</si>
  <si>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</si>
  <si>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</si>
  <si>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</si>
  <si>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</si>
  <si>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</si>
  <si>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</si>
  <si>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</si>
  <si>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</si>
  <si>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</si>
  <si>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</si>
  <si>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</si>
  <si>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</si>
  <si>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</si>
  <si>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</si>
  <si>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</si>
  <si>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</si>
  <si>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</si>
  <si>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</si>
  <si>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</si>
  <si>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</si>
  <si>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</si>
  <si>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</si>
  <si>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The tender must be drawn up in accordance with the Tender terms and conditions.</t>
  </si>
  <si>
    <t>Пропозиція має бути складена відповідно до умов та положень тендеру.</t>
  </si>
  <si>
    <t>The tender should indicate for each item the manufacturer, the unit price and total price, the prices of individual potential lots, delivery dates in accordance with the Tender terms and conditions. A price must be indicated for each requested item.</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</si>
  <si>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</si>
  <si>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</si>
  <si>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</si>
  <si>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</si>
  <si>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</si>
  <si>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</si>
  <si>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</si>
  <si>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</si>
  <si>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</si>
  <si>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</si>
  <si>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</si>
  <si>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</si>
  <si>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</si>
  <si>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</si>
  <si>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</si>
  <si>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</si>
  <si>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</si>
  <si>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</si>
  <si>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</si>
  <si>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</si>
  <si>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</si>
  <si>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</si>
  <si>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</si>
  <si>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</si>
  <si>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</si>
  <si>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</si>
  <si>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</si>
  <si>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</si>
  <si>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</si>
  <si>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</si>
  <si>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</si>
  <si>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Other provisions</t>
  </si>
  <si>
    <t>Інші положення</t>
  </si>
  <si>
    <t>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</si>
  <si>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</si>
  <si>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CONFIDENTIAL</t>
  </si>
  <si>
    <t>Cost Calculation Approach*</t>
  </si>
  <si>
    <t>Лот № / Lot #</t>
  </si>
  <si>
    <t>Позиція № / Position #</t>
  </si>
  <si>
    <t>Item description</t>
  </si>
  <si>
    <t>Назва товару</t>
  </si>
  <si>
    <t xml:space="preserve">Technical Specification
</t>
  </si>
  <si>
    <t xml:space="preserve">Технічна Специфікація 
</t>
  </si>
  <si>
    <t>Гарантія, міс. / Warranty, months</t>
  </si>
  <si>
    <t>Одиниця виміру / Unit of Measurement (UoM)</t>
  </si>
  <si>
    <t>Кількість / Quantity</t>
  </si>
  <si>
    <t>Type of procedure</t>
  </si>
  <si>
    <t>Source of price</t>
  </si>
  <si>
    <t>1.1</t>
  </si>
  <si>
    <t xml:space="preserve">Frequency converter 1,5-1,8 kW </t>
  </si>
  <si>
    <t>Перетворювач частоти 1,5-1,8 кВт</t>
  </si>
  <si>
    <t xml:space="preserve">Power: 1.5 - 1.8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</si>
  <si>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Потужність: 1,5 - 1,8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t>
  </si>
  <si>
    <t>pcs/шт.</t>
  </si>
  <si>
    <t>Internet research**</t>
  </si>
  <si>
    <t>Request for commercial offers</t>
  </si>
  <si>
    <t>1.2</t>
  </si>
  <si>
    <t xml:space="preserve">Frequency converter 2,2 - 2,6 kW </t>
  </si>
  <si>
    <t>Перетворювач частоти 2,2 - 2,6 кВт</t>
  </si>
  <si>
    <t xml:space="preserve">Power: 2.2 - 2.6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</si>
  <si>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2,2 - 2,6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</si>
  <si>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1.3</t>
  </si>
  <si>
    <t xml:space="preserve">Frequency converter 3,0 - 3,5 kW </t>
  </si>
  <si>
    <t>Перетворювач частоти 3,0 - 3,5 кВт</t>
  </si>
  <si>
    <t xml:space="preserve">Power: 3.0 - 3.5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</si>
  <si>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3.0 - 3.5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</si>
  <si>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1.4</t>
  </si>
  <si>
    <t xml:space="preserve">Frequency converter 4,0 - 4,5 kW </t>
  </si>
  <si>
    <t>Перетворювач частоти 4,0 - 4,5 кВт</t>
  </si>
  <si>
    <t xml:space="preserve">Power: 4.0 - 4.5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</si>
  <si>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4.0 - 4.5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</si>
  <si>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1.5</t>
  </si>
  <si>
    <t xml:space="preserve">Frequency converter 5,5 - 6,0 kW </t>
  </si>
  <si>
    <t>Перетворювач частоти 5,5 - 6,0 кВт</t>
  </si>
  <si>
    <t xml:space="preserve">Power: 5.5 - 6.0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</si>
  <si>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5.5 - 6.0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</si>
  <si>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1.6</t>
  </si>
  <si>
    <t xml:space="preserve">Frequency converter 7,5 - 8,0 kW </t>
  </si>
  <si>
    <t>Перетворювач частоти 7,5 - 8,0 кВт</t>
  </si>
  <si>
    <t xml:space="preserve">Power: 7.5 - 8.0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</si>
  <si>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7.5 - 8.0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</si>
  <si>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1.7</t>
  </si>
  <si>
    <t xml:space="preserve">Frequency converter 11 - 12 kW </t>
  </si>
  <si>
    <t>Перетворювач частоти 11 -12 кВт</t>
  </si>
  <si>
    <t xml:space="preserve">Power: 11.0 - 12.0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</si>
  <si>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11.0 - 12.0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</si>
  <si>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1.8</t>
  </si>
  <si>
    <t xml:space="preserve">Frequency converter 15 - 16 kW </t>
  </si>
  <si>
    <t>Перетворювач частоти 15 - 16 кВт</t>
  </si>
  <si>
    <t xml:space="preserve">Power: 15.0 - 16.0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</si>
  <si>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15.0 - 16.0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</si>
  <si>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1.9</t>
  </si>
  <si>
    <t xml:space="preserve">Frequency converter 18 - 19 kW </t>
  </si>
  <si>
    <t>Перетворювач частоти 18 - 19 кВт</t>
  </si>
  <si>
    <t xml:space="preserve">Power: 18.0 - 19.0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</si>
  <si>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18.0 - 19.0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</si>
  <si>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Direct award</t>
  </si>
  <si>
    <t xml:space="preserve">market lowest </t>
  </si>
  <si>
    <t>1.10</t>
  </si>
  <si>
    <t xml:space="preserve">Frequency converter 22 - 23 kW </t>
  </si>
  <si>
    <t>Перетворювач частоти 22 - 23 кВт</t>
  </si>
  <si>
    <t xml:space="preserve">Power: 22.0 - 23.0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</si>
  <si>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22.0 - 23.0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</si>
  <si>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 xml:space="preserve">Negotiated award with a competitive tender </t>
  </si>
  <si>
    <t>market average</t>
  </si>
  <si>
    <t>1.11</t>
  </si>
  <si>
    <t xml:space="preserve">Frequency converter 30 - 32 kW </t>
  </si>
  <si>
    <t>Перетворювач частоти 30 - 32 кВт</t>
  </si>
  <si>
    <t xml:space="preserve">Power: 30.0 - 32.0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</si>
  <si>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30.0 - 32.0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</si>
  <si>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 xml:space="preserve">Negotiated award without a competitive tender  </t>
  </si>
  <si>
    <t>highest market price</t>
  </si>
  <si>
    <t>1.12</t>
  </si>
  <si>
    <t xml:space="preserve">Frequency converter 37 - 39 kW </t>
  </si>
  <si>
    <t>Перетворювач частоти 37 - 39  кВт</t>
  </si>
  <si>
    <t xml:space="preserve">Power: 37.0 - 39.0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</si>
  <si>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37.0 - 39.0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</si>
  <si>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Public invitation to tender (Open procedure)</t>
  </si>
  <si>
    <t>1.13</t>
  </si>
  <si>
    <t xml:space="preserve">Frequency converter 55 - 60 kW </t>
  </si>
  <si>
    <t>Перетворювач частоти 55 - 60 кВт</t>
  </si>
  <si>
    <t xml:space="preserve">Power: 55.0 - 60.0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</si>
  <si>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55.0 - 60.0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</si>
  <si>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1.14</t>
  </si>
  <si>
    <t xml:space="preserve">Frequency converter 75 - 80 kW </t>
  </si>
  <si>
    <t>Перетворювач частоти 75 - 80 кВт</t>
  </si>
  <si>
    <t xml:space="preserve">Power: 75.0 - 80.0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</si>
  <si>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75.0 - 80.0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</si>
  <si>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  Deviations from such approach are to be justified and documented.
** When internet sources are used for the purposes of determining estimated cost, the prices are to be taken "as it is" without need to deduct or add VAT.</t>
  </si>
  <si>
    <t>1.15</t>
  </si>
  <si>
    <t xml:space="preserve">Frequency converter 90 - 95 kW </t>
  </si>
  <si>
    <t>Перетворювач частоти 90 - 95 кВт</t>
  </si>
  <si>
    <t xml:space="preserve">Power: 90.0 - 95.0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</si>
  <si>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90.0 - 95.0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</si>
  <si>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1.16</t>
  </si>
  <si>
    <t xml:space="preserve">Frequency converter 132 - 137 kW </t>
  </si>
  <si>
    <t>Перетворювач частоти 132 - 137 кВт</t>
  </si>
  <si>
    <t xml:space="preserve">Power: 132.0 - 137.0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</si>
  <si>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132.0 - 137.0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</si>
  <si>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1.17</t>
  </si>
  <si>
    <t xml:space="preserve">Frequency converter 150 - 160 kW </t>
  </si>
  <si>
    <t>Перетворювач частоти 150 - 160 кВт</t>
  </si>
  <si>
    <t xml:space="preserve">Power: 150.0 - 160.0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</si>
  <si>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150.0 - 160.0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</si>
  <si>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1.18</t>
  </si>
  <si>
    <t xml:space="preserve">Frequency converter 250-255 kW </t>
  </si>
  <si>
    <t>Перетворювач частоти 250-255 кВт</t>
  </si>
  <si>
    <t xml:space="preserve">Power: 250.0 - 255.0 kW
Output frequency range: 0 - 590 Hz
Mounting: internal
Housing protection level: not lower than IP20
Cooling: built-in ventilation
Number of network phases: 3
Rated network voltage: 380...480 V +/-10%
Rated network frequency: 50 Hz +4/-6%
Maximum short-term phase asymmetry: 3% of rated voltage
Maximum length of unshielded cable connection: not less than 300 m
Maximum length of shielded cable connection: not less than 150 m
Presence of built-in EMC filter: category C3
Presence of built-in choke in the DC link to reduce harmonics: THDi ≤48% at full load
Service life of drive components – not less than 30,000 hours
Efficiency: not less than 95%
Discrete inputs/outputs: not less than 3/2
Analog inputs/outputs: not less than 2/1
Relay outputs: not less than 2
Interface: graphic display, fault log, RS485 port, USB port, cascade control
Protection against: motor phase loss; motor short circuit; motor overheating; ground short circuit; internal overheating; current overload/underload, undervoltage/overvoltage.
</t>
  </si>
  <si>
    <t xml:space="preserve">Потужність: 250.0 - 255.0 кВт
Діапазон вихідних частот: 0 - 590 Гц
Монтаж: внутрішній
Рівень захисту корпусу: не нижче ІР20
Охолодження: вбудованана вентиляція 
Кількість фаз мережі: 3
Номінальна напруга мережі:  380...480 В  +/-10%
Номінальна частота мережі: 50 Гц  +4/-6%
Максимальна короткочасна асиметрія фаз: 3% від номінальної напруги 
Максимальна довжина приєднання неекранованого кабелю: не менше 300 м
Максимальна довжина приєднання екранованого кабелю: не менше 150 м
Наявність вбудованого фільтра ЕМС: категорія С3
Наявність вбудованого дроселя в ланці постійного струму для зменшення гармонік: THDi ≤48% при повному навантаженні
Термін служби компонентів приводу – не менше 30 000 годин
ККД: не менше 95 %
Дискретні входи/виходи: не менше 3/2
Аналогові входи/виходи: не менше 2/1
Релейні виходи: не менше 2
Інтерфейс: графічний дисплей, журнал аварій, порт RS485, порт USB, каскадне управління
Захист від: обриву фаз двигуна; короткого замикання двигуна; перегріву двигуна; короткого замикання на землю; власного перегріву; перевантаження/недовантаження по струму, недонапруги/перенапруги.
</t>
  </si>
  <si>
    <t>Додаток 6/ Annex 6</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</si>
  <si>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</si>
  <si>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</si>
  <si>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</si>
  <si>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</si>
  <si>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</si>
  <si>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r>
      <t>Назва товару</t>
    </r>
    <r>
      <rPr>
        <b/>
        <sz val="8"/>
        <color theme="1"/>
        <rFont val="Arial"/>
        <family val="2"/>
        <charset val="204"/>
      </rPr>
      <t xml:space="preserve">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</si>
  <si>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</si>
  <si>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</si>
  <si>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</si>
  <si>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Одиниця виміру / Unit of measurment</t>
  </si>
  <si>
    <t>Кількість/
Quantity</t>
  </si>
  <si>
    <r>
      <rPr>
        <b/>
        <sz val="9"/>
        <color rgb="FF000000"/>
        <rFont val="Arial"/>
        <family val="2"/>
        <charset val="204"/>
      </rPr>
      <t xml:space="preserve">Ціна, </t>
    </r>
    <r>
      <rPr>
        <b/>
        <sz val="9"/>
        <color rgb="FFFF0000"/>
        <rFont val="Arial"/>
        <family val="2"/>
      </rPr>
      <t>Грн.</t>
    </r>
    <r>
      <rPr>
        <b/>
        <sz val="9"/>
        <color rgb="FF000000"/>
        <rFont val="Arial"/>
        <family val="2"/>
        <charset val="204"/>
      </rPr>
      <t xml:space="preserve">
Price </t>
    </r>
    <r>
      <rPr>
        <b/>
        <sz val="9"/>
        <color rgb="FFFF0000"/>
        <rFont val="Arial"/>
        <family val="2"/>
      </rPr>
      <t>UAH</t>
    </r>
    <r>
      <rPr>
        <b/>
        <sz val="9"/>
        <color rgb="FFFF0000"/>
        <rFont val="Arial"/>
        <family val="2"/>
        <charset val="204"/>
      </rPr>
      <t xml:space="preserve"> </t>
    </r>
  </si>
  <si>
    <r>
      <rPr>
        <b/>
        <sz val="9"/>
        <color rgb="FF000000"/>
        <rFont val="Arial"/>
        <family val="2"/>
        <charset val="204"/>
      </rPr>
      <t xml:space="preserve">Сума, </t>
    </r>
    <r>
      <rPr>
        <b/>
        <sz val="9"/>
        <color rgb="FFFF0000"/>
        <rFont val="Arial"/>
        <family val="2"/>
      </rPr>
      <t>Грн.</t>
    </r>
    <r>
      <rPr>
        <b/>
        <sz val="9"/>
        <color rgb="FF000000"/>
        <rFont val="Arial"/>
        <family val="2"/>
        <charset val="204"/>
      </rPr>
      <t xml:space="preserve">
Amount,</t>
    </r>
    <r>
      <rPr>
        <b/>
        <sz val="9"/>
        <color rgb="FFFF0000"/>
        <rFont val="Arial"/>
        <family val="2"/>
        <charset val="204"/>
      </rPr>
      <t xml:space="preserve"> UAH</t>
    </r>
  </si>
  <si>
    <t>Lot 1/ Лот 1</t>
  </si>
  <si>
    <r>
      <t>Всього до сплати</t>
    </r>
    <r>
      <rPr>
        <b/>
        <sz val="9"/>
        <color rgb="FFFF0000"/>
        <rFont val="Arial"/>
        <family val="2"/>
      </rPr>
      <t xml:space="preserve"> Лот 1</t>
    </r>
    <r>
      <rPr>
        <b/>
        <sz val="9"/>
        <color theme="1"/>
        <rFont val="Arial"/>
        <family val="2"/>
        <charset val="204"/>
      </rPr>
      <t xml:space="preserve"> /Amount to pay </t>
    </r>
    <r>
      <rPr>
        <b/>
        <sz val="9"/>
        <color rgb="FFFF0000"/>
        <rFont val="Arial"/>
        <family val="2"/>
      </rPr>
      <t>Lot 1</t>
    </r>
  </si>
  <si>
    <t xml:space="preserve">*ціна за одиницю товару зазначається до другої цифри після коми / * prices per unit of the Goods are indicated with 2 digits after comma </t>
  </si>
  <si>
    <r>
      <t xml:space="preserve">The price must include all applicable charges, to be paid, including </t>
    </r>
    <r>
      <rPr>
        <b/>
        <sz val="8"/>
        <color rgb="FFFF0000"/>
        <rFont val="Arial"/>
        <family val="2"/>
        <charset val="204"/>
      </rPr>
      <t>excluding VAT /</t>
    </r>
    <r>
      <rPr>
        <b/>
        <sz val="8"/>
        <color theme="1"/>
        <rFont val="Arial"/>
        <family val="2"/>
      </rPr>
      <t xml:space="preserve">
Ціна повинна включати всі відповідні збори, що підлягають сплаті,</t>
    </r>
    <r>
      <rPr>
        <b/>
        <sz val="8"/>
        <color rgb="FFFF0000"/>
        <rFont val="Arial"/>
        <family val="2"/>
        <charset val="204"/>
      </rPr>
      <t xml:space="preserve"> без ПДВ</t>
    </r>
  </si>
  <si>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</si>
  <si>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</si>
  <si>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</si>
  <si>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</si>
  <si>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</si>
  <si>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Загальні умови/ General conditions:</t>
  </si>
  <si>
    <t xml:space="preserve">Усі ціни включають усі відповідні збори та витрати, які повинен сплатити Постачальник, включаючи, але не обмежуючись, ціну Товару, упаковку Товару, доставку Товару до зазначених адрес, розвантаження Товару на місця встановлення Товару. Тара та упаковка повинна відповідати вимогам встановленим до даного виду товару і захищати його від пошкоджень або псування під час перевезення (доставки)/зберігання (дерев'яні стійки, піддони), металеві захисні конструкції тощо. </t>
  </si>
  <si>
    <t>All prices include all applicable charges and expenses to be paid by a Supplier (that includes, but is not limited to: price of Goods, delivery of the Goods to required adresses, unloading of the Goods to the of  installation of the Goods. Packaging must meet the requirements imposed on this type of goods and protect it from damage or involvement during transportation (delivery) / storage (wooden stilts, pallets, foil wrapping etc), metal protective structures, etc.</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</si>
  <si>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</si>
  <si>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</si>
  <si>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</si>
  <si>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</si>
  <si>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</si>
  <si>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</si>
  <si>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</si>
  <si>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</si>
  <si>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</si>
  <si>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</si>
  <si>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Спеціальні умови/ Special conditions:</t>
  </si>
  <si>
    <t>Можлива поставка  обладнання партіями. Підтвердження постачання за кожною окремою адресою постачання є підставою для оплати.</t>
  </si>
  <si>
    <t>Partly delivery is possible. Delivery confirmation in each delivery address serves as the basis for payment.</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</si>
  <si>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</si>
  <si>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</si>
  <si>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Точні адреси доставки буде повідомлено переможцю тендеру.</t>
  </si>
  <si>
    <t>The exact delivery addresses will be communicated to the winner of the tender.</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</si>
  <si>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</si>
  <si>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</si>
  <si>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</si>
  <si>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</si>
  <si>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</si>
  <si>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</si>
  <si>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</si>
  <si>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</si>
  <si>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7/ Annex 7</t>
  </si>
  <si>
    <t>Технічна пропозиція до тендеру №</t>
  </si>
  <si>
    <t>/Technical bid for Tender</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</si>
  <si>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</si>
  <si>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 xml:space="preserve">Пропозиція учасника
</t>
    </r>
    <r>
      <rPr>
        <i/>
        <sz val="8"/>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</si>
  <si>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8"/>
        <color theme="1"/>
        <rFont val="Arial"/>
        <family val="2"/>
      </rPr>
      <t>(with goods description, goods model and detailed description of the proposed material characteristics to confirm compliance with the specification and which will be specified in the Contract)</t>
    </r>
  </si>
  <si>
    <t>Країна походження Товару / 
Country of origin of Goods</t>
  </si>
  <si>
    <r>
      <t>Пропозиція дійсна до</t>
    </r>
    <r>
      <rPr>
        <sz val="10"/>
        <color theme="1"/>
        <rFont val="Arial"/>
        <family val="2"/>
      </rPr>
      <t xml:space="preserve"> / tender valid till</t>
    </r>
  </si>
  <si>
    <r>
      <t xml:space="preserve">Термін постачання </t>
    </r>
    <r>
      <rPr>
        <b/>
        <sz val="10"/>
        <color theme="1"/>
        <rFont val="Arial"/>
        <family val="2"/>
      </rPr>
      <t>до</t>
    </r>
    <r>
      <rPr>
        <sz val="10"/>
        <color theme="1"/>
        <rFont val="Arial"/>
        <family val="2"/>
        <charset val="204"/>
      </rPr>
      <t xml:space="preserve"> /
deadline for delivery</t>
    </r>
    <r>
      <rPr>
        <b/>
        <sz val="10"/>
        <color theme="1"/>
        <rFont val="Arial"/>
        <family val="2"/>
      </rPr>
      <t xml:space="preserve"> till </t>
    </r>
  </si>
  <si>
    <t>з правом дострокової поставки, за умови попереднього погодження GIZ  (інакше GIZ має право відмовитися від прийняття товару, а Продавець в такому випадку не буде мати будь-яких претензій щодо такого неприйняття товару з боку GIZ) / with the right of early delivery with the prior approval of GIZ (otherwise GIZ shall be entitled not to accept the goods and the Seller shall renounce any claim as for such refusal of GIZ to accept the goods)</t>
  </si>
  <si>
    <t xml:space="preserve">!! Пропозиції з термінами поставки, довші ніж зазначені в тендерній документації, не будуть прийматися до розгляду / 
!! Tenders with delivery terms longer than indicated in tender documentation will be disqualified. </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</si>
  <si>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</si>
  <si>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</si>
  <si>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</si>
  <si>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</si>
  <si>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</si>
  <si>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</si>
  <si>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Разом із поставкою надаються наступні документи:</t>
  </si>
  <si>
    <t xml:space="preserve">Documents required upon delivery: </t>
  </si>
  <si>
    <t>а) Видаткова накладна
б) Інструкція з експлуатації та/або Керівництво по монтажу (українською та/або англійською мовою)
в) Гарантійні листи від постачальника чи виробника</t>
  </si>
  <si>
    <t>a) Delivery note
b) Operating instructions and/or Installation manual in Ukrainian and/or English
с) Warranty letters from supplier or manufacture</t>
  </si>
  <si>
    <t>Позиція № /  Position #</t>
  </si>
  <si>
    <t>№</t>
  </si>
  <si>
    <t>Delivery address</t>
  </si>
  <si>
    <t>Адреса доставки</t>
  </si>
  <si>
    <t>Recipient organization (optional)</t>
  </si>
  <si>
    <t>Організація-отримувач (опціонально)</t>
  </si>
  <si>
    <t>Contact person for delivery, phone number, e-mail</t>
  </si>
  <si>
    <t>Ім'я контактної особи для доставки, тел., ел. пошта</t>
  </si>
  <si>
    <t>Кількість для постачання в шт. / Quantity for delivery, pcs</t>
  </si>
  <si>
    <t>Cherkasy city, Cherkasy region</t>
  </si>
  <si>
    <t>м. Черкаси Черкаської обл</t>
  </si>
  <si>
    <t>will be provided to the winner of the tender</t>
  </si>
  <si>
    <t>буде надана переможцю тендеру</t>
  </si>
  <si>
    <t>Smila town, Cherkasy region</t>
  </si>
  <si>
    <t>м. Сміла Черкаської обл</t>
  </si>
  <si>
    <t>Monastyryshche town, Cherkasy region</t>
  </si>
  <si>
    <t>м. Монастирище Черкаської обл</t>
  </si>
  <si>
    <t>Teplodar town, Odesa region</t>
  </si>
  <si>
    <t>м. Теплодар, Одеська обл</t>
  </si>
  <si>
    <t>Vyshgorod city, Kyiv region</t>
  </si>
  <si>
    <t>м. Вишгород Київської обл</t>
  </si>
  <si>
    <t>Lviv city, Lviv region</t>
  </si>
  <si>
    <t>м. Львів, Львівська обл</t>
  </si>
  <si>
    <t>Kropyvnytskyi, Kirovograd region</t>
  </si>
  <si>
    <t>Кропивницький Кіровоградської обл</t>
  </si>
  <si>
    <t>Novovolynsk, Volynskiy region</t>
  </si>
  <si>
    <t xml:space="preserve">Нововолинськ, Волинська обл
</t>
  </si>
  <si>
    <t>Svitlovodsk,  Kirovograd region</t>
  </si>
  <si>
    <t>Світловодськ Кіровоградської обл</t>
  </si>
  <si>
    <t>Total q-ty acc. to the Delivery Plan</t>
  </si>
  <si>
    <t>Chekup calculation</t>
  </si>
  <si>
    <t>Додаток 10 / Annex 10</t>
  </si>
  <si>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</si>
  <si>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</si>
  <si>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</si>
  <si>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</si>
  <si>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</si>
  <si>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</si>
  <si>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</si>
  <si>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</si>
  <si>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</si>
  <si>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</si>
  <si>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</si>
  <si>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</si>
  <si>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</si>
  <si>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</si>
  <si>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IBAN UA____</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</si>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</sst>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0.00\ [$EUR]"/>
    <numFmt numFmtId="166" formatCode="dd\.mm\.yyyy;@"/>
  </numFmts>
  <fonts count="92">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sz val="10"/>
      <color rgb="FFFF000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000000"/>
      <name val="Arial"/>
      <family val="2"/>
      <charset val="204"/>
    </font>
    <font>
      <b/>
      <sz val="9"/>
      <color rgb="FFFF0000"/>
      <name val="Arial"/>
      <family val="2"/>
    </font>
    <font>
      <b/>
      <sz val="9"/>
      <color rgb="FFFF0000"/>
      <name val="Arial"/>
      <family val="2"/>
      <charset val="204"/>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b/>
      <sz val="8"/>
      <color rgb="FFFF0000"/>
      <name val="Arial"/>
      <family val="2"/>
      <charset val="204"/>
    </font>
    <font>
      <b/>
      <sz val="11"/>
      <color rgb="FFFF0000"/>
      <name val="Calibri"/>
      <family val="2"/>
      <scheme val="minor"/>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sz val="10"/>
      <name val="Arial"/>
      <family val="2"/>
      <charset val="204"/>
    </font>
    <font>
      <b/>
      <sz val="10"/>
      <color theme="1"/>
      <name val="Arial"/>
      <family val="2"/>
    </font>
    <font>
      <b/>
      <u/>
      <sz val="11"/>
      <color theme="1"/>
      <name val="Arial"/>
      <family val="2"/>
      <charset val="204"/>
    </font>
    <font>
      <b/>
      <sz val="9"/>
      <color theme="1"/>
      <name val="Arial"/>
      <family val="2"/>
    </font>
    <font>
      <i/>
      <sz val="9"/>
      <color theme="1"/>
      <name val="Arial"/>
      <family val="2"/>
    </font>
    <font>
      <sz val="9"/>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b/>
      <sz val="10"/>
      <color theme="5"/>
      <name val="Arial"/>
      <family val="2"/>
    </font>
    <font>
      <b/>
      <sz val="10"/>
      <color theme="8" tint="-0.249977111117893"/>
      <name val="Arial"/>
      <family val="2"/>
    </font>
    <font>
      <sz val="9"/>
      <color rgb="FF000000"/>
      <name val="Arial"/>
      <family val="2"/>
    </font>
    <font>
      <b/>
      <sz val="9"/>
      <color theme="8" tint="-0.249977111117893"/>
      <name val="Arial"/>
      <family val="2"/>
    </font>
    <font>
      <b/>
      <sz val="9"/>
      <color theme="5"/>
      <name val="Arial"/>
      <family val="2"/>
    </font>
    <font>
      <sz val="10"/>
      <color rgb="FFFF0000"/>
      <name val="Arial"/>
      <family val="2"/>
      <charset val="204"/>
    </font>
    <font>
      <sz val="8"/>
      <name val="Calibri"/>
      <family val="2"/>
      <charset val="204"/>
      <scheme val="minor"/>
    </font>
    <font>
      <b/>
      <sz val="10"/>
      <color theme="1"/>
      <name val="Calibri"/>
      <family val="2"/>
      <charset val="204"/>
    </font>
  </fonts>
  <fills count="11">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9" tint="0.59999389629810485"/>
        <bgColor indexed="64"/>
      </patternFill>
    </fill>
  </fills>
  <borders count="6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medium">
        <color auto="1"/>
      </left>
      <right style="medium">
        <color auto="1"/>
      </right>
      <top style="medium">
        <color auto="1"/>
      </top>
      <bottom style="thin">
        <color auto="1"/>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indexed="64"/>
      </left>
      <right/>
      <top style="medium">
        <color auto="1"/>
      </top>
      <bottom style="medium">
        <color indexed="64"/>
      </bottom>
      <diagonal/>
    </border>
    <border>
      <left/>
      <right style="thin">
        <color indexed="64"/>
      </right>
      <top style="medium">
        <color indexed="64"/>
      </top>
      <bottom/>
      <diagonal/>
    </border>
    <border>
      <left/>
      <right style="thin">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indexed="64"/>
      </left>
      <right style="thin">
        <color indexed="64"/>
      </right>
      <top/>
      <bottom style="thin">
        <color indexed="64"/>
      </bottom>
      <diagonal/>
    </border>
    <border>
      <left style="thin">
        <color indexed="64"/>
      </left>
      <right/>
      <top style="thin">
        <color indexed="64"/>
      </top>
      <bottom style="medium">
        <color auto="1"/>
      </bottom>
      <diagonal/>
    </border>
    <border>
      <left style="thin">
        <color indexed="64"/>
      </left>
      <right style="medium">
        <color indexed="64"/>
      </right>
      <top/>
      <bottom style="thin">
        <color indexed="64"/>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20" fillId="0" borderId="0">
      <alignment vertical="center"/>
    </xf>
    <xf numFmtId="0" fontId="21" fillId="5" borderId="0" applyNumberFormat="0" applyBorder="0">
      <alignment vertical="center" shrinkToFit="1"/>
      <protection locked="0"/>
    </xf>
    <xf numFmtId="0" fontId="22" fillId="0" borderId="24" applyNumberFormat="0" applyFill="0" applyAlignment="0" applyProtection="0"/>
    <xf numFmtId="0" fontId="23" fillId="7" borderId="0" applyNumberFormat="0" applyAlignment="0" applyProtection="0"/>
    <xf numFmtId="0" fontId="22" fillId="3" borderId="27" applyNumberFormat="0" applyProtection="0">
      <alignment horizontal="center" vertical="center" wrapText="1"/>
    </xf>
    <xf numFmtId="49" fontId="24" fillId="6" borderId="28">
      <alignment vertical="center" wrapText="1"/>
      <protection locked="0"/>
    </xf>
    <xf numFmtId="0" fontId="24" fillId="6" borderId="28" applyNumberFormat="0">
      <alignment vertical="center" shrinkToFit="1"/>
      <protection locked="0"/>
    </xf>
    <xf numFmtId="4" fontId="24" fillId="6" borderId="28">
      <alignment vertical="center" shrinkToFit="1"/>
      <protection locked="0"/>
    </xf>
    <xf numFmtId="164" fontId="20" fillId="0" borderId="29" applyFont="0" applyFill="0" applyAlignment="0" applyProtection="0"/>
    <xf numFmtId="0" fontId="20" fillId="0" borderId="29" applyNumberFormat="0">
      <alignment vertical="center" wrapText="1"/>
    </xf>
    <xf numFmtId="0" fontId="25" fillId="0" borderId="0" applyNumberFormat="0" applyFill="0" applyBorder="0" applyAlignment="0" applyProtection="0"/>
    <xf numFmtId="0" fontId="26" fillId="0" borderId="0" applyNumberFormat="0" applyFill="0" applyBorder="0" applyAlignment="0" applyProtection="0">
      <alignment vertical="center"/>
    </xf>
    <xf numFmtId="0" fontId="22" fillId="0" borderId="0" applyNumberFormat="0" applyFill="0" applyBorder="0" applyAlignment="0" applyProtection="0"/>
    <xf numFmtId="0" fontId="27" fillId="0" borderId="0" applyNumberFormat="0" applyFill="0" applyBorder="0" applyAlignment="0" applyProtection="0"/>
    <xf numFmtId="0" fontId="1" fillId="0" borderId="0"/>
    <xf numFmtId="0" fontId="28" fillId="4" borderId="26" applyNumberFormat="0" applyAlignment="0" applyProtection="0"/>
    <xf numFmtId="0" fontId="29" fillId="0" borderId="25" applyNumberFormat="0" applyFill="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10" fillId="0" borderId="0"/>
    <xf numFmtId="0" fontId="10" fillId="0" borderId="0"/>
    <xf numFmtId="0" fontId="1" fillId="0" borderId="0"/>
    <xf numFmtId="0" fontId="39" fillId="0" borderId="0" applyNumberFormat="0" applyFill="0" applyBorder="0" applyAlignment="0" applyProtection="0"/>
  </cellStyleXfs>
  <cellXfs count="477">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7" fillId="0" borderId="0" xfId="0" applyFont="1"/>
    <xf numFmtId="0" fontId="0" fillId="0" borderId="0" xfId="0" applyAlignment="1">
      <alignment wrapText="1"/>
    </xf>
    <xf numFmtId="0" fontId="17"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8" fillId="0" borderId="0" xfId="0" applyFont="1"/>
    <xf numFmtId="0" fontId="18" fillId="2" borderId="0" xfId="0" applyFont="1" applyFill="1"/>
    <xf numFmtId="0" fontId="18" fillId="2" borderId="0" xfId="0" applyFont="1" applyFill="1" applyAlignment="1">
      <alignment vertical="center"/>
    </xf>
    <xf numFmtId="0" fontId="18" fillId="0" borderId="0" xfId="0" applyFont="1" applyAlignment="1">
      <alignment horizontal="left" vertical="top"/>
    </xf>
    <xf numFmtId="0" fontId="18" fillId="2" borderId="0" xfId="0" applyFont="1" applyFill="1" applyAlignment="1">
      <alignment horizontal="left" vertical="top"/>
    </xf>
    <xf numFmtId="0" fontId="33" fillId="2" borderId="0" xfId="1" applyFont="1" applyFill="1" applyBorder="1" applyAlignment="1">
      <alignment vertical="center"/>
    </xf>
    <xf numFmtId="0" fontId="33" fillId="2" borderId="0" xfId="1" applyFont="1" applyFill="1" applyBorder="1" applyAlignment="1">
      <alignment vertical="center" wrapText="1"/>
    </xf>
    <xf numFmtId="0" fontId="32" fillId="2" borderId="0" xfId="1" applyFont="1" applyFill="1" applyBorder="1" applyAlignment="1">
      <alignment vertical="center" wrapText="1"/>
    </xf>
    <xf numFmtId="0" fontId="32" fillId="2" borderId="0" xfId="1" applyFont="1" applyFill="1" applyBorder="1" applyAlignment="1">
      <alignment vertical="center"/>
    </xf>
    <xf numFmtId="0" fontId="14" fillId="0" borderId="7" xfId="0" applyFont="1" applyBorder="1"/>
    <xf numFmtId="0" fontId="18" fillId="0" borderId="7" xfId="0" applyFont="1" applyBorder="1" applyAlignment="1">
      <alignment horizontal="center"/>
    </xf>
    <xf numFmtId="0" fontId="18" fillId="2" borderId="7" xfId="0" applyFont="1" applyFill="1" applyBorder="1" applyAlignment="1">
      <alignment horizontal="center"/>
    </xf>
    <xf numFmtId="0" fontId="18" fillId="0" borderId="7" xfId="0" applyFont="1" applyBorder="1" applyAlignment="1">
      <alignment horizontal="left" vertical="top"/>
    </xf>
    <xf numFmtId="0" fontId="18" fillId="0" borderId="0" xfId="0" applyFont="1" applyAlignment="1">
      <alignment horizontal="left" vertical="top" wrapText="1"/>
    </xf>
    <xf numFmtId="0" fontId="18" fillId="0" borderId="7" xfId="0" applyFont="1" applyBorder="1" applyAlignment="1">
      <alignment horizontal="left" vertical="top" wrapText="1"/>
    </xf>
    <xf numFmtId="0" fontId="18" fillId="0" borderId="0" xfId="0" applyFont="1" applyAlignment="1">
      <alignment horizontal="right" vertical="top" wrapText="1"/>
    </xf>
    <xf numFmtId="0" fontId="18" fillId="2" borderId="6" xfId="0" applyFont="1" applyFill="1" applyBorder="1"/>
    <xf numFmtId="0" fontId="18" fillId="2" borderId="7" xfId="0" applyFont="1" applyFill="1" applyBorder="1" applyAlignment="1">
      <alignment horizontal="left" vertical="top"/>
    </xf>
    <xf numFmtId="0" fontId="18" fillId="0" borderId="9" xfId="0" applyFont="1" applyBorder="1" applyAlignment="1">
      <alignment horizontal="left" vertical="top" wrapText="1"/>
    </xf>
    <xf numFmtId="0" fontId="18" fillId="0" borderId="10" xfId="0" applyFont="1" applyBorder="1" applyAlignment="1">
      <alignment horizontal="left" vertical="top" wrapText="1"/>
    </xf>
    <xf numFmtId="0" fontId="14" fillId="0" borderId="4" xfId="0" applyFont="1" applyBorder="1" applyAlignment="1">
      <alignment horizontal="left" vertical="top" wrapText="1"/>
    </xf>
    <xf numFmtId="0" fontId="14" fillId="2" borderId="1" xfId="0" applyFont="1" applyFill="1" applyBorder="1" applyAlignment="1">
      <alignment horizontal="left" vertical="top"/>
    </xf>
    <xf numFmtId="0" fontId="18" fillId="2" borderId="1" xfId="0" applyFont="1" applyFill="1" applyBorder="1" applyAlignment="1">
      <alignment horizontal="left" vertical="top" wrapText="1"/>
    </xf>
    <xf numFmtId="0" fontId="14" fillId="2" borderId="1" xfId="0" applyFont="1" applyFill="1" applyBorder="1" applyAlignment="1">
      <alignment horizontal="left" vertical="top" wrapText="1"/>
    </xf>
    <xf numFmtId="0" fontId="14" fillId="0" borderId="21" xfId="0" applyFont="1" applyBorder="1" applyAlignment="1">
      <alignment horizontal="left" vertical="top"/>
    </xf>
    <xf numFmtId="0" fontId="18" fillId="0" borderId="21" xfId="0" applyFont="1" applyBorder="1" applyAlignment="1">
      <alignment horizontal="left" vertical="top" wrapText="1"/>
    </xf>
    <xf numFmtId="0" fontId="14" fillId="0" borderId="21" xfId="0" applyFont="1" applyBorder="1" applyAlignment="1">
      <alignment horizontal="left" vertical="top" wrapText="1"/>
    </xf>
    <xf numFmtId="0" fontId="18" fillId="0" borderId="5" xfId="0" applyFont="1" applyBorder="1" applyAlignment="1">
      <alignment horizontal="left" vertical="top" wrapText="1"/>
    </xf>
    <xf numFmtId="0" fontId="14" fillId="0" borderId="5" xfId="0" applyFont="1" applyBorder="1" applyAlignment="1">
      <alignment horizontal="left" vertical="top"/>
    </xf>
    <xf numFmtId="0" fontId="34" fillId="0" borderId="31" xfId="0" applyFont="1" applyBorder="1" applyAlignment="1">
      <alignment horizontal="left" vertical="top" wrapText="1"/>
    </xf>
    <xf numFmtId="0" fontId="34" fillId="0" borderId="32" xfId="0" applyFont="1" applyBorder="1" applyAlignment="1">
      <alignment horizontal="left" vertical="top" wrapText="1"/>
    </xf>
    <xf numFmtId="0" fontId="18" fillId="0" borderId="4" xfId="0" applyFont="1" applyBorder="1" applyAlignment="1">
      <alignment horizontal="left" vertical="top" wrapText="1"/>
    </xf>
    <xf numFmtId="0" fontId="14" fillId="0" borderId="6" xfId="0" applyFont="1" applyBorder="1" applyAlignment="1">
      <alignment horizontal="center" vertical="top"/>
    </xf>
    <xf numFmtId="0" fontId="14" fillId="0" borderId="4" xfId="0" applyFont="1" applyBorder="1" applyAlignment="1">
      <alignment horizontal="left" vertical="top"/>
    </xf>
    <xf numFmtId="0" fontId="14" fillId="0" borderId="8" xfId="0" applyFont="1" applyBorder="1" applyAlignment="1">
      <alignment horizontal="center" vertical="top"/>
    </xf>
    <xf numFmtId="0" fontId="34" fillId="0" borderId="7" xfId="0" applyFont="1" applyBorder="1" applyAlignment="1">
      <alignment horizontal="left" vertical="top"/>
    </xf>
    <xf numFmtId="14" fontId="34" fillId="0" borderId="7" xfId="0" applyNumberFormat="1" applyFont="1" applyBorder="1" applyAlignment="1">
      <alignment horizontal="left" vertical="top"/>
    </xf>
    <xf numFmtId="0" fontId="14" fillId="0" borderId="9" xfId="0" applyFont="1" applyBorder="1" applyAlignment="1">
      <alignment horizontal="right" vertical="top" wrapText="1"/>
    </xf>
    <xf numFmtId="0" fontId="19" fillId="0" borderId="0" xfId="0" applyFont="1" applyAlignment="1">
      <alignment horizontal="left" vertical="top" wrapText="1"/>
    </xf>
    <xf numFmtId="0" fontId="14" fillId="0" borderId="0" xfId="0" applyFont="1" applyAlignment="1">
      <alignment horizontal="center" vertical="top"/>
    </xf>
    <xf numFmtId="0" fontId="37" fillId="0" borderId="0" xfId="0" applyFont="1" applyAlignment="1">
      <alignment horizontal="left" vertical="top" wrapText="1"/>
    </xf>
    <xf numFmtId="0" fontId="8" fillId="0" borderId="0" xfId="0" applyFont="1" applyAlignment="1">
      <alignment wrapText="1"/>
    </xf>
    <xf numFmtId="0" fontId="8" fillId="0" borderId="0" xfId="0" applyFont="1"/>
    <xf numFmtId="0" fontId="18" fillId="0" borderId="0" xfId="0" applyFont="1" applyAlignment="1">
      <alignment horizontal="left"/>
    </xf>
    <xf numFmtId="0" fontId="19" fillId="0" borderId="0" xfId="0" applyFont="1" applyAlignment="1">
      <alignment horizontal="left"/>
    </xf>
    <xf numFmtId="0" fontId="19" fillId="0" borderId="0" xfId="0" applyFont="1" applyAlignment="1">
      <alignment horizontal="left" wrapText="1"/>
    </xf>
    <xf numFmtId="0" fontId="18" fillId="2" borderId="0" xfId="0" applyFont="1" applyFill="1" applyAlignment="1">
      <alignment horizontal="left"/>
    </xf>
    <xf numFmtId="0" fontId="18" fillId="2" borderId="0" xfId="0" applyFont="1" applyFill="1" applyAlignment="1">
      <alignment horizontal="left" vertical="top" wrapText="1"/>
    </xf>
    <xf numFmtId="0" fontId="18" fillId="2" borderId="9" xfId="0" applyFont="1" applyFill="1" applyBorder="1" applyAlignment="1">
      <alignment horizontal="left" vertical="top" wrapText="1"/>
    </xf>
    <xf numFmtId="0" fontId="14" fillId="0" borderId="3" xfId="0" applyFont="1" applyBorder="1" applyAlignment="1">
      <alignment horizontal="center" vertical="top"/>
    </xf>
    <xf numFmtId="0" fontId="14" fillId="0" borderId="5" xfId="0" applyFont="1" applyBorder="1" applyAlignment="1">
      <alignment horizontal="left" vertical="top" wrapText="1"/>
    </xf>
    <xf numFmtId="0" fontId="14" fillId="0" borderId="7" xfId="0" applyFont="1" applyBorder="1" applyAlignment="1">
      <alignment horizontal="left" vertical="top" wrapText="1"/>
    </xf>
    <xf numFmtId="49" fontId="14" fillId="0" borderId="6" xfId="0" applyNumberFormat="1" applyFont="1" applyBorder="1" applyAlignment="1">
      <alignment horizontal="center" vertical="top"/>
    </xf>
    <xf numFmtId="0" fontId="18" fillId="0" borderId="7" xfId="0" applyFont="1" applyBorder="1" applyAlignment="1">
      <alignment horizontal="left" wrapText="1"/>
    </xf>
    <xf numFmtId="0" fontId="37" fillId="0" borderId="3" xfId="0" applyFont="1" applyBorder="1" applyAlignment="1">
      <alignment horizontal="center" vertical="top"/>
    </xf>
    <xf numFmtId="0" fontId="37" fillId="0" borderId="4" xfId="0" applyFont="1" applyBorder="1" applyAlignment="1">
      <alignment horizontal="left" vertical="top" wrapText="1"/>
    </xf>
    <xf numFmtId="49" fontId="14" fillId="0" borderId="8" xfId="0" applyNumberFormat="1" applyFont="1" applyBorder="1" applyAlignment="1">
      <alignment horizontal="center" vertical="top"/>
    </xf>
    <xf numFmtId="0" fontId="41" fillId="0" borderId="7" xfId="0" applyFont="1" applyBorder="1" applyAlignment="1">
      <alignment horizontal="left" vertical="top" wrapText="1"/>
    </xf>
    <xf numFmtId="0" fontId="42" fillId="0" borderId="0" xfId="0" applyFont="1" applyAlignment="1">
      <alignment horizontal="center" vertical="center" wrapText="1"/>
    </xf>
    <xf numFmtId="0" fontId="44" fillId="0" borderId="0" xfId="0" applyFont="1" applyAlignment="1">
      <alignment wrapText="1"/>
    </xf>
    <xf numFmtId="0" fontId="44" fillId="0" borderId="0" xfId="0" applyFont="1"/>
    <xf numFmtId="0" fontId="18" fillId="2" borderId="4" xfId="0" applyFont="1" applyFill="1" applyBorder="1" applyAlignment="1">
      <alignment horizontal="left" vertical="top" wrapText="1"/>
    </xf>
    <xf numFmtId="0" fontId="21" fillId="2" borderId="5" xfId="0" applyFont="1" applyFill="1" applyBorder="1" applyAlignment="1">
      <alignment horizontal="left" vertical="top" wrapText="1"/>
    </xf>
    <xf numFmtId="0" fontId="21" fillId="2" borderId="10" xfId="0" applyFont="1" applyFill="1" applyBorder="1" applyAlignment="1">
      <alignment horizontal="left" vertical="top" wrapText="1"/>
    </xf>
    <xf numFmtId="0" fontId="19" fillId="2" borderId="0" xfId="0" applyFont="1" applyFill="1" applyAlignment="1">
      <alignment horizontal="left"/>
    </xf>
    <xf numFmtId="0" fontId="18" fillId="2" borderId="3" xfId="0" applyFont="1" applyFill="1" applyBorder="1"/>
    <xf numFmtId="0" fontId="18" fillId="2" borderId="8" xfId="0" applyFont="1" applyFill="1" applyBorder="1"/>
    <xf numFmtId="0" fontId="19" fillId="2" borderId="0" xfId="0" applyFont="1" applyFill="1" applyAlignment="1">
      <alignment horizontal="left" vertical="top" wrapText="1"/>
    </xf>
    <xf numFmtId="0" fontId="43" fillId="2" borderId="0" xfId="0" applyFont="1" applyFill="1" applyAlignment="1">
      <alignment wrapText="1"/>
    </xf>
    <xf numFmtId="0" fontId="0" fillId="2" borderId="0" xfId="0" applyFill="1" applyAlignment="1">
      <alignment horizontal="center" vertical="center"/>
    </xf>
    <xf numFmtId="0" fontId="45" fillId="2" borderId="0" xfId="0" applyFont="1" applyFill="1" applyAlignment="1">
      <alignment horizontal="right" vertical="center"/>
    </xf>
    <xf numFmtId="0" fontId="2" fillId="2" borderId="0" xfId="0" applyFont="1" applyFill="1" applyAlignment="1">
      <alignment horizontal="center" vertical="top"/>
    </xf>
    <xf numFmtId="0" fontId="45"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1" fillId="0" borderId="35" xfId="0" applyFont="1" applyBorder="1" applyAlignment="1">
      <alignment horizontal="center" vertical="center" wrapText="1"/>
    </xf>
    <xf numFmtId="0" fontId="51" fillId="0" borderId="36" xfId="0" applyFont="1" applyBorder="1" applyAlignment="1">
      <alignment horizontal="center" vertical="center" wrapText="1"/>
    </xf>
    <xf numFmtId="0" fontId="51" fillId="0" borderId="37" xfId="0" applyFont="1" applyBorder="1" applyAlignment="1">
      <alignment horizontal="center" vertical="center" wrapText="1"/>
    </xf>
    <xf numFmtId="0" fontId="51" fillId="0" borderId="38" xfId="0" applyFont="1" applyBorder="1" applyAlignment="1">
      <alignment horizontal="center" vertical="center" wrapText="1"/>
    </xf>
    <xf numFmtId="4" fontId="55" fillId="0" borderId="36" xfId="0" applyNumberFormat="1" applyFont="1" applyBorder="1" applyAlignment="1">
      <alignment horizontal="center" vertical="center" wrapText="1"/>
    </xf>
    <xf numFmtId="4" fontId="55" fillId="0" borderId="14" xfId="0" applyNumberFormat="1" applyFont="1" applyBorder="1" applyAlignment="1">
      <alignment horizontal="center" vertical="center" wrapText="1"/>
    </xf>
    <xf numFmtId="0" fontId="13" fillId="0" borderId="0" xfId="0" applyFont="1" applyAlignment="1">
      <alignment horizontal="center" vertical="center" wrapText="1"/>
    </xf>
    <xf numFmtId="0" fontId="17" fillId="0" borderId="0" xfId="0" applyFont="1" applyAlignment="1">
      <alignment vertical="top"/>
    </xf>
    <xf numFmtId="0" fontId="0" fillId="0" borderId="0" xfId="0" applyAlignment="1">
      <alignment vertical="top"/>
    </xf>
    <xf numFmtId="49" fontId="60" fillId="0" borderId="30" xfId="0" applyNumberFormat="1" applyFont="1" applyBorder="1" applyAlignment="1">
      <alignment horizontal="center" vertical="center"/>
    </xf>
    <xf numFmtId="0" fontId="61" fillId="0" borderId="31" xfId="0" applyFont="1" applyBorder="1" applyAlignment="1">
      <alignment horizontal="left" vertical="center" wrapText="1"/>
    </xf>
    <xf numFmtId="4" fontId="2" fillId="0" borderId="31" xfId="0" applyNumberFormat="1" applyFont="1" applyBorder="1" applyAlignment="1" applyProtection="1">
      <alignment horizontal="center" vertical="center"/>
      <protection locked="0"/>
    </xf>
    <xf numFmtId="1" fontId="61" fillId="0" borderId="39" xfId="0" applyNumberFormat="1" applyFont="1" applyBorder="1" applyAlignment="1">
      <alignment horizontal="center" vertical="center"/>
    </xf>
    <xf numFmtId="1" fontId="61" fillId="0" borderId="31" xfId="0" applyNumberFormat="1" applyFont="1" applyBorder="1" applyAlignment="1">
      <alignment horizontal="center" vertical="center"/>
    </xf>
    <xf numFmtId="4" fontId="2" fillId="0" borderId="39" xfId="0" applyNumberFormat="1" applyFont="1" applyBorder="1" applyAlignment="1">
      <alignment horizontal="center" vertical="center"/>
    </xf>
    <xf numFmtId="4" fontId="60" fillId="2" borderId="40" xfId="0" applyNumberFormat="1" applyFont="1" applyFill="1" applyBorder="1" applyAlignment="1">
      <alignment horizontal="center" vertical="center"/>
    </xf>
    <xf numFmtId="49" fontId="60" fillId="0" borderId="20" xfId="0" applyNumberFormat="1" applyFont="1" applyBorder="1" applyAlignment="1">
      <alignment horizontal="center" vertical="center"/>
    </xf>
    <xf numFmtId="4" fontId="2" fillId="0" borderId="1" xfId="0" applyNumberFormat="1" applyFont="1" applyBorder="1" applyAlignment="1" applyProtection="1">
      <alignment horizontal="center" vertical="center"/>
      <protection locked="0"/>
    </xf>
    <xf numFmtId="49" fontId="60" fillId="0" borderId="22" xfId="0" applyNumberFormat="1" applyFont="1" applyBorder="1" applyAlignment="1">
      <alignment horizontal="center" vertical="center"/>
    </xf>
    <xf numFmtId="4" fontId="2" fillId="0" borderId="15" xfId="0" applyNumberFormat="1" applyFont="1" applyBorder="1" applyAlignment="1" applyProtection="1">
      <alignment horizontal="center" vertical="center"/>
      <protection locked="0"/>
    </xf>
    <xf numFmtId="4" fontId="60" fillId="2" borderId="14" xfId="0" applyNumberFormat="1" applyFont="1" applyFill="1" applyBorder="1" applyAlignment="1">
      <alignment horizontal="center" vertical="center"/>
    </xf>
    <xf numFmtId="4" fontId="60" fillId="2" borderId="16" xfId="0" applyNumberFormat="1" applyFont="1" applyFill="1" applyBorder="1" applyAlignment="1">
      <alignment horizontal="center" vertical="center"/>
    </xf>
    <xf numFmtId="0" fontId="55" fillId="2" borderId="0" xfId="0" applyFont="1" applyFill="1" applyAlignment="1">
      <alignment horizontal="center" vertical="center"/>
    </xf>
    <xf numFmtId="165" fontId="60" fillId="2" borderId="0" xfId="0" applyNumberFormat="1" applyFont="1" applyFill="1" applyAlignment="1">
      <alignment horizontal="center" vertical="center"/>
    </xf>
    <xf numFmtId="0" fontId="62" fillId="2" borderId="0" xfId="0" applyFont="1" applyFill="1" applyAlignment="1">
      <alignment horizontal="left" vertical="center"/>
    </xf>
    <xf numFmtId="0" fontId="64" fillId="0" borderId="0" xfId="2" applyFont="1" applyAlignment="1">
      <alignment horizontal="left" vertical="center" wrapText="1"/>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66" fillId="0" borderId="20" xfId="0" quotePrefix="1" applyFont="1" applyBorder="1" applyAlignment="1">
      <alignment horizontal="center" vertical="center" wrapText="1"/>
    </xf>
    <xf numFmtId="0" fontId="66" fillId="0" borderId="53" xfId="0" quotePrefix="1" applyFont="1" applyBorder="1" applyAlignment="1">
      <alignment horizontal="center" vertical="center" wrapText="1"/>
    </xf>
    <xf numFmtId="0" fontId="61" fillId="2" borderId="0" xfId="0" applyFont="1" applyFill="1" applyAlignment="1">
      <alignment horizontal="left" vertical="top" wrapText="1"/>
    </xf>
    <xf numFmtId="0" fontId="66"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1" fillId="0" borderId="60" xfId="0" applyFont="1" applyBorder="1" applyAlignment="1">
      <alignment horizontal="center" vertical="center" wrapText="1"/>
    </xf>
    <xf numFmtId="0" fontId="55" fillId="0" borderId="61" xfId="0" applyFont="1" applyBorder="1" applyAlignment="1">
      <alignment horizontal="center" vertical="center" wrapText="1"/>
    </xf>
    <xf numFmtId="4" fontId="2" fillId="0" borderId="32" xfId="0" applyNumberFormat="1" applyFont="1" applyBorder="1" applyAlignment="1" applyProtection="1">
      <alignment horizontal="center" vertical="center"/>
      <protection locked="0"/>
    </xf>
    <xf numFmtId="4" fontId="2" fillId="0" borderId="21" xfId="0" applyNumberFormat="1" applyFont="1" applyBorder="1" applyAlignment="1" applyProtection="1">
      <alignment horizontal="center" vertical="center"/>
      <protection locked="0"/>
    </xf>
    <xf numFmtId="4" fontId="2" fillId="0" borderId="23" xfId="0" applyNumberFormat="1" applyFont="1" applyBorder="1" applyAlignment="1" applyProtection="1">
      <alignment horizontal="center" vertical="center"/>
      <protection locked="0"/>
    </xf>
    <xf numFmtId="49" fontId="60" fillId="2" borderId="0" xfId="0" applyNumberFormat="1" applyFont="1" applyFill="1" applyAlignment="1">
      <alignment horizontal="center" vertical="center"/>
    </xf>
    <xf numFmtId="0" fontId="61" fillId="2" borderId="0" xfId="0" applyFont="1" applyFill="1" applyAlignment="1">
      <alignment horizontal="left" vertical="center" wrapText="1"/>
    </xf>
    <xf numFmtId="1" fontId="61" fillId="2" borderId="0" xfId="0" applyNumberFormat="1" applyFont="1" applyFill="1" applyAlignment="1">
      <alignment horizontal="center" vertical="center"/>
    </xf>
    <xf numFmtId="0" fontId="0" fillId="2" borderId="0" xfId="0" applyFill="1" applyAlignment="1">
      <alignment vertical="top"/>
    </xf>
    <xf numFmtId="49" fontId="61" fillId="2" borderId="0" xfId="0" applyNumberFormat="1" applyFont="1" applyFill="1" applyAlignment="1">
      <alignment horizontal="center" vertical="center"/>
    </xf>
    <xf numFmtId="0" fontId="66" fillId="0" borderId="1" xfId="0" quotePrefix="1" applyFont="1" applyBorder="1" applyAlignment="1">
      <alignment horizontal="center" vertical="center" wrapText="1"/>
    </xf>
    <xf numFmtId="0" fontId="66"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6" applyAlignment="1">
      <alignment vertical="top"/>
    </xf>
    <xf numFmtId="0" fontId="66" fillId="0" borderId="1" xfId="6" applyFont="1" applyBorder="1" applyAlignment="1">
      <alignment vertical="top" wrapText="1"/>
    </xf>
    <xf numFmtId="0" fontId="2" fillId="0" borderId="0" xfId="6" applyAlignment="1">
      <alignment horizontal="left" vertical="top"/>
    </xf>
    <xf numFmtId="0" fontId="2" fillId="0" borderId="0" xfId="6" applyAlignment="1">
      <alignment horizontal="left" vertical="top" wrapText="1"/>
    </xf>
    <xf numFmtId="0" fontId="55" fillId="2" borderId="1" xfId="6" applyFont="1" applyFill="1" applyBorder="1" applyAlignment="1">
      <alignment horizontal="center" vertical="center" wrapText="1"/>
    </xf>
    <xf numFmtId="0" fontId="55" fillId="0" borderId="1" xfId="6" applyFont="1" applyBorder="1" applyAlignment="1">
      <alignment horizontal="center" vertical="center" wrapText="1"/>
    </xf>
    <xf numFmtId="0" fontId="2" fillId="0" borderId="0" xfId="6" applyAlignment="1">
      <alignment horizontal="center" vertical="center"/>
    </xf>
    <xf numFmtId="16" fontId="14" fillId="0" borderId="6" xfId="0" applyNumberFormat="1" applyFont="1" applyBorder="1" applyAlignment="1">
      <alignment horizontal="center" vertical="top"/>
    </xf>
    <xf numFmtId="0" fontId="15" fillId="0" borderId="4" xfId="0" applyFont="1" applyBorder="1" applyAlignment="1">
      <alignment horizontal="left" vertical="top" wrapText="1"/>
    </xf>
    <xf numFmtId="0" fontId="21" fillId="0" borderId="9" xfId="0" applyFont="1" applyBorder="1" applyAlignment="1">
      <alignment horizontal="left" vertical="top" wrapText="1"/>
    </xf>
    <xf numFmtId="0" fontId="14" fillId="0" borderId="4" xfId="0" applyFont="1" applyBorder="1" applyAlignment="1">
      <alignment vertical="top" wrapText="1"/>
    </xf>
    <xf numFmtId="0" fontId="18" fillId="0" borderId="9" xfId="0" applyFont="1" applyBorder="1" applyAlignment="1">
      <alignment horizontal="left" vertical="center" wrapText="1"/>
    </xf>
    <xf numFmtId="0" fontId="14" fillId="0" borderId="4" xfId="0" applyFont="1" applyBorder="1" applyAlignment="1">
      <alignment horizontal="left" vertical="center" wrapText="1"/>
    </xf>
    <xf numFmtId="0" fontId="15" fillId="0" borderId="5" xfId="0" applyFont="1" applyBorder="1" applyAlignment="1">
      <alignment horizontal="left" vertical="top" wrapText="1"/>
    </xf>
    <xf numFmtId="0" fontId="18" fillId="0" borderId="7" xfId="0" applyFont="1" applyBorder="1" applyAlignment="1">
      <alignment horizontal="left" vertical="center" wrapText="1"/>
    </xf>
    <xf numFmtId="0" fontId="18" fillId="0" borderId="10" xfId="0" applyFont="1" applyBorder="1" applyAlignment="1">
      <alignment horizontal="left" vertical="center" wrapText="1"/>
    </xf>
    <xf numFmtId="49" fontId="15" fillId="2" borderId="20" xfId="0" applyNumberFormat="1" applyFont="1" applyFill="1" applyBorder="1" applyAlignment="1">
      <alignment vertical="top"/>
    </xf>
    <xf numFmtId="0" fontId="21" fillId="0" borderId="0" xfId="0" applyFont="1" applyAlignment="1">
      <alignment vertical="center" wrapText="1"/>
    </xf>
    <xf numFmtId="0" fontId="21" fillId="0" borderId="0" xfId="0" applyFont="1"/>
    <xf numFmtId="0" fontId="79" fillId="0" borderId="0" xfId="0" applyFont="1"/>
    <xf numFmtId="0" fontId="21" fillId="0" borderId="6" xfId="0" applyFont="1" applyBorder="1" applyAlignment="1">
      <alignment horizontal="center" vertical="center" wrapText="1"/>
    </xf>
    <xf numFmtId="0" fontId="15" fillId="2" borderId="1" xfId="0" applyFont="1" applyFill="1" applyBorder="1" applyAlignment="1">
      <alignment horizontal="left" vertical="top" wrapText="1"/>
    </xf>
    <xf numFmtId="0" fontId="18" fillId="2" borderId="7" xfId="0" applyFont="1" applyFill="1" applyBorder="1" applyAlignment="1">
      <alignment horizontal="left" vertical="top" wrapText="1"/>
    </xf>
    <xf numFmtId="0" fontId="16" fillId="0" borderId="0" xfId="0" applyFont="1" applyAlignment="1">
      <alignment horizontal="center" vertical="center"/>
    </xf>
    <xf numFmtId="0" fontId="14" fillId="0" borderId="4" xfId="0" applyFont="1" applyBorder="1" applyAlignment="1">
      <alignment horizontal="right"/>
    </xf>
    <xf numFmtId="0" fontId="14" fillId="0" borderId="5" xfId="0" applyFont="1" applyBorder="1"/>
    <xf numFmtId="0" fontId="14" fillId="0" borderId="0" xfId="0" applyFont="1" applyAlignment="1">
      <alignment horizontal="right"/>
    </xf>
    <xf numFmtId="0" fontId="18" fillId="0" borderId="0" xfId="0" applyFont="1" applyAlignment="1">
      <alignment horizontal="center"/>
    </xf>
    <xf numFmtId="0" fontId="18" fillId="2" borderId="0" xfId="0" applyFont="1" applyFill="1" applyAlignment="1">
      <alignment horizontal="center"/>
    </xf>
    <xf numFmtId="0" fontId="14" fillId="0" borderId="7" xfId="0" applyFont="1" applyBorder="1" applyAlignment="1">
      <alignment vertical="center" wrapText="1"/>
    </xf>
    <xf numFmtId="0" fontId="34" fillId="0" borderId="0" xfId="0" applyFont="1" applyAlignment="1">
      <alignment horizontal="right" vertical="top"/>
    </xf>
    <xf numFmtId="49" fontId="34" fillId="0" borderId="0" xfId="0" applyNumberFormat="1" applyFont="1" applyAlignment="1">
      <alignment horizontal="right" vertical="top"/>
    </xf>
    <xf numFmtId="0" fontId="18" fillId="2" borderId="10" xfId="0" applyFont="1" applyFill="1" applyBorder="1" applyAlignment="1">
      <alignment horizontal="left" vertical="top" wrapText="1"/>
    </xf>
    <xf numFmtId="0" fontId="18" fillId="2" borderId="21" xfId="0" applyFont="1" applyFill="1" applyBorder="1" applyAlignment="1">
      <alignment horizontal="left" vertical="top" wrapText="1"/>
    </xf>
    <xf numFmtId="0" fontId="21" fillId="2" borderId="21" xfId="0" applyFont="1" applyFill="1" applyBorder="1" applyAlignment="1">
      <alignment horizontal="left" vertical="top" wrapText="1"/>
    </xf>
    <xf numFmtId="0" fontId="21" fillId="2" borderId="1" xfId="0" applyFont="1" applyFill="1" applyBorder="1" applyAlignment="1">
      <alignment horizontal="left" vertical="top" wrapText="1"/>
    </xf>
    <xf numFmtId="49" fontId="14" fillId="2" borderId="20" xfId="0" applyNumberFormat="1" applyFont="1" applyFill="1" applyBorder="1" applyAlignment="1">
      <alignment vertical="top"/>
    </xf>
    <xf numFmtId="0" fontId="14" fillId="2" borderId="6" xfId="0" applyFont="1" applyFill="1" applyBorder="1" applyAlignment="1">
      <alignment horizontal="center" vertical="top"/>
    </xf>
    <xf numFmtId="0" fontId="21" fillId="2" borderId="0" xfId="0" applyFont="1" applyFill="1" applyAlignment="1">
      <alignment horizontal="left" vertical="top" wrapText="1"/>
    </xf>
    <xf numFmtId="0" fontId="21" fillId="2" borderId="7" xfId="0" applyFont="1" applyFill="1" applyBorder="1" applyAlignment="1">
      <alignment horizontal="left" vertical="top" wrapText="1"/>
    </xf>
    <xf numFmtId="0" fontId="21" fillId="2" borderId="0" xfId="1" applyFont="1" applyFill="1" applyBorder="1" applyAlignment="1">
      <alignment horizontal="left" vertical="top" wrapText="1"/>
    </xf>
    <xf numFmtId="0" fontId="19" fillId="2" borderId="0" xfId="0" applyFont="1" applyFill="1" applyAlignment="1">
      <alignment horizontal="left" vertical="center"/>
    </xf>
    <xf numFmtId="0" fontId="21" fillId="2" borderId="7" xfId="1" applyFont="1" applyFill="1" applyBorder="1" applyAlignment="1">
      <alignment horizontal="left" vertical="top" wrapText="1"/>
    </xf>
    <xf numFmtId="0" fontId="14" fillId="2" borderId="8" xfId="0" applyFont="1" applyFill="1" applyBorder="1" applyAlignment="1">
      <alignment horizontal="center" vertical="top"/>
    </xf>
    <xf numFmtId="0" fontId="21" fillId="2" borderId="9" xfId="0" applyFont="1" applyFill="1" applyBorder="1" applyAlignment="1">
      <alignment horizontal="left" vertical="top" wrapText="1"/>
    </xf>
    <xf numFmtId="0" fontId="0" fillId="2" borderId="0" xfId="0" applyFill="1" applyAlignment="1">
      <alignment wrapText="1"/>
    </xf>
    <xf numFmtId="0" fontId="14" fillId="0" borderId="0" xfId="0" applyFont="1" applyAlignment="1">
      <alignment vertical="top"/>
    </xf>
    <xf numFmtId="0" fontId="18" fillId="2" borderId="9" xfId="0" applyFont="1" applyFill="1" applyBorder="1" applyAlignment="1">
      <alignment horizontal="left" vertical="center" wrapText="1"/>
    </xf>
    <xf numFmtId="0" fontId="14" fillId="0" borderId="0" xfId="0" applyFont="1" applyAlignment="1">
      <alignment horizontal="left" vertical="top" wrapText="1"/>
    </xf>
    <xf numFmtId="0" fontId="19" fillId="2" borderId="7" xfId="0" applyFont="1" applyFill="1" applyBorder="1" applyAlignment="1">
      <alignment horizontal="left" vertical="top" wrapText="1"/>
    </xf>
    <xf numFmtId="0" fontId="21" fillId="0" borderId="0" xfId="0" applyFont="1" applyAlignment="1">
      <alignment horizontal="left" vertical="top" wrapText="1"/>
    </xf>
    <xf numFmtId="0" fontId="78" fillId="0" borderId="7" xfId="0" applyFont="1" applyBorder="1"/>
    <xf numFmtId="0" fontId="18" fillId="0" borderId="0" xfId="0" applyFont="1" applyAlignment="1">
      <alignment horizontal="justify" vertical="center"/>
    </xf>
    <xf numFmtId="0" fontId="14" fillId="0" borderId="0" xfId="0" applyFont="1" applyAlignment="1">
      <alignment vertical="center"/>
    </xf>
    <xf numFmtId="0" fontId="18" fillId="0" borderId="0" xfId="0" applyFont="1" applyAlignment="1">
      <alignment horizontal="left" vertical="center" wrapText="1"/>
    </xf>
    <xf numFmtId="0" fontId="15" fillId="0" borderId="6" xfId="0" applyFont="1" applyBorder="1" applyAlignment="1">
      <alignment horizontal="center" vertical="top"/>
    </xf>
    <xf numFmtId="0" fontId="21" fillId="0" borderId="0" xfId="0" applyFont="1" applyAlignment="1">
      <alignment horizontal="left" vertical="center" wrapText="1"/>
    </xf>
    <xf numFmtId="0" fontId="21" fillId="0" borderId="7" xfId="0" applyFont="1" applyBorder="1" applyAlignment="1">
      <alignment horizontal="left" vertical="top" wrapText="1"/>
    </xf>
    <xf numFmtId="0" fontId="79" fillId="0" borderId="0" xfId="0" applyFont="1" applyAlignment="1">
      <alignment wrapText="1"/>
    </xf>
    <xf numFmtId="0" fontId="15" fillId="2" borderId="6" xfId="0" applyFont="1" applyFill="1" applyBorder="1" applyAlignment="1">
      <alignment horizontal="center" vertical="top"/>
    </xf>
    <xf numFmtId="0" fontId="21" fillId="2" borderId="0" xfId="0" applyFont="1" applyFill="1" applyAlignment="1">
      <alignment horizontal="left" vertical="center" wrapText="1"/>
    </xf>
    <xf numFmtId="0" fontId="21" fillId="2" borderId="7" xfId="0" applyFont="1" applyFill="1" applyBorder="1" applyAlignment="1">
      <alignment horizontal="left" vertical="center" wrapText="1"/>
    </xf>
    <xf numFmtId="0" fontId="79" fillId="2" borderId="0" xfId="0" applyFont="1" applyFill="1" applyAlignment="1">
      <alignment wrapText="1"/>
    </xf>
    <xf numFmtId="0" fontId="79" fillId="2" borderId="0" xfId="0" applyFont="1" applyFill="1"/>
    <xf numFmtId="0" fontId="15" fillId="2" borderId="8" xfId="0" applyFont="1" applyFill="1" applyBorder="1" applyAlignment="1">
      <alignment horizontal="center" vertical="top"/>
    </xf>
    <xf numFmtId="0" fontId="21"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80" fillId="0" borderId="45" xfId="0" applyFont="1" applyBorder="1" applyAlignment="1">
      <alignment horizontal="justify" vertical="center" wrapText="1"/>
    </xf>
    <xf numFmtId="0" fontId="80" fillId="0" borderId="46" xfId="0" applyFont="1" applyBorder="1" applyAlignment="1">
      <alignment horizontal="justify" vertical="center" wrapText="1"/>
    </xf>
    <xf numFmtId="0" fontId="80" fillId="0" borderId="63" xfId="0" applyFont="1" applyBorder="1" applyAlignment="1">
      <alignment horizontal="justify" vertical="center" wrapText="1"/>
    </xf>
    <xf numFmtId="0" fontId="83" fillId="2" borderId="7" xfId="0" applyFont="1" applyFill="1" applyBorder="1" applyAlignment="1">
      <alignment vertical="top" wrapText="1"/>
    </xf>
    <xf numFmtId="0" fontId="0" fillId="2" borderId="64" xfId="0" applyFill="1" applyBorder="1"/>
    <xf numFmtId="0" fontId="10" fillId="2" borderId="6" xfId="0" applyFont="1" applyFill="1" applyBorder="1" applyAlignment="1">
      <alignment horizontal="justify" vertical="center" wrapText="1"/>
    </xf>
    <xf numFmtId="0" fontId="81"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83" fillId="2" borderId="10" xfId="0" applyFont="1" applyFill="1" applyBorder="1" applyAlignment="1">
      <alignment vertical="top" wrapText="1"/>
    </xf>
    <xf numFmtId="0" fontId="0" fillId="2" borderId="16" xfId="0" applyFill="1" applyBorder="1"/>
    <xf numFmtId="0" fontId="80" fillId="2" borderId="0" xfId="0" applyFont="1" applyFill="1" applyAlignment="1">
      <alignment horizontal="justify" vertical="center" wrapText="1"/>
    </xf>
    <xf numFmtId="0" fontId="14" fillId="2" borderId="30" xfId="0" applyFont="1" applyFill="1" applyBorder="1" applyAlignment="1">
      <alignment vertical="top"/>
    </xf>
    <xf numFmtId="0" fontId="14" fillId="2" borderId="20" xfId="0" applyFont="1" applyFill="1" applyBorder="1" applyAlignment="1">
      <alignment vertical="top"/>
    </xf>
    <xf numFmtId="0" fontId="15" fillId="2" borderId="21" xfId="0" applyFont="1" applyFill="1" applyBorder="1" applyAlignment="1">
      <alignment horizontal="left" vertical="top" wrapText="1"/>
    </xf>
    <xf numFmtId="0" fontId="21" fillId="2" borderId="0" xfId="0" applyFont="1" applyFill="1" applyAlignment="1">
      <alignment wrapText="1"/>
    </xf>
    <xf numFmtId="0" fontId="18" fillId="0" borderId="7" xfId="0" applyFont="1" applyBorder="1"/>
    <xf numFmtId="0" fontId="15" fillId="0" borderId="10" xfId="0" applyFont="1" applyBorder="1" applyAlignment="1">
      <alignment vertical="top"/>
    </xf>
    <xf numFmtId="0" fontId="18" fillId="0" borderId="1" xfId="0" applyFont="1" applyBorder="1" applyAlignment="1">
      <alignment horizontal="left" vertical="top" wrapText="1"/>
    </xf>
    <xf numFmtId="0" fontId="55" fillId="2" borderId="41" xfId="6" applyFont="1" applyFill="1" applyBorder="1" applyAlignment="1">
      <alignment horizontal="center" vertical="center" wrapText="1"/>
    </xf>
    <xf numFmtId="0" fontId="55" fillId="0" borderId="41" xfId="6" applyFont="1" applyBorder="1" applyAlignment="1">
      <alignment horizontal="center" vertical="center" wrapText="1"/>
    </xf>
    <xf numFmtId="0" fontId="66" fillId="2" borderId="11" xfId="6" applyFont="1" applyFill="1" applyBorder="1" applyAlignment="1">
      <alignment horizontal="center" vertical="center"/>
    </xf>
    <xf numFmtId="49" fontId="66" fillId="2" borderId="1" xfId="6" applyNumberFormat="1" applyFont="1" applyFill="1" applyBorder="1" applyAlignment="1">
      <alignment horizontal="center" vertical="center" wrapText="1"/>
    </xf>
    <xf numFmtId="49" fontId="66" fillId="0" borderId="1" xfId="6" applyNumberFormat="1" applyFont="1" applyBorder="1" applyAlignment="1">
      <alignment horizontal="center" vertical="center" wrapText="1"/>
    </xf>
    <xf numFmtId="0" fontId="66" fillId="0" borderId="1" xfId="6" applyFont="1" applyBorder="1" applyAlignment="1">
      <alignment horizontal="center" vertical="center" wrapText="1"/>
    </xf>
    <xf numFmtId="0" fontId="77" fillId="0" borderId="19" xfId="6" applyFont="1" applyBorder="1" applyAlignment="1">
      <alignment horizontal="left" vertical="top" wrapText="1"/>
    </xf>
    <xf numFmtId="0" fontId="86" fillId="0" borderId="1" xfId="6" applyFont="1" applyBorder="1" applyAlignment="1">
      <alignment horizontal="center" vertical="center" wrapText="1"/>
    </xf>
    <xf numFmtId="1" fontId="66" fillId="0" borderId="1" xfId="6" applyNumberFormat="1" applyFont="1" applyBorder="1" applyAlignment="1">
      <alignment horizontal="center" vertical="center" wrapText="1"/>
    </xf>
    <xf numFmtId="0" fontId="66" fillId="0" borderId="0" xfId="6" applyFont="1" applyAlignment="1">
      <alignment horizontal="left" vertical="top"/>
    </xf>
    <xf numFmtId="0" fontId="84" fillId="0" borderId="65" xfId="6" applyFont="1" applyBorder="1" applyAlignment="1">
      <alignment horizontal="center" vertical="center" wrapText="1"/>
    </xf>
    <xf numFmtId="0" fontId="87" fillId="0" borderId="1" xfId="6" applyFont="1" applyBorder="1" applyAlignment="1">
      <alignment horizontal="center" vertical="center"/>
    </xf>
    <xf numFmtId="0" fontId="87" fillId="0" borderId="21" xfId="6" applyFont="1" applyBorder="1" applyAlignment="1">
      <alignment horizontal="center" vertical="center" wrapText="1"/>
    </xf>
    <xf numFmtId="0" fontId="86" fillId="0" borderId="19" xfId="6" applyFont="1" applyBorder="1" applyAlignment="1">
      <alignment horizontal="left" vertical="top" wrapText="1"/>
    </xf>
    <xf numFmtId="0" fontId="88" fillId="0" borderId="20" xfId="6" applyFont="1" applyBorder="1" applyAlignment="1">
      <alignment horizontal="center" vertical="center" wrapText="1"/>
    </xf>
    <xf numFmtId="0" fontId="66" fillId="0" borderId="1" xfId="6" applyFont="1" applyBorder="1" applyAlignment="1">
      <alignment horizontal="center" vertical="center"/>
    </xf>
    <xf numFmtId="0" fontId="66" fillId="0" borderId="21" xfId="6" applyFont="1" applyBorder="1" applyAlignment="1">
      <alignment horizontal="center" vertical="center"/>
    </xf>
    <xf numFmtId="0" fontId="66" fillId="2" borderId="1" xfId="6" applyFont="1" applyFill="1" applyBorder="1" applyAlignment="1">
      <alignment horizontal="center" vertical="center"/>
    </xf>
    <xf numFmtId="0" fontId="88" fillId="0" borderId="22" xfId="6" applyFont="1" applyBorder="1" applyAlignment="1">
      <alignment horizontal="center" vertical="center" wrapText="1"/>
    </xf>
    <xf numFmtId="0" fontId="66" fillId="0" borderId="15" xfId="6" applyFont="1" applyBorder="1" applyAlignment="1">
      <alignment horizontal="center" vertical="center"/>
    </xf>
    <xf numFmtId="0" fontId="66" fillId="0" borderId="23" xfId="6" applyFont="1" applyBorder="1" applyAlignment="1">
      <alignment horizontal="center" vertical="center"/>
    </xf>
    <xf numFmtId="49" fontId="77" fillId="0" borderId="19" xfId="6" applyNumberFormat="1" applyFont="1" applyBorder="1" applyAlignment="1">
      <alignment horizontal="left" vertical="top" wrapText="1"/>
    </xf>
    <xf numFmtId="0" fontId="88" fillId="0" borderId="0" xfId="6" applyFont="1" applyAlignment="1">
      <alignment horizontal="center" vertical="center" wrapText="1"/>
    </xf>
    <xf numFmtId="0" fontId="66" fillId="0" borderId="0" xfId="6" applyFont="1" applyAlignment="1">
      <alignment horizontal="center" vertical="center"/>
    </xf>
    <xf numFmtId="0" fontId="89" fillId="0" borderId="0" xfId="6" applyFont="1" applyAlignment="1">
      <alignment horizontal="left"/>
    </xf>
    <xf numFmtId="0" fontId="2" fillId="0" borderId="0" xfId="6" applyAlignment="1">
      <alignment horizontal="left"/>
    </xf>
    <xf numFmtId="49" fontId="60" fillId="0" borderId="1" xfId="0" applyNumberFormat="1" applyFont="1" applyBorder="1" applyAlignment="1">
      <alignment horizontal="center" vertical="center"/>
    </xf>
    <xf numFmtId="4" fontId="2" fillId="0" borderId="17" xfId="0" applyNumberFormat="1" applyFont="1" applyBorder="1" applyAlignment="1" applyProtection="1">
      <alignment horizontal="center" vertical="center"/>
      <protection locked="0"/>
    </xf>
    <xf numFmtId="4" fontId="2" fillId="0" borderId="66" xfId="0" applyNumberFormat="1" applyFont="1" applyBorder="1" applyAlignment="1" applyProtection="1">
      <alignment horizontal="center" vertical="center"/>
      <protection locked="0"/>
    </xf>
    <xf numFmtId="49" fontId="60" fillId="0" borderId="53" xfId="0" applyNumberFormat="1" applyFont="1" applyBorder="1" applyAlignment="1">
      <alignment horizontal="center" vertical="center"/>
    </xf>
    <xf numFmtId="4" fontId="2" fillId="0" borderId="11" xfId="0" applyNumberFormat="1" applyFont="1" applyBorder="1" applyAlignment="1" applyProtection="1">
      <alignment horizontal="center" vertical="center"/>
      <protection locked="0"/>
    </xf>
    <xf numFmtId="4" fontId="2" fillId="0" borderId="55" xfId="0" applyNumberFormat="1" applyFont="1" applyBorder="1" applyAlignment="1" applyProtection="1">
      <alignment horizontal="center" vertical="center"/>
      <protection locked="0"/>
    </xf>
    <xf numFmtId="49" fontId="60" fillId="0" borderId="65" xfId="0" applyNumberFormat="1" applyFont="1" applyBorder="1" applyAlignment="1">
      <alignment horizontal="center" vertical="center"/>
    </xf>
    <xf numFmtId="4" fontId="2" fillId="0" borderId="41" xfId="0" applyNumberFormat="1" applyFont="1" applyBorder="1" applyAlignment="1" applyProtection="1">
      <alignment horizontal="center" vertical="center"/>
      <protection locked="0"/>
    </xf>
    <xf numFmtId="4" fontId="2" fillId="0" borderId="67" xfId="0" applyNumberFormat="1" applyFont="1" applyBorder="1" applyAlignment="1" applyProtection="1">
      <alignment horizontal="center" vertical="center"/>
      <protection locked="0"/>
    </xf>
    <xf numFmtId="0" fontId="55" fillId="0" borderId="32" xfId="6" applyFont="1" applyBorder="1" applyAlignment="1">
      <alignment horizontal="center" vertical="center" wrapText="1"/>
    </xf>
    <xf numFmtId="49" fontId="61" fillId="0" borderId="39" xfId="0" applyNumberFormat="1" applyFont="1" applyBorder="1" applyAlignment="1">
      <alignment horizontal="center" vertical="center"/>
    </xf>
    <xf numFmtId="0" fontId="2" fillId="0" borderId="0" xfId="0" applyFont="1" applyAlignment="1">
      <alignment horizontal="center"/>
    </xf>
    <xf numFmtId="0" fontId="0" fillId="0" borderId="0" xfId="0" applyAlignment="1">
      <alignment horizontal="center"/>
    </xf>
    <xf numFmtId="166"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0" borderId="1" xfId="0" applyFont="1" applyBorder="1" applyAlignment="1">
      <alignment horizontal="center" vertical="center"/>
    </xf>
    <xf numFmtId="0" fontId="68" fillId="0" borderId="30" xfId="0" quotePrefix="1" applyFont="1" applyBorder="1" applyAlignment="1">
      <alignment horizontal="center" vertical="center" wrapText="1"/>
    </xf>
    <xf numFmtId="0" fontId="0" fillId="0" borderId="0" xfId="0" applyAlignment="1">
      <alignment vertical="center"/>
    </xf>
    <xf numFmtId="0" fontId="67" fillId="0" borderId="22" xfId="0" applyFont="1" applyBorder="1" applyAlignment="1">
      <alignment horizontal="center" vertical="center" wrapText="1"/>
    </xf>
    <xf numFmtId="49" fontId="0" fillId="0" borderId="31" xfId="0" applyNumberFormat="1" applyBorder="1" applyAlignment="1">
      <alignment wrapText="1"/>
    </xf>
    <xf numFmtId="166" fontId="2" fillId="0" borderId="37" xfId="0" applyNumberFormat="1" applyFont="1" applyBorder="1" applyAlignment="1">
      <alignment horizontal="center" vertical="center"/>
    </xf>
    <xf numFmtId="0" fontId="51" fillId="0" borderId="0" xfId="9" applyFont="1" applyAlignment="1">
      <alignment vertical="top"/>
    </xf>
    <xf numFmtId="0" fontId="2" fillId="0" borderId="0" xfId="9" applyFont="1" applyAlignment="1">
      <alignment vertical="top"/>
    </xf>
    <xf numFmtId="0" fontId="2" fillId="0" borderId="0" xfId="9" applyFont="1" applyAlignment="1">
      <alignment horizontal="center" vertical="center"/>
    </xf>
    <xf numFmtId="49" fontId="73" fillId="0" borderId="1" xfId="6" applyNumberFormat="1" applyFont="1" applyBorder="1" applyAlignment="1">
      <alignment horizontal="center" vertical="center"/>
    </xf>
    <xf numFmtId="0" fontId="2" fillId="0" borderId="1" xfId="9" applyFont="1" applyBorder="1" applyAlignment="1">
      <alignment horizontal="center" vertical="top" wrapText="1"/>
    </xf>
    <xf numFmtId="0" fontId="66" fillId="0" borderId="1" xfId="13" applyFont="1" applyBorder="1" applyAlignment="1">
      <alignment horizontal="center" vertical="center" wrapText="1"/>
    </xf>
    <xf numFmtId="0" fontId="65" fillId="0" borderId="1" xfId="13" applyFont="1" applyBorder="1" applyAlignment="1">
      <alignment horizontal="center" vertical="center" wrapText="1"/>
    </xf>
    <xf numFmtId="0" fontId="65" fillId="0" borderId="1" xfId="6" applyFont="1" applyBorder="1" applyAlignment="1">
      <alignment horizontal="center" vertical="center"/>
    </xf>
    <xf numFmtId="0" fontId="2" fillId="0" borderId="0" xfId="9" applyFont="1" applyAlignment="1">
      <alignment vertical="top" wrapText="1"/>
    </xf>
    <xf numFmtId="0" fontId="2" fillId="2" borderId="0" xfId="6" applyFill="1" applyAlignment="1">
      <alignment vertical="top"/>
    </xf>
    <xf numFmtId="0" fontId="91" fillId="2" borderId="0" xfId="6" applyFont="1" applyFill="1" applyAlignment="1">
      <alignment horizontal="right" vertical="top"/>
    </xf>
    <xf numFmtId="0" fontId="73" fillId="0" borderId="1" xfId="6" applyFont="1" applyBorder="1" applyAlignment="1">
      <alignment horizontal="center" vertical="top"/>
    </xf>
    <xf numFmtId="1" fontId="65" fillId="0" borderId="1" xfId="6" applyNumberFormat="1" applyFont="1" applyBorder="1" applyAlignment="1">
      <alignment horizontal="center" vertical="top"/>
    </xf>
    <xf numFmtId="0" fontId="65" fillId="0" borderId="1" xfId="6" applyFont="1" applyBorder="1" applyAlignment="1">
      <alignment horizontal="center" vertical="top"/>
    </xf>
    <xf numFmtId="0" fontId="73" fillId="0" borderId="0" xfId="6" applyFont="1" applyAlignment="1">
      <alignment vertical="top"/>
    </xf>
    <xf numFmtId="0" fontId="60" fillId="0" borderId="0" xfId="0" applyFont="1" applyAlignment="1">
      <alignment horizontal="center" vertical="top" wrapText="1"/>
    </xf>
    <xf numFmtId="0" fontId="61" fillId="0" borderId="0" xfId="0" applyFont="1" applyAlignment="1">
      <alignment horizontal="left" vertical="top" wrapText="1"/>
    </xf>
    <xf numFmtId="0" fontId="66" fillId="0" borderId="0" xfId="0" applyFont="1" applyAlignment="1">
      <alignment horizontal="left" vertical="top" wrapText="1"/>
    </xf>
    <xf numFmtId="0" fontId="66" fillId="0" borderId="1" xfId="0" applyFont="1" applyBorder="1" applyAlignment="1">
      <alignment horizontal="center" vertical="center" wrapText="1"/>
    </xf>
    <xf numFmtId="0" fontId="14" fillId="0" borderId="1" xfId="0" applyFont="1" applyBorder="1" applyAlignment="1">
      <alignment horizontal="left" vertical="top" wrapText="1"/>
    </xf>
    <xf numFmtId="0" fontId="36" fillId="0" borderId="0" xfId="1" applyFont="1" applyBorder="1" applyAlignment="1">
      <alignment horizontal="center" vertical="top"/>
    </xf>
    <xf numFmtId="0" fontId="34" fillId="0" borderId="7" xfId="0" applyFont="1" applyBorder="1" applyAlignment="1">
      <alignment horizontal="center" vertical="top"/>
    </xf>
    <xf numFmtId="0" fontId="21" fillId="0" borderId="0" xfId="0" applyFont="1" applyAlignment="1">
      <alignment horizontal="center"/>
    </xf>
    <xf numFmtId="0" fontId="21" fillId="0" borderId="7" xfId="0" applyFont="1" applyBorder="1" applyAlignment="1">
      <alignment horizontal="center"/>
    </xf>
    <xf numFmtId="0" fontId="18" fillId="0" borderId="0" xfId="0" applyFont="1" applyAlignment="1">
      <alignment horizontal="center"/>
    </xf>
    <xf numFmtId="0" fontId="18" fillId="0" borderId="7" xfId="0" applyFont="1" applyBorder="1" applyAlignment="1">
      <alignment horizontal="center"/>
    </xf>
    <xf numFmtId="0" fontId="21" fillId="2" borderId="0" xfId="0" applyFont="1" applyFill="1" applyAlignment="1">
      <alignment horizontal="center"/>
    </xf>
    <xf numFmtId="0" fontId="21" fillId="2" borderId="7" xfId="0" applyFont="1" applyFill="1" applyBorder="1" applyAlignment="1">
      <alignment horizontal="center"/>
    </xf>
    <xf numFmtId="0" fontId="35" fillId="0" borderId="0" xfId="0" applyFont="1" applyAlignment="1">
      <alignment horizontal="center" vertical="top"/>
    </xf>
    <xf numFmtId="0" fontId="35" fillId="0" borderId="7" xfId="0" applyFont="1" applyBorder="1" applyAlignment="1">
      <alignment horizontal="center" vertical="top"/>
    </xf>
    <xf numFmtId="0" fontId="38" fillId="2" borderId="0" xfId="1" applyFont="1" applyFill="1" applyBorder="1" applyAlignment="1">
      <alignment horizontal="center" vertical="top" wrapText="1"/>
    </xf>
    <xf numFmtId="0" fontId="38" fillId="2" borderId="7" xfId="1" applyFont="1" applyFill="1" applyBorder="1" applyAlignment="1">
      <alignment horizontal="center" vertical="top" wrapText="1"/>
    </xf>
    <xf numFmtId="0" fontId="19" fillId="0" borderId="0" xfId="0" applyFont="1" applyAlignment="1">
      <alignment horizontal="left" vertical="center"/>
    </xf>
    <xf numFmtId="0" fontId="33" fillId="2" borderId="0" xfId="1" applyFont="1" applyFill="1" applyBorder="1" applyAlignment="1">
      <alignment horizontal="left" vertical="top"/>
    </xf>
    <xf numFmtId="0" fontId="33" fillId="2" borderId="7" xfId="1" applyFont="1" applyFill="1" applyBorder="1" applyAlignment="1">
      <alignment horizontal="left" vertical="top"/>
    </xf>
    <xf numFmtId="0" fontId="33" fillId="2" borderId="0" xfId="1" applyFont="1" applyFill="1" applyBorder="1" applyAlignment="1">
      <alignment horizontal="left" vertical="top" wrapText="1"/>
    </xf>
    <xf numFmtId="0" fontId="33" fillId="2" borderId="7" xfId="1" applyFont="1" applyFill="1" applyBorder="1" applyAlignment="1">
      <alignment horizontal="left" vertical="top" wrapText="1"/>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0" borderId="0" xfId="1" applyFont="1" applyBorder="1" applyAlignment="1">
      <alignment horizontal="center" vertical="top"/>
    </xf>
    <xf numFmtId="0" fontId="32" fillId="0" borderId="7" xfId="1" applyFont="1" applyBorder="1" applyAlignment="1">
      <alignment horizontal="center" vertical="top"/>
    </xf>
    <xf numFmtId="0" fontId="32" fillId="0" borderId="0" xfId="1" applyFont="1" applyBorder="1" applyAlignment="1">
      <alignment horizontal="center" vertical="top" wrapText="1"/>
    </xf>
    <xf numFmtId="0" fontId="32" fillId="0" borderId="7" xfId="1" applyFont="1" applyBorder="1" applyAlignment="1">
      <alignment horizontal="center" vertical="top" wrapText="1"/>
    </xf>
    <xf numFmtId="14" fontId="21" fillId="0" borderId="0" xfId="0" applyNumberFormat="1" applyFont="1" applyAlignment="1">
      <alignment horizontal="center" vertical="top" wrapText="1"/>
    </xf>
    <xf numFmtId="0" fontId="21" fillId="0" borderId="7" xfId="0" applyFont="1" applyBorder="1" applyAlignment="1">
      <alignment horizontal="center" vertical="top" wrapText="1"/>
    </xf>
    <xf numFmtId="0" fontId="19" fillId="0" borderId="0" xfId="0" applyFont="1" applyAlignment="1">
      <alignment horizontal="left" vertical="center" wrapText="1"/>
    </xf>
    <xf numFmtId="0" fontId="66" fillId="0" borderId="0" xfId="6" applyFont="1" applyAlignment="1">
      <alignment horizontal="left" vertical="center" wrapText="1"/>
    </xf>
    <xf numFmtId="0" fontId="2" fillId="0" borderId="0" xfId="6" applyAlignment="1">
      <alignment horizontal="center" vertical="top"/>
    </xf>
    <xf numFmtId="0" fontId="2" fillId="0" borderId="24" xfId="6" applyBorder="1" applyAlignment="1">
      <alignment horizontal="center" vertical="top"/>
    </xf>
    <xf numFmtId="0" fontId="73" fillId="0" borderId="0" xfId="6" applyFont="1" applyAlignment="1">
      <alignment horizontal="left" vertical="top"/>
    </xf>
    <xf numFmtId="0" fontId="84" fillId="0" borderId="35" xfId="6" applyFont="1" applyBorder="1" applyAlignment="1">
      <alignment horizontal="center" vertical="center" wrapText="1"/>
    </xf>
    <xf numFmtId="0" fontId="84" fillId="0" borderId="65" xfId="6" applyFont="1" applyBorder="1" applyAlignment="1">
      <alignment horizontal="center" vertical="center" wrapText="1"/>
    </xf>
    <xf numFmtId="0" fontId="85" fillId="0" borderId="39" xfId="6" applyFont="1" applyBorder="1" applyAlignment="1">
      <alignment horizontal="center" vertical="center"/>
    </xf>
    <xf numFmtId="0" fontId="85" fillId="0" borderId="50" xfId="6" applyFont="1" applyBorder="1" applyAlignment="1">
      <alignment horizontal="center" vertical="center"/>
    </xf>
    <xf numFmtId="0" fontId="50" fillId="2" borderId="0" xfId="0" applyFont="1" applyFill="1" applyAlignment="1">
      <alignment horizontal="center" vertical="center" wrapText="1"/>
    </xf>
    <xf numFmtId="0" fontId="12" fillId="9" borderId="42" xfId="0" applyFont="1" applyFill="1" applyBorder="1" applyAlignment="1">
      <alignment horizontal="center" vertical="center"/>
    </xf>
    <xf numFmtId="0" fontId="12" fillId="9" borderId="43" xfId="0" applyFont="1" applyFill="1" applyBorder="1" applyAlignment="1">
      <alignment horizontal="center" vertical="center"/>
    </xf>
    <xf numFmtId="0" fontId="12" fillId="9" borderId="44" xfId="0" applyFont="1" applyFill="1" applyBorder="1" applyAlignment="1">
      <alignment horizontal="center" vertical="center"/>
    </xf>
    <xf numFmtId="0" fontId="68" fillId="0" borderId="31" xfId="0" quotePrefix="1" applyFont="1" applyBorder="1" applyAlignment="1">
      <alignment horizontal="left" vertical="top" wrapText="1"/>
    </xf>
    <xf numFmtId="0" fontId="68" fillId="0" borderId="31" xfId="0" quotePrefix="1" applyFont="1" applyBorder="1" applyAlignment="1">
      <alignment vertical="top" wrapText="1"/>
    </xf>
    <xf numFmtId="0" fontId="68" fillId="0" borderId="32" xfId="0" quotePrefix="1" applyFont="1" applyBorder="1" applyAlignment="1">
      <alignment vertical="top" wrapText="1"/>
    </xf>
    <xf numFmtId="0" fontId="67" fillId="0" borderId="15" xfId="0" applyFont="1" applyBorder="1" applyAlignment="1">
      <alignment horizontal="left" vertical="top" wrapText="1"/>
    </xf>
    <xf numFmtId="0" fontId="67" fillId="0" borderId="15" xfId="0" applyFont="1" applyBorder="1" applyAlignment="1">
      <alignment vertical="top" wrapText="1"/>
    </xf>
    <xf numFmtId="0" fontId="67" fillId="0" borderId="23" xfId="0" applyFont="1" applyBorder="1" applyAlignment="1">
      <alignment vertical="top" wrapText="1"/>
    </xf>
    <xf numFmtId="0" fontId="51" fillId="0" borderId="58" xfId="0" applyFont="1" applyBorder="1" applyAlignment="1">
      <alignment horizontal="left" vertical="top" wrapText="1"/>
    </xf>
    <xf numFmtId="0" fontId="69" fillId="0" borderId="37" xfId="0" applyFont="1" applyBorder="1" applyAlignment="1">
      <alignment horizontal="left" vertical="top" wrapText="1"/>
    </xf>
    <xf numFmtId="0" fontId="51" fillId="0" borderId="37" xfId="0" applyFont="1" applyBorder="1" applyAlignment="1">
      <alignment horizontal="left" vertical="top" wrapText="1"/>
    </xf>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8" fillId="2" borderId="0" xfId="0" applyFont="1" applyFill="1" applyAlignment="1">
      <alignment horizontal="right"/>
    </xf>
    <xf numFmtId="0" fontId="66" fillId="0" borderId="51" xfId="0" applyFont="1" applyBorder="1" applyAlignment="1">
      <alignment horizontal="left" vertical="top" wrapText="1"/>
    </xf>
    <xf numFmtId="0" fontId="66" fillId="0" borderId="2" xfId="0" applyFont="1" applyBorder="1" applyAlignment="1">
      <alignment horizontal="left" vertical="top" wrapText="1"/>
    </xf>
    <xf numFmtId="0" fontId="66" fillId="0" borderId="19" xfId="0" applyFont="1" applyBorder="1" applyAlignment="1">
      <alignment horizontal="left" vertical="top" wrapText="1"/>
    </xf>
    <xf numFmtId="0" fontId="66" fillId="0" borderId="1" xfId="0" applyFont="1" applyBorder="1" applyAlignment="1">
      <alignment horizontal="left" vertical="top" wrapText="1"/>
    </xf>
    <xf numFmtId="0" fontId="66" fillId="0" borderId="1" xfId="0" applyFont="1" applyBorder="1" applyAlignment="1">
      <alignment horizontal="left" vertical="top"/>
    </xf>
    <xf numFmtId="0" fontId="66" fillId="0" borderId="21" xfId="0" applyFont="1" applyBorder="1" applyAlignment="1">
      <alignment horizontal="left" vertical="top"/>
    </xf>
    <xf numFmtId="0" fontId="66" fillId="0" borderId="54" xfId="0" applyFont="1" applyBorder="1" applyAlignment="1">
      <alignment horizontal="left" vertical="top" wrapText="1"/>
    </xf>
    <xf numFmtId="0" fontId="66" fillId="0" borderId="18" xfId="0" applyFont="1" applyBorder="1" applyAlignment="1">
      <alignment horizontal="left" vertical="top" wrapText="1"/>
    </xf>
    <xf numFmtId="0" fontId="66" fillId="0" borderId="33" xfId="0" applyFont="1" applyBorder="1" applyAlignment="1">
      <alignment horizontal="left" vertical="top" wrapText="1"/>
    </xf>
    <xf numFmtId="0" fontId="66" fillId="0" borderId="11" xfId="0" applyFont="1" applyBorder="1" applyAlignment="1">
      <alignment horizontal="left" vertical="top" wrapText="1"/>
    </xf>
    <xf numFmtId="0" fontId="66" fillId="0" borderId="11" xfId="0" applyFont="1" applyBorder="1" applyAlignment="1">
      <alignment horizontal="left" vertical="top"/>
    </xf>
    <xf numFmtId="0" fontId="66" fillId="0" borderId="55" xfId="0" applyFont="1" applyBorder="1" applyAlignment="1">
      <alignment horizontal="left" vertical="top"/>
    </xf>
    <xf numFmtId="0" fontId="66" fillId="0" borderId="51" xfId="0" quotePrefix="1" applyFont="1" applyBorder="1" applyAlignment="1">
      <alignment horizontal="left" vertical="top" wrapText="1"/>
    </xf>
    <xf numFmtId="0" fontId="66" fillId="0" borderId="2" xfId="0" quotePrefix="1" applyFont="1" applyBorder="1" applyAlignment="1">
      <alignment horizontal="left" vertical="top" wrapText="1"/>
    </xf>
    <xf numFmtId="0" fontId="66" fillId="0" borderId="19" xfId="0" quotePrefix="1" applyFont="1" applyBorder="1" applyAlignment="1">
      <alignment horizontal="left" vertical="top" wrapText="1"/>
    </xf>
    <xf numFmtId="0" fontId="66" fillId="2" borderId="1" xfId="0" applyFont="1" applyFill="1" applyBorder="1" applyAlignment="1">
      <alignment horizontal="left" vertical="top" wrapText="1"/>
    </xf>
    <xf numFmtId="0" fontId="66" fillId="2" borderId="1" xfId="0" applyFont="1" applyFill="1" applyBorder="1" applyAlignment="1">
      <alignment horizontal="left" vertical="top"/>
    </xf>
    <xf numFmtId="0" fontId="66" fillId="2" borderId="21" xfId="0" applyFont="1" applyFill="1" applyBorder="1" applyAlignment="1">
      <alignment horizontal="left" vertical="top"/>
    </xf>
    <xf numFmtId="0" fontId="66" fillId="0" borderId="17" xfId="0" applyFont="1" applyBorder="1" applyAlignment="1">
      <alignment horizontal="left" vertical="top" wrapText="1"/>
    </xf>
    <xf numFmtId="0" fontId="66" fillId="0" borderId="52" xfId="0" applyFont="1" applyBorder="1" applyAlignment="1">
      <alignment horizontal="left" vertical="top" wrapText="1"/>
    </xf>
    <xf numFmtId="0" fontId="2" fillId="0" borderId="51"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2" xfId="0" applyFont="1" applyBorder="1" applyAlignment="1">
      <alignment horizontal="left" vertical="center" wrapText="1"/>
    </xf>
    <xf numFmtId="0" fontId="62" fillId="2" borderId="0" xfId="0" applyFont="1" applyFill="1" applyAlignment="1">
      <alignment horizontal="left" vertical="center"/>
    </xf>
    <xf numFmtId="0" fontId="62" fillId="0" borderId="0" xfId="0" applyFont="1" applyAlignment="1">
      <alignment horizontal="left" vertical="center" wrapText="1"/>
    </xf>
    <xf numFmtId="0" fontId="62" fillId="0" borderId="0" xfId="0" applyFont="1" applyAlignment="1">
      <alignment horizontal="left" vertical="center"/>
    </xf>
    <xf numFmtId="0" fontId="2" fillId="0" borderId="0" xfId="0" applyFont="1" applyAlignment="1">
      <alignment horizontal="center"/>
    </xf>
    <xf numFmtId="0" fontId="0" fillId="0" borderId="0" xfId="0" applyAlignment="1">
      <alignment horizontal="center"/>
    </xf>
    <xf numFmtId="0" fontId="2" fillId="0" borderId="47" xfId="0" applyFont="1" applyBorder="1" applyAlignment="1">
      <alignment horizontal="center" vertical="center" wrapText="1"/>
    </xf>
    <xf numFmtId="0" fontId="2" fillId="0" borderId="48"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9" fontId="2" fillId="0" borderId="50" xfId="0" applyNumberFormat="1" applyFont="1" applyBorder="1" applyAlignment="1">
      <alignment horizontal="left" vertical="center" wrapText="1"/>
    </xf>
    <xf numFmtId="0" fontId="0" fillId="2" borderId="0" xfId="0" applyFill="1" applyAlignment="1">
      <alignment horizontal="left" vertical="top"/>
    </xf>
    <xf numFmtId="0" fontId="45" fillId="2" borderId="0" xfId="0" applyFont="1" applyFill="1" applyAlignment="1">
      <alignment horizontal="right" vertical="center"/>
    </xf>
    <xf numFmtId="0" fontId="45" fillId="2" borderId="0" xfId="0" applyFont="1" applyFill="1" applyAlignment="1">
      <alignment horizontal="right"/>
    </xf>
    <xf numFmtId="0" fontId="0" fillId="2" borderId="0" xfId="0" applyFill="1" applyAlignment="1">
      <alignment horizontal="right"/>
    </xf>
    <xf numFmtId="0" fontId="46" fillId="2" borderId="0" xfId="0" applyFont="1" applyFill="1" applyAlignment="1">
      <alignment horizontal="left"/>
    </xf>
    <xf numFmtId="0" fontId="47" fillId="2" borderId="0" xfId="0" applyFont="1" applyFill="1" applyAlignment="1">
      <alignment horizontal="right"/>
    </xf>
    <xf numFmtId="0" fontId="48" fillId="2" borderId="9" xfId="0" applyFont="1" applyFill="1" applyBorder="1" applyAlignment="1">
      <alignment horizontal="left" vertical="center" wrapText="1"/>
    </xf>
    <xf numFmtId="0" fontId="49" fillId="2" borderId="0" xfId="0" applyFont="1" applyFill="1" applyAlignment="1">
      <alignment horizontal="center" vertical="center" wrapText="1"/>
    </xf>
    <xf numFmtId="0" fontId="59" fillId="8" borderId="3" xfId="0" applyFont="1" applyFill="1" applyBorder="1" applyAlignment="1">
      <alignment horizontal="center" vertical="top"/>
    </xf>
    <xf numFmtId="0" fontId="17" fillId="0" borderId="4" xfId="0" applyFont="1" applyBorder="1" applyAlignment="1">
      <alignment horizontal="center" vertical="top"/>
    </xf>
    <xf numFmtId="0" fontId="17" fillId="0" borderId="5" xfId="0" applyFont="1" applyBorder="1" applyAlignment="1">
      <alignment horizontal="center" vertical="top"/>
    </xf>
    <xf numFmtId="0" fontId="55" fillId="0" borderId="8" xfId="0" applyFont="1" applyBorder="1" applyAlignment="1">
      <alignment horizontal="center" vertical="center"/>
    </xf>
    <xf numFmtId="0" fontId="55" fillId="0" borderId="9" xfId="0" applyFont="1" applyBorder="1" applyAlignment="1">
      <alignment horizontal="center" vertical="center"/>
    </xf>
    <xf numFmtId="0" fontId="48" fillId="0" borderId="0" xfId="0" applyFont="1" applyAlignment="1">
      <alignment horizontal="right"/>
    </xf>
    <xf numFmtId="0" fontId="50" fillId="0" borderId="0" xfId="0" applyFont="1" applyAlignment="1">
      <alignment horizontal="center" vertical="center" wrapText="1"/>
    </xf>
    <xf numFmtId="0" fontId="66" fillId="2" borderId="24" xfId="0" quotePrefix="1" applyFont="1" applyFill="1" applyBorder="1" applyAlignment="1">
      <alignment horizontal="left" vertical="top" wrapText="1"/>
    </xf>
    <xf numFmtId="0" fontId="66"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60" fillId="0" borderId="0" xfId="0" applyFont="1" applyAlignment="1">
      <alignment horizontal="center" vertical="top" wrapText="1"/>
    </xf>
    <xf numFmtId="0" fontId="76" fillId="0" borderId="15" xfId="0" applyFont="1" applyBorder="1" applyAlignment="1">
      <alignment horizontal="left" vertical="top" wrapText="1"/>
    </xf>
    <xf numFmtId="0" fontId="76" fillId="0" borderId="15" xfId="0" applyFont="1" applyBorder="1" applyAlignment="1">
      <alignment vertical="top" wrapText="1"/>
    </xf>
    <xf numFmtId="0" fontId="2" fillId="0" borderId="57" xfId="0" applyFont="1" applyBorder="1" applyAlignment="1">
      <alignment horizontal="center" vertical="center" wrapText="1"/>
    </xf>
    <xf numFmtId="0" fontId="74" fillId="10" borderId="47" xfId="0" applyFont="1" applyFill="1" applyBorder="1" applyAlignment="1">
      <alignment horizontal="center" vertical="top" wrapText="1"/>
    </xf>
    <xf numFmtId="0" fontId="74" fillId="10" borderId="49" xfId="0" applyFont="1" applyFill="1" applyBorder="1" applyAlignment="1">
      <alignment horizontal="center" vertical="top" wrapText="1"/>
    </xf>
    <xf numFmtId="0" fontId="74" fillId="10" borderId="50" xfId="0" applyFont="1" applyFill="1" applyBorder="1" applyAlignment="1">
      <alignment horizontal="center" vertical="top" wrapText="1"/>
    </xf>
    <xf numFmtId="0" fontId="60" fillId="2" borderId="0" xfId="0" applyFont="1" applyFill="1" applyAlignment="1">
      <alignment horizontal="center" vertical="top" wrapText="1"/>
    </xf>
    <xf numFmtId="0" fontId="66" fillId="0" borderId="17" xfId="0" quotePrefix="1" applyFont="1" applyBorder="1" applyAlignment="1">
      <alignment horizontal="left" vertical="top" wrapText="1"/>
    </xf>
    <xf numFmtId="0" fontId="66" fillId="0" borderId="13" xfId="0" quotePrefix="1" applyFont="1" applyBorder="1" applyAlignment="1">
      <alignment horizontal="left" vertical="top" wrapText="1"/>
    </xf>
    <xf numFmtId="0" fontId="66" fillId="0" borderId="18" xfId="0" quotePrefix="1" applyFont="1" applyBorder="1" applyAlignment="1">
      <alignment horizontal="left" vertical="top" wrapText="1"/>
    </xf>
    <xf numFmtId="0" fontId="66" fillId="0" borderId="33" xfId="0" quotePrefix="1" applyFont="1" applyBorder="1" applyAlignment="1">
      <alignment horizontal="left" vertical="top" wrapText="1"/>
    </xf>
    <xf numFmtId="0" fontId="66" fillId="0" borderId="13" xfId="0" applyFont="1" applyBorder="1" applyAlignment="1">
      <alignment horizontal="left" vertical="top" wrapText="1"/>
    </xf>
    <xf numFmtId="0" fontId="66" fillId="0" borderId="35" xfId="0" quotePrefix="1" applyFont="1" applyBorder="1" applyAlignment="1">
      <alignment horizontal="center" vertical="center" wrapText="1"/>
    </xf>
    <xf numFmtId="0" fontId="66" fillId="0" borderId="56" xfId="0" quotePrefix="1" applyFont="1" applyBorder="1" applyAlignment="1">
      <alignment horizontal="center" vertical="center" wrapText="1"/>
    </xf>
    <xf numFmtId="0" fontId="75" fillId="0" borderId="48" xfId="0" quotePrefix="1" applyFont="1" applyBorder="1" applyAlignment="1">
      <alignment horizontal="center" vertical="center" wrapText="1"/>
    </xf>
    <xf numFmtId="0" fontId="75" fillId="0" borderId="31" xfId="0" quotePrefix="1" applyFont="1" applyBorder="1" applyAlignment="1">
      <alignment horizontal="center" vertical="center" wrapText="1"/>
    </xf>
    <xf numFmtId="0" fontId="75" fillId="0" borderId="31" xfId="0" applyFont="1" applyBorder="1" applyAlignment="1">
      <alignment horizontal="center" vertical="top" wrapText="1"/>
    </xf>
    <xf numFmtId="0" fontId="75" fillId="0" borderId="32" xfId="0" applyFont="1" applyBorder="1" applyAlignment="1">
      <alignment horizontal="center" vertical="top" wrapText="1"/>
    </xf>
    <xf numFmtId="0" fontId="2" fillId="2" borderId="0" xfId="0" applyFont="1" applyFill="1" applyAlignment="1">
      <alignment horizontal="center"/>
    </xf>
    <xf numFmtId="0" fontId="0" fillId="2" borderId="0" xfId="0" applyFill="1" applyAlignment="1">
      <alignment horizontal="center"/>
    </xf>
    <xf numFmtId="0" fontId="2" fillId="2" borderId="24" xfId="0" applyFont="1" applyFill="1" applyBorder="1" applyAlignment="1">
      <alignment horizontal="center"/>
    </xf>
    <xf numFmtId="0" fontId="17" fillId="0" borderId="6" xfId="0" applyFont="1" applyBorder="1" applyAlignment="1">
      <alignment horizontal="center" vertical="center" wrapText="1"/>
    </xf>
    <xf numFmtId="0" fontId="17" fillId="0" borderId="0" xfId="0" applyFont="1" applyAlignment="1">
      <alignment horizontal="center" vertical="center" wrapText="1"/>
    </xf>
    <xf numFmtId="0" fontId="72" fillId="0" borderId="8" xfId="0" applyFont="1" applyBorder="1" applyAlignment="1">
      <alignment horizontal="left" vertical="center" wrapText="1"/>
    </xf>
    <xf numFmtId="0" fontId="72" fillId="0" borderId="9" xfId="0" applyFont="1" applyBorder="1" applyAlignment="1">
      <alignment horizontal="left" vertical="center" wrapText="1"/>
    </xf>
    <xf numFmtId="0" fontId="72" fillId="0" borderId="10" xfId="0" applyFont="1" applyBorder="1" applyAlignment="1">
      <alignment horizontal="left" vertical="center" wrapText="1"/>
    </xf>
    <xf numFmtId="0" fontId="2" fillId="0" borderId="42" xfId="0" applyFont="1" applyBorder="1" applyAlignment="1">
      <alignment horizontal="center" vertical="center" wrapText="1"/>
    </xf>
    <xf numFmtId="0" fontId="2" fillId="0" borderId="62" xfId="0" applyFont="1" applyBorder="1" applyAlignment="1">
      <alignment horizontal="center" vertical="center" wrapText="1"/>
    </xf>
    <xf numFmtId="0" fontId="2" fillId="2" borderId="60" xfId="0" applyFont="1" applyFill="1" applyBorder="1" applyAlignment="1">
      <alignment horizontal="left" vertical="center" wrapText="1"/>
    </xf>
    <xf numFmtId="0" fontId="2" fillId="2" borderId="43" xfId="0" applyFont="1" applyFill="1" applyBorder="1" applyAlignment="1">
      <alignment horizontal="left" vertical="center" wrapText="1"/>
    </xf>
    <xf numFmtId="0" fontId="2" fillId="2" borderId="44" xfId="0" applyFont="1" applyFill="1" applyBorder="1" applyAlignment="1">
      <alignment horizontal="left" vertical="center" wrapText="1"/>
    </xf>
    <xf numFmtId="0" fontId="59" fillId="8" borderId="42" xfId="0" applyFont="1" applyFill="1" applyBorder="1" applyAlignment="1">
      <alignment horizontal="center" vertical="top"/>
    </xf>
    <xf numFmtId="0" fontId="17" fillId="0" borderId="43" xfId="0" applyFont="1" applyBorder="1" applyAlignment="1">
      <alignment horizontal="center" vertical="top"/>
    </xf>
    <xf numFmtId="0" fontId="17" fillId="0" borderId="44" xfId="0" applyFont="1" applyBorder="1" applyAlignment="1">
      <alignment horizontal="center" vertical="top"/>
    </xf>
    <xf numFmtId="0" fontId="45" fillId="2" borderId="0" xfId="0" applyFont="1" applyFill="1" applyAlignment="1">
      <alignment horizontal="right" wrapText="1"/>
    </xf>
    <xf numFmtId="0" fontId="0" fillId="2" borderId="0" xfId="0" applyFill="1" applyAlignment="1">
      <alignment horizontal="right" wrapText="1"/>
    </xf>
    <xf numFmtId="0" fontId="70" fillId="2" borderId="0" xfId="0" applyFont="1" applyFill="1" applyAlignment="1">
      <alignment horizontal="right"/>
    </xf>
    <xf numFmtId="0" fontId="49" fillId="0" borderId="0" xfId="0" applyFont="1" applyAlignment="1">
      <alignment horizontal="center" vertical="center" wrapText="1"/>
    </xf>
    <xf numFmtId="0" fontId="55" fillId="0" borderId="13" xfId="13" applyFont="1" applyBorder="1" applyAlignment="1">
      <alignment horizontal="center" vertical="center" wrapText="1"/>
    </xf>
    <xf numFmtId="0" fontId="55" fillId="0" borderId="12" xfId="13" applyFont="1" applyBorder="1" applyAlignment="1">
      <alignment horizontal="center" vertical="center" wrapText="1"/>
    </xf>
    <xf numFmtId="0" fontId="73" fillId="0" borderId="13" xfId="9" applyFont="1" applyBorder="1" applyAlignment="1">
      <alignment horizontal="center" vertical="center" wrapText="1"/>
    </xf>
    <xf numFmtId="0" fontId="73" fillId="0" borderId="18" xfId="9" applyFont="1" applyBorder="1" applyAlignment="1">
      <alignment horizontal="center" vertical="center" wrapText="1"/>
    </xf>
    <xf numFmtId="0" fontId="65" fillId="0" borderId="0" xfId="9" applyFont="1" applyAlignment="1">
      <alignment horizontal="center" vertical="top"/>
    </xf>
    <xf numFmtId="0" fontId="51" fillId="0" borderId="13" xfId="9" applyFont="1" applyBorder="1" applyAlignment="1">
      <alignment horizontal="center" vertical="top" wrapText="1"/>
    </xf>
    <xf numFmtId="0" fontId="51" fillId="0" borderId="18" xfId="9" applyFont="1" applyBorder="1" applyAlignment="1">
      <alignment horizontal="center" vertical="top" wrapText="1"/>
    </xf>
    <xf numFmtId="0" fontId="51" fillId="0" borderId="33" xfId="9" applyFont="1" applyBorder="1" applyAlignment="1">
      <alignment horizontal="center" vertical="top" wrapText="1"/>
    </xf>
    <xf numFmtId="0" fontId="55" fillId="0" borderId="1" xfId="9" applyFont="1" applyBorder="1" applyAlignment="1">
      <alignment horizontal="center" vertical="center" wrapText="1"/>
    </xf>
    <xf numFmtId="0" fontId="55" fillId="0" borderId="1" xfId="13" applyFont="1" applyBorder="1" applyAlignment="1">
      <alignment horizontal="center" vertical="center" wrapText="1"/>
    </xf>
    <xf numFmtId="0" fontId="71" fillId="0" borderId="1" xfId="13" applyFont="1" applyBorder="1" applyAlignment="1">
      <alignment horizontal="center" vertical="center" wrapText="1"/>
    </xf>
    <xf numFmtId="0" fontId="10" fillId="2" borderId="0" xfId="0" applyFont="1" applyFill="1" applyAlignment="1">
      <alignment horizontal="left" vertical="center" wrapText="1"/>
    </xf>
    <xf numFmtId="0" fontId="80" fillId="0" borderId="45" xfId="0" applyFont="1" applyBorder="1" applyAlignment="1">
      <alignment horizontal="justify" vertical="center" wrapText="1"/>
    </xf>
    <xf numFmtId="0" fontId="80" fillId="0" borderId="46" xfId="0" applyFont="1" applyBorder="1" applyAlignment="1">
      <alignment horizontal="justify" vertical="center" wrapText="1"/>
    </xf>
    <xf numFmtId="0" fontId="82" fillId="2" borderId="6" xfId="0" applyFont="1" applyFill="1" applyBorder="1" applyAlignment="1">
      <alignment horizontal="left" vertical="center" wrapText="1"/>
    </xf>
    <xf numFmtId="0" fontId="82"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83" fillId="2" borderId="7" xfId="0" applyFont="1" applyFill="1" applyBorder="1" applyAlignment="1">
      <alignment vertical="top" wrapText="1"/>
    </xf>
    <xf numFmtId="0" fontId="80" fillId="2" borderId="6" xfId="0" applyFont="1" applyFill="1" applyBorder="1" applyAlignment="1">
      <alignment horizontal="left" vertical="center" wrapText="1"/>
    </xf>
    <xf numFmtId="0" fontId="10" fillId="2" borderId="6" xfId="0" applyFont="1" applyFill="1" applyBorder="1" applyAlignment="1">
      <alignment horizontal="justify" vertical="center" wrapText="1"/>
    </xf>
    <xf numFmtId="0" fontId="69" fillId="0" borderId="37" xfId="0" applyFont="1" applyBorder="1" applyAlignment="1"/>
    <xf numFmtId="0" fontId="69" fillId="0" borderId="59" xfId="0" applyFont="1" applyBorder="1" applyAlignment="1"/>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8">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3.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_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01%20Request/FC_request%20for%20materials%20and%20equipment_03.07.xlsx" TargetMode="External"/><Relationship Id="rId2" Type="http://schemas.openxmlformats.org/officeDocument/2006/relationships/externalLinkPath" Target="https://gizonline.sharepoint.com/sites/CountryOfficeGIZUA-BVertrge/Freigegebene%20Dokumente/B%20Vertr&#228;ge/!%202026/G-011233/10038848%20Frequency%20converters/01%20Request/FC_request%20for%20materials%20and%20equipment_03.07.xlsx" TargetMode="External"/><Relationship Id="rId1" Type="http://schemas.openxmlformats.org/officeDocument/2006/relationships/externalLinkPath" Target="/sites/CountryOfficeGIZUA-BVertrge/Freigegebene%20Dokumente/B%20Vertr&#228;ge/!%202026/G-011233/10038848%20Frequency%20converters/01%20Request/FC_request%20for%20materials%20and%20equipment_03.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quest for material, equipment"/>
      <sheetName val="Specification"/>
      <sheetName val="MR screenshots"/>
      <sheetName val="Delivery Plan"/>
      <sheetName val="General conditions"/>
      <sheetName val="Dropdown menu"/>
    </sheetNames>
    <sheetDataSet>
      <sheetData sheetId="0"/>
      <sheetData sheetId="1">
        <row r="4">
          <cell r="I4">
            <v>3</v>
          </cell>
        </row>
        <row r="5">
          <cell r="I5">
            <v>3</v>
          </cell>
        </row>
        <row r="6">
          <cell r="I6">
            <v>4</v>
          </cell>
        </row>
        <row r="7">
          <cell r="I7">
            <v>8</v>
          </cell>
        </row>
        <row r="8">
          <cell r="I8">
            <v>8</v>
          </cell>
        </row>
        <row r="9">
          <cell r="I9">
            <v>12</v>
          </cell>
        </row>
        <row r="10">
          <cell r="I10">
            <v>5</v>
          </cell>
        </row>
        <row r="11">
          <cell r="I11">
            <v>8</v>
          </cell>
        </row>
        <row r="12">
          <cell r="I12">
            <v>2</v>
          </cell>
        </row>
        <row r="13">
          <cell r="I13">
            <v>3</v>
          </cell>
        </row>
        <row r="14">
          <cell r="I14">
            <v>1</v>
          </cell>
        </row>
        <row r="15">
          <cell r="I15">
            <v>1</v>
          </cell>
        </row>
        <row r="16">
          <cell r="I16">
            <v>1</v>
          </cell>
        </row>
        <row r="17">
          <cell r="I17">
            <v>3</v>
          </cell>
        </row>
        <row r="18">
          <cell r="I18">
            <v>3</v>
          </cell>
        </row>
        <row r="19">
          <cell r="I19">
            <v>1</v>
          </cell>
        </row>
        <row r="20">
          <cell r="I20">
            <v>1</v>
          </cell>
        </row>
        <row r="21">
          <cell r="I21">
            <v>1</v>
          </cell>
        </row>
      </sheetData>
      <sheetData sheetId="2"/>
      <sheetData sheetId="3"/>
      <sheetData sheetId="4"/>
      <sheetData sheetId="5">
        <row r="1">
          <cell r="G1" t="str">
            <v>please choose</v>
          </cell>
        </row>
        <row r="2">
          <cell r="G2" t="str">
            <v>Yes</v>
          </cell>
        </row>
        <row r="3">
          <cell r="G3" t="str">
            <v>No</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9"/>
  <sheetViews>
    <sheetView tabSelected="1" view="pageLayout" zoomScaleNormal="80" workbookViewId="0">
      <selection activeCell="D10" sqref="D10"/>
    </sheetView>
  </sheetViews>
  <sheetFormatPr defaultRowHeight="14.45"/>
  <cols>
    <col min="1" max="1" width="3.5703125" style="12" customWidth="1"/>
    <col min="2" max="3" width="69.42578125" style="11" customWidth="1"/>
    <col min="4" max="4" width="44.42578125" style="54" customWidth="1"/>
    <col min="5" max="5" width="20.85546875" style="11" customWidth="1"/>
  </cols>
  <sheetData>
    <row r="1" spans="1:4">
      <c r="A1" s="76"/>
      <c r="B1" s="177" t="s">
        <v>0</v>
      </c>
      <c r="C1" s="178" t="s">
        <v>1</v>
      </c>
    </row>
    <row r="2" spans="1:4">
      <c r="A2" s="27"/>
      <c r="B2" s="307">
        <v>7000018809</v>
      </c>
      <c r="C2" s="308"/>
      <c r="D2" s="55"/>
    </row>
    <row r="3" spans="1:4" ht="5.45" customHeight="1">
      <c r="A3" s="27"/>
      <c r="C3" s="235"/>
    </row>
    <row r="4" spans="1:4">
      <c r="A4" s="27"/>
      <c r="B4" s="179" t="s">
        <v>2</v>
      </c>
      <c r="C4" s="20" t="s">
        <v>3</v>
      </c>
    </row>
    <row r="5" spans="1:4">
      <c r="A5" s="27"/>
      <c r="B5" s="307" t="s">
        <v>4</v>
      </c>
      <c r="C5" s="308"/>
      <c r="D5" s="55"/>
    </row>
    <row r="6" spans="1:4" ht="5.45" customHeight="1">
      <c r="A6" s="27"/>
      <c r="C6" s="235"/>
    </row>
    <row r="7" spans="1:4">
      <c r="A7" s="27"/>
      <c r="B7" s="179" t="s">
        <v>5</v>
      </c>
      <c r="C7" s="20" t="s">
        <v>6</v>
      </c>
    </row>
    <row r="8" spans="1:4">
      <c r="A8" s="27"/>
      <c r="B8" s="307">
        <v>10038848</v>
      </c>
      <c r="C8" s="308"/>
      <c r="D8" s="55"/>
    </row>
    <row r="9" spans="1:4" ht="14.45" customHeight="1">
      <c r="A9" s="27"/>
      <c r="C9" s="235"/>
    </row>
    <row r="10" spans="1:4">
      <c r="A10" s="27"/>
      <c r="B10" s="179" t="s">
        <v>7</v>
      </c>
      <c r="C10" s="20" t="s">
        <v>8</v>
      </c>
    </row>
    <row r="11" spans="1:4">
      <c r="A11" s="27"/>
      <c r="B11" s="309" t="s">
        <v>9</v>
      </c>
      <c r="C11" s="310"/>
    </row>
    <row r="12" spans="1:4" ht="5.45" customHeight="1">
      <c r="A12" s="27"/>
      <c r="B12" s="180"/>
      <c r="C12" s="21"/>
    </row>
    <row r="13" spans="1:4">
      <c r="A13" s="27"/>
      <c r="B13" s="179" t="s">
        <v>10</v>
      </c>
      <c r="C13" s="20" t="s">
        <v>11</v>
      </c>
    </row>
    <row r="14" spans="1:4">
      <c r="A14" s="27"/>
      <c r="B14" s="311" t="s">
        <v>12</v>
      </c>
      <c r="C14" s="312"/>
      <c r="D14" s="176"/>
    </row>
    <row r="15" spans="1:4">
      <c r="A15" s="27"/>
      <c r="B15" s="179" t="s">
        <v>13</v>
      </c>
      <c r="C15" s="20" t="s">
        <v>14</v>
      </c>
    </row>
    <row r="16" spans="1:4">
      <c r="A16" s="27"/>
      <c r="B16" s="179" t="s">
        <v>15</v>
      </c>
      <c r="C16" s="20" t="s">
        <v>16</v>
      </c>
    </row>
    <row r="17" spans="1:5">
      <c r="A17" s="27"/>
      <c r="B17" s="181"/>
      <c r="C17" s="22"/>
    </row>
    <row r="18" spans="1:5" ht="20.100000000000001">
      <c r="A18" s="27"/>
      <c r="B18" s="313" t="s">
        <v>17</v>
      </c>
      <c r="C18" s="314"/>
    </row>
    <row r="19" spans="1:5" ht="20.100000000000001" customHeight="1">
      <c r="A19" s="27"/>
      <c r="B19" s="14" t="s">
        <v>18</v>
      </c>
      <c r="C19" s="23" t="s">
        <v>19</v>
      </c>
    </row>
    <row r="20" spans="1:5" ht="89.1" customHeight="1">
      <c r="A20" s="27"/>
      <c r="B20" s="24" t="s">
        <v>20</v>
      </c>
      <c r="C20" s="68" t="s">
        <v>21</v>
      </c>
    </row>
    <row r="21" spans="1:5" ht="32.450000000000003" customHeight="1" thickBot="1">
      <c r="A21" s="77"/>
      <c r="B21" s="59" t="s">
        <v>22</v>
      </c>
      <c r="C21" s="185" t="s">
        <v>23</v>
      </c>
    </row>
    <row r="22" spans="1:5" ht="27.95">
      <c r="A22" s="27"/>
      <c r="B22" s="199" t="s">
        <v>24</v>
      </c>
      <c r="C22" s="182" t="s">
        <v>25</v>
      </c>
      <c r="D22" s="56"/>
    </row>
    <row r="23" spans="1:5" ht="20.45" customHeight="1">
      <c r="A23" s="27"/>
      <c r="B23" s="305" t="s">
        <v>26</v>
      </c>
      <c r="C23" s="306"/>
    </row>
    <row r="24" spans="1:5" ht="15.6" customHeight="1">
      <c r="A24" s="27"/>
      <c r="B24" s="183" t="s">
        <v>27</v>
      </c>
      <c r="C24" s="46" t="s">
        <v>28</v>
      </c>
    </row>
    <row r="25" spans="1:5" ht="24" customHeight="1">
      <c r="A25" s="27"/>
      <c r="B25" s="184" t="s">
        <v>29</v>
      </c>
      <c r="C25" s="47">
        <v>46237</v>
      </c>
    </row>
    <row r="26" spans="1:5">
      <c r="A26" s="27"/>
      <c r="B26" s="26" t="s">
        <v>30</v>
      </c>
      <c r="C26" s="23" t="s">
        <v>31</v>
      </c>
    </row>
    <row r="27" spans="1:5" ht="15" thickBot="1">
      <c r="A27" s="77"/>
      <c r="B27" s="48" t="s">
        <v>32</v>
      </c>
      <c r="C27" s="236">
        <f>B2</f>
        <v>7000018809</v>
      </c>
    </row>
    <row r="28" spans="1:5" s="6" customFormat="1" ht="27.95">
      <c r="A28" s="76"/>
      <c r="B28" s="72" t="s">
        <v>33</v>
      </c>
      <c r="C28" s="73" t="s">
        <v>34</v>
      </c>
      <c r="D28" s="75"/>
      <c r="E28" s="12"/>
    </row>
    <row r="29" spans="1:5" s="6" customFormat="1">
      <c r="A29" s="27"/>
      <c r="B29" s="315" t="s">
        <v>35</v>
      </c>
      <c r="C29" s="316"/>
      <c r="D29" s="57"/>
      <c r="E29" s="12"/>
    </row>
    <row r="30" spans="1:5" s="6" customFormat="1" ht="45.6" customHeight="1" thickBot="1">
      <c r="A30" s="77"/>
      <c r="B30" s="59" t="s">
        <v>36</v>
      </c>
      <c r="C30" s="74" t="s">
        <v>37</v>
      </c>
      <c r="D30" s="57"/>
      <c r="E30" s="12"/>
    </row>
    <row r="31" spans="1:5" ht="87.6" customHeight="1">
      <c r="A31" s="27"/>
      <c r="B31" s="24" t="s">
        <v>38</v>
      </c>
      <c r="C31" s="25" t="s">
        <v>39</v>
      </c>
    </row>
    <row r="32" spans="1:5" ht="27.95">
      <c r="A32" s="27"/>
      <c r="B32" s="24" t="s">
        <v>40</v>
      </c>
      <c r="C32" s="175" t="s">
        <v>41</v>
      </c>
      <c r="D32" s="55"/>
    </row>
    <row r="33" spans="1:6" ht="28.5" thickBot="1">
      <c r="A33" s="27"/>
      <c r="B33" s="24" t="s">
        <v>42</v>
      </c>
      <c r="C33" s="25" t="s">
        <v>43</v>
      </c>
    </row>
    <row r="34" spans="1:6" s="6" customFormat="1" ht="5.0999999999999996" customHeight="1" thickBot="1">
      <c r="A34" s="27"/>
      <c r="B34" s="15"/>
      <c r="C34" s="28"/>
      <c r="D34" s="57"/>
      <c r="E34" s="12"/>
    </row>
    <row r="35" spans="1:6" ht="32.1" customHeight="1">
      <c r="A35" s="231"/>
      <c r="B35" s="40" t="s">
        <v>44</v>
      </c>
      <c r="C35" s="41" t="s">
        <v>45</v>
      </c>
    </row>
    <row r="36" spans="1:6">
      <c r="A36" s="232">
        <v>1</v>
      </c>
      <c r="B36" s="32" t="s">
        <v>46</v>
      </c>
      <c r="C36" s="35" t="s">
        <v>47</v>
      </c>
    </row>
    <row r="37" spans="1:6" ht="98.1">
      <c r="A37" s="232"/>
      <c r="B37" s="33" t="s">
        <v>48</v>
      </c>
      <c r="C37" s="36" t="s">
        <v>49</v>
      </c>
    </row>
    <row r="38" spans="1:6" ht="111.95">
      <c r="A38" s="232"/>
      <c r="B38" s="33" t="s">
        <v>50</v>
      </c>
      <c r="C38" s="186" t="s">
        <v>51</v>
      </c>
    </row>
    <row r="39" spans="1:6" ht="153.94999999999999">
      <c r="A39" s="232"/>
      <c r="B39" s="33" t="s">
        <v>52</v>
      </c>
      <c r="C39" s="36" t="s">
        <v>53</v>
      </c>
      <c r="D39" s="78"/>
      <c r="E39" s="79"/>
      <c r="F39" s="75"/>
    </row>
    <row r="40" spans="1:6" ht="136.5" customHeight="1">
      <c r="A40" s="232"/>
      <c r="B40" s="33" t="s">
        <v>54</v>
      </c>
      <c r="C40" s="36" t="s">
        <v>55</v>
      </c>
      <c r="D40" s="78"/>
      <c r="E40" s="79"/>
      <c r="F40" s="75"/>
    </row>
    <row r="41" spans="1:6" ht="42">
      <c r="A41" s="232">
        <v>2</v>
      </c>
      <c r="B41" s="34" t="s">
        <v>56</v>
      </c>
      <c r="C41" s="37" t="s">
        <v>57</v>
      </c>
    </row>
    <row r="42" spans="1:6" s="216" customFormat="1" ht="48" customHeight="1">
      <c r="A42" s="169" t="s">
        <v>58</v>
      </c>
      <c r="B42" s="174" t="s">
        <v>59</v>
      </c>
      <c r="C42" s="233" t="s">
        <v>60</v>
      </c>
      <c r="D42" s="75"/>
      <c r="E42" s="234"/>
    </row>
    <row r="43" spans="1:6" s="172" customFormat="1" ht="74.45" customHeight="1">
      <c r="A43" s="169" t="s">
        <v>61</v>
      </c>
      <c r="B43" s="188" t="s">
        <v>62</v>
      </c>
      <c r="C43" s="187" t="s">
        <v>63</v>
      </c>
      <c r="D43" s="170"/>
      <c r="E43" s="171"/>
    </row>
    <row r="44" spans="1:6" s="172" customFormat="1" ht="72.95" customHeight="1">
      <c r="A44" s="169" t="s">
        <v>64</v>
      </c>
      <c r="B44" s="174" t="s">
        <v>65</v>
      </c>
      <c r="C44" s="187" t="s">
        <v>66</v>
      </c>
      <c r="D44" s="173"/>
      <c r="E44" s="171"/>
    </row>
    <row r="45" spans="1:6" s="6" customFormat="1" ht="42">
      <c r="A45" s="189" t="s">
        <v>67</v>
      </c>
      <c r="B45" s="237" t="s">
        <v>68</v>
      </c>
      <c r="C45" s="36" t="s">
        <v>69</v>
      </c>
      <c r="D45" s="55"/>
      <c r="E45" s="12"/>
    </row>
    <row r="46" spans="1:6" s="6" customFormat="1" ht="18.600000000000001" customHeight="1">
      <c r="A46" s="189" t="s">
        <v>70</v>
      </c>
      <c r="B46" s="304" t="s">
        <v>71</v>
      </c>
      <c r="C46" s="37" t="s">
        <v>72</v>
      </c>
      <c r="D46" s="55"/>
      <c r="E46" s="12"/>
    </row>
    <row r="47" spans="1:6" s="6" customFormat="1" ht="31.5" customHeight="1" thickBot="1">
      <c r="A47" s="189" t="s">
        <v>73</v>
      </c>
      <c r="B47" s="304" t="s">
        <v>74</v>
      </c>
      <c r="C47" s="37" t="s">
        <v>75</v>
      </c>
      <c r="D47" s="55"/>
      <c r="E47" s="12"/>
    </row>
    <row r="48" spans="1:6" ht="31.5" customHeight="1">
      <c r="A48" s="76"/>
      <c r="B48" s="42" t="s">
        <v>76</v>
      </c>
      <c r="C48" s="38" t="s">
        <v>77</v>
      </c>
    </row>
    <row r="49" spans="1:8">
      <c r="A49" s="27"/>
      <c r="B49" s="330">
        <f>C25-3</f>
        <v>46234</v>
      </c>
      <c r="C49" s="331"/>
      <c r="D49" s="55"/>
    </row>
    <row r="50" spans="1:8">
      <c r="A50" s="27"/>
      <c r="B50" s="26" t="s">
        <v>78</v>
      </c>
      <c r="C50" s="23" t="s">
        <v>79</v>
      </c>
    </row>
    <row r="51" spans="1:8">
      <c r="A51" s="27"/>
      <c r="B51" s="328" t="s">
        <v>35</v>
      </c>
      <c r="C51" s="329"/>
    </row>
    <row r="52" spans="1:8" ht="28.5" thickBot="1">
      <c r="A52" s="77"/>
      <c r="B52" s="29" t="s">
        <v>80</v>
      </c>
      <c r="C52" s="30" t="s">
        <v>81</v>
      </c>
    </row>
    <row r="53" spans="1:8" ht="16.5" customHeight="1">
      <c r="A53" s="76"/>
      <c r="B53" s="31" t="s">
        <v>82</v>
      </c>
      <c r="C53" s="39" t="s">
        <v>83</v>
      </c>
    </row>
    <row r="54" spans="1:8" ht="17.100000000000001" customHeight="1">
      <c r="A54" s="27"/>
      <c r="B54" s="24" t="s">
        <v>84</v>
      </c>
      <c r="C54" s="25" t="s">
        <v>85</v>
      </c>
    </row>
    <row r="55" spans="1:8" ht="17.100000000000001" customHeight="1">
      <c r="A55" s="27"/>
      <c r="B55" s="330">
        <f>C25+35</f>
        <v>46272</v>
      </c>
      <c r="C55" s="331"/>
      <c r="D55" s="55"/>
    </row>
    <row r="56" spans="1:8" ht="30.95" customHeight="1">
      <c r="A56" s="27"/>
      <c r="B56" s="14" t="s">
        <v>86</v>
      </c>
      <c r="C56" s="25" t="s">
        <v>87</v>
      </c>
    </row>
    <row r="57" spans="1:8" ht="17.100000000000001" customHeight="1" thickBot="1">
      <c r="A57" s="27"/>
      <c r="B57" s="330">
        <f>C25+55</f>
        <v>46292</v>
      </c>
      <c r="C57" s="331"/>
      <c r="D57" s="55"/>
    </row>
    <row r="58" spans="1:8" ht="69.95">
      <c r="A58" s="76"/>
      <c r="B58" s="42" t="s">
        <v>88</v>
      </c>
      <c r="C58" s="38" t="s">
        <v>89</v>
      </c>
      <c r="D58" s="332"/>
    </row>
    <row r="59" spans="1:8" ht="27.95">
      <c r="A59" s="27"/>
      <c r="B59" s="24" t="s">
        <v>90</v>
      </c>
      <c r="C59" s="25" t="s">
        <v>91</v>
      </c>
      <c r="D59" s="332"/>
    </row>
    <row r="60" spans="1:8" s="6" customFormat="1">
      <c r="A60" s="27"/>
      <c r="B60" s="15" t="s">
        <v>92</v>
      </c>
      <c r="C60" s="28" t="s">
        <v>93</v>
      </c>
      <c r="D60" s="332"/>
      <c r="E60" s="13"/>
      <c r="F60" s="1"/>
      <c r="G60" s="2"/>
      <c r="H60" s="1"/>
    </row>
    <row r="61" spans="1:8" s="6" customFormat="1">
      <c r="A61" s="27"/>
      <c r="B61" s="318" t="s">
        <v>94</v>
      </c>
      <c r="C61" s="319"/>
      <c r="D61" s="332"/>
      <c r="E61" s="16"/>
      <c r="F61" s="7"/>
      <c r="G61" s="7"/>
      <c r="H61" s="7"/>
    </row>
    <row r="62" spans="1:8" s="6" customFormat="1">
      <c r="A62" s="27"/>
      <c r="B62" s="320" t="s">
        <v>95</v>
      </c>
      <c r="C62" s="321"/>
      <c r="D62" s="332"/>
      <c r="E62" s="17"/>
      <c r="F62" s="8"/>
      <c r="G62" s="8"/>
      <c r="H62" s="8"/>
    </row>
    <row r="63" spans="1:8" s="6" customFormat="1">
      <c r="A63" s="27"/>
      <c r="B63" s="322" t="s">
        <v>96</v>
      </c>
      <c r="C63" s="323"/>
      <c r="D63" s="332"/>
      <c r="E63" s="18"/>
      <c r="F63" s="9"/>
      <c r="G63" s="9"/>
      <c r="H63" s="9"/>
    </row>
    <row r="64" spans="1:8" s="6" customFormat="1">
      <c r="A64" s="27"/>
      <c r="B64" s="324" t="s">
        <v>97</v>
      </c>
      <c r="C64" s="325"/>
      <c r="D64" s="332"/>
      <c r="E64" s="19"/>
      <c r="F64" s="10"/>
      <c r="G64" s="10"/>
      <c r="H64" s="10"/>
    </row>
    <row r="65" spans="1:8" s="6" customFormat="1">
      <c r="A65" s="27"/>
      <c r="B65" s="318" t="s">
        <v>98</v>
      </c>
      <c r="C65" s="319"/>
      <c r="D65" s="332"/>
      <c r="E65" s="16"/>
      <c r="F65" s="7"/>
      <c r="G65" s="7"/>
      <c r="H65" s="7"/>
    </row>
    <row r="66" spans="1:8" s="6" customFormat="1">
      <c r="A66" s="27"/>
      <c r="B66" s="324" t="s">
        <v>99</v>
      </c>
      <c r="C66" s="325"/>
      <c r="D66" s="332"/>
      <c r="E66" s="19"/>
      <c r="F66" s="10"/>
      <c r="G66" s="10"/>
      <c r="H66" s="10"/>
    </row>
    <row r="67" spans="1:8" ht="71.45" customHeight="1">
      <c r="A67" s="27"/>
      <c r="B67" s="24" t="s">
        <v>100</v>
      </c>
      <c r="C67" s="192" t="s">
        <v>101</v>
      </c>
    </row>
    <row r="68" spans="1:8" ht="27.95">
      <c r="A68" s="27"/>
      <c r="B68" s="24" t="s">
        <v>102</v>
      </c>
      <c r="C68" s="192" t="s">
        <v>103</v>
      </c>
    </row>
    <row r="69" spans="1:8" ht="23.45" customHeight="1">
      <c r="A69" s="27"/>
      <c r="B69" s="326" t="s">
        <v>104</v>
      </c>
      <c r="C69" s="327"/>
    </row>
    <row r="70" spans="1:8" ht="21" customHeight="1" thickBot="1">
      <c r="A70" s="27"/>
      <c r="B70" s="14" t="s">
        <v>105</v>
      </c>
      <c r="C70" s="23" t="s">
        <v>106</v>
      </c>
    </row>
    <row r="71" spans="1:8" ht="30.95" customHeight="1" thickBot="1">
      <c r="A71" s="76"/>
      <c r="B71" s="42" t="s">
        <v>107</v>
      </c>
      <c r="C71" s="38" t="s">
        <v>108</v>
      </c>
    </row>
    <row r="72" spans="1:8">
      <c r="A72" s="76"/>
      <c r="B72" s="44" t="s">
        <v>109</v>
      </c>
      <c r="C72" s="39" t="s">
        <v>110</v>
      </c>
    </row>
    <row r="73" spans="1:8" ht="42">
      <c r="A73" s="190">
        <v>1</v>
      </c>
      <c r="B73" s="24" t="s">
        <v>111</v>
      </c>
      <c r="C73" s="25" t="s">
        <v>112</v>
      </c>
      <c r="D73" s="317"/>
    </row>
    <row r="74" spans="1:8" ht="48.6" customHeight="1">
      <c r="A74" s="190">
        <v>2</v>
      </c>
      <c r="B74" s="24" t="s">
        <v>113</v>
      </c>
      <c r="C74" s="25" t="s">
        <v>114</v>
      </c>
      <c r="D74" s="317"/>
    </row>
    <row r="75" spans="1:8">
      <c r="A75" s="190"/>
      <c r="B75" s="328" t="s">
        <v>115</v>
      </c>
      <c r="C75" s="329"/>
      <c r="D75" s="317"/>
    </row>
    <row r="76" spans="1:8" s="6" customFormat="1">
      <c r="A76" s="190">
        <v>3</v>
      </c>
      <c r="B76" s="58" t="s">
        <v>116</v>
      </c>
      <c r="C76" s="28" t="s">
        <v>117</v>
      </c>
      <c r="D76" s="317"/>
      <c r="E76" s="12"/>
    </row>
    <row r="77" spans="1:8" s="6" customFormat="1" ht="27.95">
      <c r="A77" s="190">
        <v>4</v>
      </c>
      <c r="B77" s="58" t="s">
        <v>118</v>
      </c>
      <c r="C77" s="175" t="s">
        <v>119</v>
      </c>
      <c r="D77" s="317"/>
      <c r="E77" s="12"/>
    </row>
    <row r="78" spans="1:8" s="6" customFormat="1">
      <c r="A78" s="190">
        <v>5</v>
      </c>
      <c r="B78" s="193" t="s">
        <v>120</v>
      </c>
      <c r="C78" s="195" t="s">
        <v>121</v>
      </c>
      <c r="D78" s="317"/>
      <c r="E78" s="12"/>
    </row>
    <row r="79" spans="1:8" s="6" customFormat="1">
      <c r="A79" s="190">
        <v>6</v>
      </c>
      <c r="B79" s="58" t="s">
        <v>122</v>
      </c>
      <c r="C79" s="28" t="s">
        <v>123</v>
      </c>
      <c r="D79" s="317"/>
      <c r="E79" s="12"/>
    </row>
    <row r="80" spans="1:8" s="6" customFormat="1">
      <c r="A80" s="190">
        <v>7</v>
      </c>
      <c r="B80" s="58" t="s">
        <v>124</v>
      </c>
      <c r="C80" s="28" t="s">
        <v>125</v>
      </c>
      <c r="D80" s="317"/>
      <c r="E80" s="12"/>
    </row>
    <row r="81" spans="1:5" s="6" customFormat="1">
      <c r="A81" s="190">
        <v>8</v>
      </c>
      <c r="B81" s="58" t="s">
        <v>126</v>
      </c>
      <c r="C81" s="28" t="s">
        <v>127</v>
      </c>
      <c r="D81" s="194"/>
      <c r="E81" s="12"/>
    </row>
    <row r="82" spans="1:5" s="6" customFormat="1" ht="27.95">
      <c r="A82" s="190">
        <v>9</v>
      </c>
      <c r="B82" s="191" t="s">
        <v>128</v>
      </c>
      <c r="C82" s="175" t="s">
        <v>129</v>
      </c>
      <c r="D82" s="194"/>
      <c r="E82" s="12"/>
    </row>
    <row r="83" spans="1:5" s="6" customFormat="1" ht="15" thickBot="1">
      <c r="A83" s="196">
        <v>10</v>
      </c>
      <c r="B83" s="197" t="s">
        <v>130</v>
      </c>
      <c r="C83" s="185" t="s">
        <v>131</v>
      </c>
      <c r="D83" s="194"/>
      <c r="E83" s="12"/>
    </row>
    <row r="84" spans="1:5">
      <c r="B84" s="14"/>
      <c r="C84" s="14"/>
    </row>
    <row r="85" spans="1:5">
      <c r="B85" s="14"/>
      <c r="C85" s="14"/>
      <c r="D85" s="14"/>
    </row>
    <row r="86" spans="1:5">
      <c r="C86" s="14"/>
    </row>
    <row r="87" spans="1:5">
      <c r="B87" s="14"/>
      <c r="C87" s="14"/>
    </row>
    <row r="88" spans="1:5">
      <c r="B88" s="14"/>
      <c r="C88" s="14"/>
    </row>
    <row r="89" spans="1:5">
      <c r="B89" s="14"/>
      <c r="C89" s="14"/>
    </row>
  </sheetData>
  <mergeCells count="22">
    <mergeCell ref="B29:C29"/>
    <mergeCell ref="D73:D80"/>
    <mergeCell ref="B61:C61"/>
    <mergeCell ref="B62:C62"/>
    <mergeCell ref="B63:C63"/>
    <mergeCell ref="B64:C64"/>
    <mergeCell ref="B65:C65"/>
    <mergeCell ref="B69:C69"/>
    <mergeCell ref="B75:C75"/>
    <mergeCell ref="B49:C49"/>
    <mergeCell ref="B51:C51"/>
    <mergeCell ref="B55:C55"/>
    <mergeCell ref="B66:C66"/>
    <mergeCell ref="D58:D66"/>
    <mergeCell ref="B57:C57"/>
    <mergeCell ref="B23:C23"/>
    <mergeCell ref="B2:C2"/>
    <mergeCell ref="B5:C5"/>
    <mergeCell ref="B8:C8"/>
    <mergeCell ref="B11:C11"/>
    <mergeCell ref="B14:C14"/>
    <mergeCell ref="B18:C18"/>
  </mergeCells>
  <phoneticPr fontId="90" type="noConversion"/>
  <hyperlinks>
    <hyperlink ref="B23" r:id="rId1" xr:uid="{0A8AB56C-6F2D-45E3-A83E-1913732F0362}"/>
    <hyperlink ref="B51" r:id="rId2" xr:uid="{64392FA2-E53F-411F-A2F4-7DEAF52DA442}"/>
    <hyperlink ref="B61" r:id="rId3" display="Постанова 153" xr:uid="{46145F32-6D61-4406-9D85-D68C92EC4BBF}"/>
    <hyperlink ref="B64" r:id="rId4" display="Перелік організацій-виконавців, які заявили право на податкові пільги " xr:uid="{1575F2A4-633A-4219-987A-054E44DC8B7F}"/>
    <hyperlink ref="B66" r:id="rId5" display="Податковий кодекс" xr:uid="{D9EBBCB1-5B13-433B-9699-4CBFE8E9670D}"/>
    <hyperlink ref="B65" r:id="rId6" display="Податковий кодекс" xr:uid="{2828A17B-4242-48C2-A59D-EE586D2C9A0E}"/>
    <hyperlink ref="B69" r:id="rId7" xr:uid="{568ABEA6-38B5-4C02-A494-C12E760C0CEF}"/>
    <hyperlink ref="B75" r:id="rId8" xr:uid="{84FB23D8-91B1-4B16-B0A6-E0F14B57CB5D}"/>
    <hyperlink ref="B29"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2"/>
  <sheetViews>
    <sheetView topLeftCell="A54" zoomScale="80" zoomScaleNormal="80" zoomScalePageLayoutView="70" workbookViewId="0">
      <selection activeCell="D10" sqref="D10"/>
    </sheetView>
  </sheetViews>
  <sheetFormatPr defaultRowHeight="14.45"/>
  <cols>
    <col min="1" max="1" width="3.85546875" style="50" customWidth="1"/>
    <col min="2" max="3" width="68.5703125" style="14" customWidth="1"/>
    <col min="4" max="4" width="58.140625" style="14" customWidth="1"/>
    <col min="5" max="5" width="31.140625" customWidth="1"/>
    <col min="6" max="6" width="37.5703125" customWidth="1"/>
  </cols>
  <sheetData>
    <row r="1" spans="1:5" ht="45" customHeight="1">
      <c r="A1" s="60"/>
      <c r="B1" s="161" t="s">
        <v>111</v>
      </c>
      <c r="C1" s="166" t="s">
        <v>112</v>
      </c>
      <c r="D1" s="24"/>
      <c r="E1" s="4"/>
    </row>
    <row r="2" spans="1:5" ht="28.5" thickBot="1">
      <c r="A2" s="43"/>
      <c r="B2" s="24" t="s">
        <v>132</v>
      </c>
      <c r="C2" s="25" t="s">
        <v>133</v>
      </c>
      <c r="D2" s="24"/>
      <c r="E2" s="4"/>
    </row>
    <row r="3" spans="1:5">
      <c r="A3" s="60">
        <v>1</v>
      </c>
      <c r="B3" s="31" t="s">
        <v>134</v>
      </c>
      <c r="C3" s="61" t="s">
        <v>135</v>
      </c>
      <c r="D3" s="24"/>
      <c r="E3" s="4"/>
    </row>
    <row r="4" spans="1:5" ht="47.1" customHeight="1">
      <c r="A4" s="43"/>
      <c r="B4" s="24" t="s">
        <v>136</v>
      </c>
      <c r="C4" s="25" t="s">
        <v>137</v>
      </c>
      <c r="D4" s="24"/>
      <c r="E4" s="4"/>
    </row>
    <row r="5" spans="1:5" ht="29.45" customHeight="1">
      <c r="A5" s="43"/>
      <c r="B5" s="24" t="s">
        <v>138</v>
      </c>
      <c r="C5" s="25" t="s">
        <v>139</v>
      </c>
      <c r="D5" s="24"/>
      <c r="E5" s="4"/>
    </row>
    <row r="6" spans="1:5">
      <c r="A6" s="43"/>
      <c r="B6" s="328" t="s">
        <v>26</v>
      </c>
      <c r="C6" s="329"/>
      <c r="D6" s="24"/>
      <c r="E6" s="4"/>
    </row>
    <row r="7" spans="1:5" ht="27.95">
      <c r="A7" s="43"/>
      <c r="B7" s="201" t="s">
        <v>140</v>
      </c>
      <c r="C7" s="62" t="s">
        <v>141</v>
      </c>
      <c r="D7" s="24"/>
      <c r="E7" s="4"/>
    </row>
    <row r="8" spans="1:5" s="6" customFormat="1" ht="27.95">
      <c r="A8" s="190"/>
      <c r="B8" s="191" t="s">
        <v>142</v>
      </c>
      <c r="C8" s="175" t="s">
        <v>143</v>
      </c>
      <c r="D8" s="58"/>
      <c r="E8" s="198"/>
    </row>
    <row r="9" spans="1:5" s="6" customFormat="1">
      <c r="A9" s="190"/>
      <c r="B9" s="78" t="s">
        <v>144</v>
      </c>
      <c r="C9" s="202" t="s">
        <v>144</v>
      </c>
      <c r="D9" s="58"/>
      <c r="E9" s="198"/>
    </row>
    <row r="10" spans="1:5" ht="75.599999999999994" customHeight="1">
      <c r="A10" s="43"/>
      <c r="B10" s="58" t="s">
        <v>145</v>
      </c>
      <c r="C10" s="25" t="s">
        <v>146</v>
      </c>
      <c r="D10" s="24"/>
      <c r="E10" s="4"/>
    </row>
    <row r="11" spans="1:5">
      <c r="A11" s="43"/>
      <c r="B11" s="328" t="s">
        <v>147</v>
      </c>
      <c r="C11" s="329"/>
      <c r="D11" s="24"/>
      <c r="E11" s="4"/>
    </row>
    <row r="12" spans="1:5" ht="99.95" customHeight="1">
      <c r="A12" s="43"/>
      <c r="B12" s="58" t="s">
        <v>148</v>
      </c>
      <c r="C12" s="25" t="s">
        <v>149</v>
      </c>
      <c r="D12" s="24"/>
      <c r="E12" s="4"/>
    </row>
    <row r="13" spans="1:5" ht="42">
      <c r="A13" s="43"/>
      <c r="B13" s="58" t="s">
        <v>150</v>
      </c>
      <c r="C13" s="25" t="s">
        <v>151</v>
      </c>
      <c r="D13" s="24"/>
      <c r="E13" s="4"/>
    </row>
    <row r="14" spans="1:5" ht="29.45" customHeight="1">
      <c r="A14" s="43"/>
      <c r="B14" s="58" t="s">
        <v>152</v>
      </c>
      <c r="C14" s="25" t="s">
        <v>153</v>
      </c>
      <c r="D14" s="24"/>
      <c r="E14" s="4"/>
    </row>
    <row r="15" spans="1:5" ht="59.45" customHeight="1">
      <c r="A15" s="43"/>
      <c r="B15" s="58" t="s">
        <v>154</v>
      </c>
      <c r="C15" s="25" t="s">
        <v>155</v>
      </c>
      <c r="D15" s="24"/>
      <c r="E15" s="4"/>
    </row>
    <row r="16" spans="1:5" ht="147.75" customHeight="1">
      <c r="A16" s="43"/>
      <c r="B16" s="58" t="s">
        <v>156</v>
      </c>
      <c r="C16" s="25" t="s">
        <v>157</v>
      </c>
      <c r="D16" s="24"/>
      <c r="E16" s="4"/>
    </row>
    <row r="17" spans="1:5" ht="62.25" customHeight="1" thickBot="1">
      <c r="A17" s="45"/>
      <c r="B17" s="59" t="s">
        <v>158</v>
      </c>
      <c r="C17" s="30" t="s">
        <v>159</v>
      </c>
      <c r="D17" s="24"/>
      <c r="E17" s="4"/>
    </row>
    <row r="18" spans="1:5" ht="30" customHeight="1">
      <c r="A18" s="60">
        <v>2</v>
      </c>
      <c r="B18" s="31" t="s">
        <v>160</v>
      </c>
      <c r="C18" s="61" t="s">
        <v>161</v>
      </c>
      <c r="D18" s="24"/>
      <c r="E18" s="4"/>
    </row>
    <row r="19" spans="1:5" ht="30" customHeight="1">
      <c r="A19" s="43"/>
      <c r="B19" s="24" t="s">
        <v>162</v>
      </c>
      <c r="C19" s="25" t="s">
        <v>163</v>
      </c>
      <c r="D19" s="24"/>
      <c r="E19" s="4"/>
    </row>
    <row r="20" spans="1:5" ht="30" customHeight="1">
      <c r="A20" s="43"/>
      <c r="B20" s="24" t="s">
        <v>164</v>
      </c>
      <c r="C20" s="25" t="s">
        <v>165</v>
      </c>
      <c r="D20" s="24"/>
      <c r="E20" s="4"/>
    </row>
    <row r="21" spans="1:5" ht="49.5" customHeight="1" thickBot="1">
      <c r="A21" s="43"/>
      <c r="B21" s="29" t="s">
        <v>166</v>
      </c>
      <c r="C21" s="30" t="s">
        <v>167</v>
      </c>
      <c r="D21" s="24"/>
      <c r="E21" s="4"/>
    </row>
    <row r="22" spans="1:5">
      <c r="A22" s="60">
        <v>3</v>
      </c>
      <c r="B22" s="31" t="s">
        <v>168</v>
      </c>
      <c r="C22" s="61" t="s">
        <v>169</v>
      </c>
      <c r="D22" s="24"/>
      <c r="E22" s="4"/>
    </row>
    <row r="23" spans="1:5" ht="32.1" customHeight="1" thickBot="1">
      <c r="A23" s="160"/>
      <c r="B23" s="58" t="s">
        <v>170</v>
      </c>
      <c r="C23" s="25" t="s">
        <v>171</v>
      </c>
      <c r="D23" s="24"/>
      <c r="E23" s="4"/>
    </row>
    <row r="24" spans="1:5">
      <c r="A24" s="60">
        <v>4</v>
      </c>
      <c r="B24" s="31" t="s">
        <v>172</v>
      </c>
      <c r="C24" s="61" t="s">
        <v>173</v>
      </c>
      <c r="D24" s="24"/>
      <c r="E24" s="4"/>
    </row>
    <row r="25" spans="1:5" ht="42.6">
      <c r="A25" s="63" t="s">
        <v>174</v>
      </c>
      <c r="B25" s="24" t="s">
        <v>175</v>
      </c>
      <c r="C25" s="64" t="s">
        <v>176</v>
      </c>
      <c r="D25" s="24"/>
      <c r="E25" s="4"/>
    </row>
    <row r="26" spans="1:5" ht="42">
      <c r="A26" s="63" t="s">
        <v>177</v>
      </c>
      <c r="B26" s="24" t="s">
        <v>178</v>
      </c>
      <c r="C26" s="25" t="s">
        <v>179</v>
      </c>
      <c r="D26" s="24"/>
      <c r="E26" s="4"/>
    </row>
    <row r="27" spans="1:5" ht="368.45" customHeight="1">
      <c r="A27" s="63" t="s">
        <v>180</v>
      </c>
      <c r="B27" s="203" t="s">
        <v>181</v>
      </c>
      <c r="C27" s="25" t="s">
        <v>182</v>
      </c>
      <c r="D27" s="24"/>
      <c r="E27" s="5"/>
    </row>
    <row r="28" spans="1:5" ht="31.5" customHeight="1" thickBot="1">
      <c r="A28" s="67" t="s">
        <v>183</v>
      </c>
      <c r="B28" s="29" t="s">
        <v>184</v>
      </c>
      <c r="C28" s="30" t="s">
        <v>185</v>
      </c>
      <c r="D28" s="24"/>
      <c r="E28" s="4"/>
    </row>
    <row r="29" spans="1:5">
      <c r="A29" s="60">
        <v>5</v>
      </c>
      <c r="B29" s="161" t="s">
        <v>186</v>
      </c>
      <c r="C29" s="61" t="s">
        <v>187</v>
      </c>
      <c r="D29" s="49"/>
      <c r="E29" s="4"/>
    </row>
    <row r="30" spans="1:5" ht="87.75" customHeight="1" thickBot="1">
      <c r="A30" s="45"/>
      <c r="B30" s="162" t="s">
        <v>188</v>
      </c>
      <c r="C30" s="30" t="s">
        <v>189</v>
      </c>
      <c r="D30" s="24"/>
      <c r="E30" s="4"/>
    </row>
    <row r="31" spans="1:5" ht="16.5" customHeight="1">
      <c r="A31" s="60">
        <v>6</v>
      </c>
      <c r="B31" s="31" t="s">
        <v>190</v>
      </c>
      <c r="C31" s="61" t="s">
        <v>191</v>
      </c>
      <c r="D31" s="24"/>
      <c r="E31" s="4"/>
    </row>
    <row r="32" spans="1:5" ht="62.25" customHeight="1" thickBot="1">
      <c r="A32" s="45"/>
      <c r="B32" s="29" t="s">
        <v>192</v>
      </c>
      <c r="C32" s="30" t="s">
        <v>193</v>
      </c>
      <c r="D32" s="24"/>
      <c r="E32" s="4"/>
    </row>
    <row r="33" spans="1:6" s="53" customFormat="1" ht="15.6" customHeight="1">
      <c r="A33" s="65">
        <v>7</v>
      </c>
      <c r="B33" s="66" t="s">
        <v>194</v>
      </c>
      <c r="C33" s="204" t="s">
        <v>195</v>
      </c>
      <c r="D33" s="51"/>
      <c r="E33" s="52"/>
    </row>
    <row r="34" spans="1:6" ht="32.450000000000003" customHeight="1" thickBot="1">
      <c r="A34" s="43"/>
      <c r="B34" s="205" t="s">
        <v>196</v>
      </c>
      <c r="C34" s="25" t="s">
        <v>197</v>
      </c>
      <c r="D34" s="24"/>
      <c r="E34" s="4"/>
    </row>
    <row r="35" spans="1:6">
      <c r="A35" s="60">
        <v>8</v>
      </c>
      <c r="B35" s="31" t="s">
        <v>198</v>
      </c>
      <c r="C35" s="61" t="s">
        <v>199</v>
      </c>
      <c r="D35" s="24"/>
      <c r="E35" s="4"/>
    </row>
    <row r="36" spans="1:6" ht="48.95" customHeight="1">
      <c r="A36" s="43"/>
      <c r="B36" s="24" t="s">
        <v>200</v>
      </c>
      <c r="C36" s="25" t="s">
        <v>201</v>
      </c>
      <c r="D36" s="24"/>
      <c r="E36" s="4"/>
    </row>
    <row r="37" spans="1:6" ht="21" customHeight="1" thickBot="1">
      <c r="A37" s="45"/>
      <c r="B37" s="29" t="s">
        <v>202</v>
      </c>
      <c r="C37" s="30" t="s">
        <v>203</v>
      </c>
      <c r="D37" s="49"/>
      <c r="E37" s="70"/>
      <c r="F37" s="71"/>
    </row>
    <row r="38" spans="1:6" ht="18" customHeight="1">
      <c r="A38" s="43">
        <v>9</v>
      </c>
      <c r="B38" s="206" t="s">
        <v>204</v>
      </c>
      <c r="C38" s="62" t="s">
        <v>205</v>
      </c>
      <c r="D38" s="24"/>
      <c r="E38" s="4"/>
    </row>
    <row r="39" spans="1:6" ht="48.6" customHeight="1" thickBot="1">
      <c r="A39" s="43"/>
      <c r="B39" s="24" t="s">
        <v>206</v>
      </c>
      <c r="C39" s="25" t="s">
        <v>207</v>
      </c>
      <c r="D39" s="69"/>
      <c r="E39" s="4"/>
    </row>
    <row r="40" spans="1:6" ht="31.5" customHeight="1">
      <c r="A40" s="60">
        <v>10</v>
      </c>
      <c r="B40" s="163" t="s">
        <v>208</v>
      </c>
      <c r="C40" s="61" t="s">
        <v>209</v>
      </c>
      <c r="D40" s="24"/>
      <c r="E40" s="4"/>
    </row>
    <row r="41" spans="1:6" s="172" customFormat="1" ht="35.450000000000003" customHeight="1">
      <c r="A41" s="208"/>
      <c r="B41" s="209" t="s">
        <v>210</v>
      </c>
      <c r="C41" s="210" t="s">
        <v>211</v>
      </c>
      <c r="D41" s="203"/>
      <c r="E41" s="211"/>
    </row>
    <row r="42" spans="1:6" s="216" customFormat="1" ht="69.95" customHeight="1">
      <c r="A42" s="212"/>
      <c r="B42" s="213" t="s">
        <v>212</v>
      </c>
      <c r="C42" s="214" t="s">
        <v>213</v>
      </c>
      <c r="D42" s="191"/>
      <c r="E42" s="215"/>
    </row>
    <row r="43" spans="1:6" s="216" customFormat="1" ht="45" customHeight="1" thickBot="1">
      <c r="A43" s="217"/>
      <c r="B43" s="218" t="s">
        <v>214</v>
      </c>
      <c r="C43" s="74" t="s">
        <v>215</v>
      </c>
      <c r="D43" s="191"/>
      <c r="E43" s="215"/>
    </row>
    <row r="44" spans="1:6" ht="35.450000000000003" customHeight="1">
      <c r="A44" s="60">
        <v>11</v>
      </c>
      <c r="B44" s="165" t="s">
        <v>216</v>
      </c>
      <c r="C44" s="61" t="s">
        <v>217</v>
      </c>
      <c r="D44" s="24"/>
      <c r="E44" s="4"/>
    </row>
    <row r="45" spans="1:6" ht="61.5" customHeight="1">
      <c r="A45" s="43"/>
      <c r="B45" s="207" t="s">
        <v>218</v>
      </c>
      <c r="C45" s="25" t="s">
        <v>219</v>
      </c>
      <c r="D45" s="24"/>
      <c r="E45" s="4"/>
    </row>
    <row r="46" spans="1:6" ht="33.950000000000003" customHeight="1" thickBot="1">
      <c r="A46" s="45"/>
      <c r="B46" s="164" t="s">
        <v>220</v>
      </c>
      <c r="C46" s="30" t="s">
        <v>221</v>
      </c>
      <c r="D46" s="24"/>
      <c r="E46" s="4"/>
    </row>
    <row r="47" spans="1:6" ht="18" customHeight="1">
      <c r="A47" s="60">
        <v>12</v>
      </c>
      <c r="B47" s="165" t="s">
        <v>222</v>
      </c>
      <c r="C47" s="61" t="s">
        <v>223</v>
      </c>
      <c r="D47" s="24"/>
      <c r="E47" s="4"/>
    </row>
    <row r="48" spans="1:6" s="6" customFormat="1" ht="66" customHeight="1" thickBot="1">
      <c r="A48" s="196"/>
      <c r="B48" s="200" t="s">
        <v>224</v>
      </c>
      <c r="C48" s="185" t="s">
        <v>225</v>
      </c>
      <c r="D48" s="58"/>
      <c r="E48" s="198"/>
    </row>
    <row r="49" spans="1:5" ht="18" customHeight="1">
      <c r="A49" s="60">
        <v>13</v>
      </c>
      <c r="B49" s="165" t="s">
        <v>226</v>
      </c>
      <c r="C49" s="61" t="s">
        <v>227</v>
      </c>
      <c r="D49" s="24"/>
      <c r="E49" s="4"/>
    </row>
    <row r="50" spans="1:5" ht="144.6" customHeight="1">
      <c r="A50" s="43"/>
      <c r="B50" s="207" t="s">
        <v>228</v>
      </c>
      <c r="C50" s="25" t="s">
        <v>229</v>
      </c>
      <c r="D50" s="24"/>
      <c r="E50" s="4"/>
    </row>
    <row r="51" spans="1:5" ht="89.1" customHeight="1" thickBot="1">
      <c r="A51" s="45"/>
      <c r="B51" s="164" t="s">
        <v>230</v>
      </c>
      <c r="C51" s="168" t="s">
        <v>231</v>
      </c>
      <c r="D51" s="24"/>
      <c r="E51" s="4"/>
    </row>
    <row r="52" spans="1:5" ht="30.95" customHeight="1">
      <c r="A52" s="60">
        <v>14</v>
      </c>
      <c r="B52" s="165" t="s">
        <v>232</v>
      </c>
      <c r="C52" s="61" t="s">
        <v>233</v>
      </c>
      <c r="D52" s="24"/>
      <c r="E52" s="4"/>
    </row>
    <row r="53" spans="1:5" ht="107.1" customHeight="1">
      <c r="A53" s="43"/>
      <c r="B53" s="207" t="s">
        <v>234</v>
      </c>
      <c r="C53" s="167" t="s">
        <v>235</v>
      </c>
      <c r="D53" s="24"/>
      <c r="E53" s="4"/>
    </row>
    <row r="54" spans="1:5" ht="162" customHeight="1">
      <c r="A54" s="43"/>
      <c r="B54" s="207" t="s">
        <v>236</v>
      </c>
      <c r="C54" s="167" t="s">
        <v>237</v>
      </c>
      <c r="D54" s="24"/>
      <c r="E54" s="4"/>
    </row>
    <row r="55" spans="1:5" ht="102.6" customHeight="1" thickBot="1">
      <c r="A55" s="45"/>
      <c r="B55" s="164" t="s">
        <v>238</v>
      </c>
      <c r="C55" s="168" t="s">
        <v>239</v>
      </c>
      <c r="D55" s="24"/>
      <c r="E55" s="4"/>
    </row>
    <row r="56" spans="1:5" ht="18" customHeight="1">
      <c r="A56" s="60">
        <v>15</v>
      </c>
      <c r="B56" s="165" t="s">
        <v>240</v>
      </c>
      <c r="C56" s="61" t="s">
        <v>241</v>
      </c>
      <c r="D56" s="24"/>
      <c r="E56" s="4"/>
    </row>
    <row r="57" spans="1:5" ht="48" customHeight="1" thickBot="1">
      <c r="A57" s="45"/>
      <c r="B57" s="164" t="s">
        <v>242</v>
      </c>
      <c r="C57" s="30" t="s">
        <v>243</v>
      </c>
      <c r="D57" s="24"/>
      <c r="E57" s="4"/>
    </row>
    <row r="58" spans="1:5" ht="18" customHeight="1">
      <c r="A58" s="60">
        <v>16</v>
      </c>
      <c r="B58" s="165" t="s">
        <v>244</v>
      </c>
      <c r="C58" s="61" t="s">
        <v>245</v>
      </c>
      <c r="D58" s="24"/>
      <c r="E58" s="4"/>
    </row>
    <row r="59" spans="1:5" ht="98.45" thickBot="1">
      <c r="A59" s="43"/>
      <c r="B59" s="24" t="s">
        <v>246</v>
      </c>
      <c r="C59" s="25" t="s">
        <v>247</v>
      </c>
      <c r="D59" s="24"/>
      <c r="E59" s="4"/>
    </row>
    <row r="60" spans="1:5" ht="18" customHeight="1">
      <c r="A60" s="60"/>
      <c r="B60" s="165"/>
      <c r="C60" s="38"/>
      <c r="D60" s="24"/>
      <c r="E60" s="4"/>
    </row>
    <row r="61" spans="1:5">
      <c r="A61" s="43"/>
      <c r="B61" s="24"/>
      <c r="C61" s="25"/>
      <c r="D61" s="24"/>
      <c r="E61" s="4"/>
    </row>
    <row r="62" spans="1:5">
      <c r="A62" s="43"/>
      <c r="B62" s="14" t="s">
        <v>105</v>
      </c>
      <c r="C62" s="23" t="s">
        <v>106</v>
      </c>
      <c r="D62" s="24"/>
      <c r="E62" s="4"/>
    </row>
    <row r="63" spans="1:5" ht="28.5" thickBot="1">
      <c r="A63" s="45"/>
      <c r="B63" s="29" t="s">
        <v>107</v>
      </c>
      <c r="C63" s="30" t="s">
        <v>108</v>
      </c>
      <c r="D63" s="24"/>
      <c r="E63" s="4"/>
    </row>
    <row r="64" spans="1:5">
      <c r="B64" s="24"/>
      <c r="C64" s="24"/>
      <c r="D64" s="24"/>
      <c r="E64" s="4"/>
    </row>
    <row r="65" spans="2:5">
      <c r="B65" s="24"/>
      <c r="C65" s="24"/>
      <c r="D65" s="24"/>
      <c r="E65" s="4"/>
    </row>
    <row r="66" spans="2:5">
      <c r="B66" s="24"/>
      <c r="C66" s="24"/>
      <c r="D66" s="24"/>
      <c r="E66" s="4"/>
    </row>
    <row r="67" spans="2:5">
      <c r="B67" s="24"/>
      <c r="C67" s="24"/>
      <c r="D67" s="24"/>
      <c r="E67" s="4"/>
    </row>
    <row r="68" spans="2:5">
      <c r="B68" s="24"/>
      <c r="C68" s="24"/>
      <c r="D68" s="24"/>
      <c r="E68" s="4"/>
    </row>
    <row r="69" spans="2:5">
      <c r="B69" s="24"/>
      <c r="C69" s="24"/>
      <c r="D69" s="24"/>
      <c r="E69" s="4"/>
    </row>
    <row r="70" spans="2:5">
      <c r="B70" s="24"/>
      <c r="C70" s="24"/>
      <c r="D70" s="24"/>
      <c r="E70" s="4"/>
    </row>
    <row r="71" spans="2:5">
      <c r="B71" s="24"/>
      <c r="C71" s="24"/>
      <c r="D71" s="24"/>
      <c r="E71" s="4"/>
    </row>
    <row r="72" spans="2:5">
      <c r="B72" s="24"/>
      <c r="C72" s="24"/>
      <c r="D72" s="24"/>
      <c r="E72" s="4"/>
    </row>
    <row r="73" spans="2:5">
      <c r="B73" s="24"/>
      <c r="C73" s="24"/>
      <c r="D73" s="24"/>
      <c r="E73" s="4"/>
    </row>
    <row r="74" spans="2:5">
      <c r="B74" s="24"/>
      <c r="C74" s="24"/>
      <c r="D74" s="24"/>
      <c r="E74" s="4"/>
    </row>
    <row r="75" spans="2:5">
      <c r="B75" s="24"/>
      <c r="C75" s="24"/>
      <c r="D75" s="24"/>
      <c r="E75" s="4"/>
    </row>
    <row r="76" spans="2:5">
      <c r="B76" s="24"/>
      <c r="C76" s="24"/>
      <c r="D76" s="24"/>
      <c r="E76" s="4"/>
    </row>
    <row r="77" spans="2:5">
      <c r="B77" s="24"/>
      <c r="C77" s="24"/>
      <c r="D77" s="24"/>
      <c r="E77" s="4"/>
    </row>
    <row r="78" spans="2:5">
      <c r="B78" s="24"/>
      <c r="C78" s="24"/>
      <c r="D78" s="24"/>
      <c r="E78" s="4"/>
    </row>
    <row r="79" spans="2:5">
      <c r="B79" s="24"/>
      <c r="C79" s="24"/>
      <c r="D79" s="24"/>
      <c r="E79" s="4"/>
    </row>
    <row r="80" spans="2:5">
      <c r="B80" s="24"/>
      <c r="C80" s="24"/>
      <c r="D80" s="24"/>
      <c r="E80" s="4"/>
    </row>
    <row r="81" spans="2:5">
      <c r="B81" s="24"/>
      <c r="C81" s="24"/>
      <c r="D81" s="24"/>
      <c r="E81" s="4"/>
    </row>
    <row r="82" spans="2:5">
      <c r="B82" s="24"/>
      <c r="C82" s="24"/>
      <c r="D82" s="24"/>
      <c r="E82" s="4"/>
    </row>
    <row r="83" spans="2:5">
      <c r="B83" s="24"/>
      <c r="C83" s="24"/>
      <c r="D83" s="24"/>
      <c r="E83" s="4"/>
    </row>
    <row r="84" spans="2:5">
      <c r="B84" s="24"/>
      <c r="C84" s="24"/>
      <c r="D84" s="24"/>
      <c r="E84" s="4"/>
    </row>
    <row r="85" spans="2:5">
      <c r="B85" s="24"/>
      <c r="C85" s="24"/>
      <c r="D85" s="24"/>
      <c r="E85" s="4"/>
    </row>
    <row r="86" spans="2:5">
      <c r="B86" s="24"/>
      <c r="C86" s="24"/>
      <c r="D86" s="24"/>
      <c r="E86" s="4"/>
    </row>
    <row r="87" spans="2:5">
      <c r="B87" s="24"/>
      <c r="C87" s="24"/>
      <c r="D87" s="24"/>
      <c r="E87" s="4"/>
    </row>
    <row r="88" spans="2:5">
      <c r="B88" s="24"/>
      <c r="C88" s="24"/>
      <c r="D88" s="24"/>
      <c r="E88" s="4"/>
    </row>
    <row r="89" spans="2:5">
      <c r="B89" s="24"/>
      <c r="C89" s="24"/>
      <c r="D89" s="24"/>
      <c r="E89" s="4"/>
    </row>
    <row r="90" spans="2:5">
      <c r="B90" s="24"/>
      <c r="C90" s="24"/>
      <c r="D90" s="24"/>
      <c r="E90" s="4"/>
    </row>
    <row r="91" spans="2:5">
      <c r="B91" s="24"/>
      <c r="C91" s="24"/>
      <c r="D91" s="24"/>
      <c r="E91" s="4"/>
    </row>
    <row r="92" spans="2:5">
      <c r="B92" s="24"/>
      <c r="C92" s="24"/>
      <c r="D92" s="24"/>
      <c r="E92"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57EA8-4C78-441F-B23E-15A6DE285019}">
  <dimension ref="A1:M28"/>
  <sheetViews>
    <sheetView zoomScale="90" zoomScaleNormal="90" workbookViewId="0">
      <pane ySplit="2" topLeftCell="A10" activePane="bottomLeft" state="frozen"/>
      <selection pane="bottomLeft" activeCell="E37" sqref="E37"/>
    </sheetView>
  </sheetViews>
  <sheetFormatPr defaultColWidth="11.42578125" defaultRowHeight="12.6"/>
  <cols>
    <col min="1" max="1" width="7.140625" style="155" customWidth="1"/>
    <col min="2" max="2" width="9.5703125" style="156" customWidth="1"/>
    <col min="3" max="3" width="16.5703125" style="156" customWidth="1"/>
    <col min="4" max="4" width="20.140625" style="156" customWidth="1"/>
    <col min="5" max="5" width="73.28515625" style="156" customWidth="1"/>
    <col min="6" max="6" width="95.42578125" style="156" customWidth="1"/>
    <col min="7" max="7" width="12.85546875" style="156" customWidth="1"/>
    <col min="8" max="8" width="16.140625" style="156" customWidth="1"/>
    <col min="9" max="9" width="10" style="156" customWidth="1"/>
    <col min="10" max="10" width="11.42578125" style="155"/>
    <col min="11" max="11" width="20.85546875" style="155" hidden="1" customWidth="1"/>
    <col min="12" max="12" width="17.5703125" style="155" hidden="1" customWidth="1"/>
    <col min="13" max="13" width="19.140625" style="155" hidden="1" customWidth="1"/>
    <col min="14" max="16384" width="11.42578125" style="155"/>
  </cols>
  <sheetData>
    <row r="1" spans="1:13" ht="13.5" thickBot="1">
      <c r="A1" s="334" t="s">
        <v>248</v>
      </c>
      <c r="B1" s="334"/>
      <c r="C1" s="334"/>
      <c r="D1" s="335"/>
      <c r="K1" s="336" t="s">
        <v>249</v>
      </c>
      <c r="L1" s="336"/>
      <c r="M1" s="336"/>
    </row>
    <row r="2" spans="1:13" s="159" customFormat="1" ht="61.5" customHeight="1">
      <c r="A2" s="238" t="s">
        <v>250</v>
      </c>
      <c r="B2" s="238" t="s">
        <v>251</v>
      </c>
      <c r="C2" s="239" t="s">
        <v>252</v>
      </c>
      <c r="D2" s="158" t="s">
        <v>253</v>
      </c>
      <c r="E2" s="157" t="s">
        <v>254</v>
      </c>
      <c r="F2" s="157" t="s">
        <v>255</v>
      </c>
      <c r="G2" s="158" t="s">
        <v>256</v>
      </c>
      <c r="H2" s="158" t="s">
        <v>257</v>
      </c>
      <c r="I2" s="158" t="s">
        <v>258</v>
      </c>
      <c r="K2" s="337" t="s">
        <v>259</v>
      </c>
      <c r="L2" s="339" t="s">
        <v>260</v>
      </c>
      <c r="M2" s="340"/>
    </row>
    <row r="3" spans="1:13" s="247" customFormat="1" ht="270" customHeight="1">
      <c r="A3" s="240">
        <v>1</v>
      </c>
      <c r="B3" s="241" t="s">
        <v>261</v>
      </c>
      <c r="C3" s="242" t="s">
        <v>262</v>
      </c>
      <c r="D3" s="243" t="s">
        <v>263</v>
      </c>
      <c r="E3" s="244" t="s">
        <v>264</v>
      </c>
      <c r="F3" s="244" t="s">
        <v>265</v>
      </c>
      <c r="G3" s="243">
        <v>24</v>
      </c>
      <c r="H3" s="245" t="s">
        <v>266</v>
      </c>
      <c r="I3" s="246">
        <v>3</v>
      </c>
      <c r="K3" s="338"/>
      <c r="L3" s="249" t="s">
        <v>267</v>
      </c>
      <c r="M3" s="250" t="s">
        <v>268</v>
      </c>
    </row>
    <row r="4" spans="1:13" s="247" customFormat="1" ht="270" customHeight="1">
      <c r="A4" s="240">
        <v>1</v>
      </c>
      <c r="B4" s="241" t="s">
        <v>269</v>
      </c>
      <c r="C4" s="242" t="s">
        <v>270</v>
      </c>
      <c r="D4" s="243" t="s">
        <v>271</v>
      </c>
      <c r="E4" s="244" t="s">
        <v>272</v>
      </c>
      <c r="F4" s="244" t="s">
        <v>273</v>
      </c>
      <c r="G4" s="243">
        <v>24</v>
      </c>
      <c r="H4" s="245" t="s">
        <v>266</v>
      </c>
      <c r="I4" s="246">
        <v>3</v>
      </c>
      <c r="K4" s="248"/>
      <c r="L4" s="249"/>
      <c r="M4" s="250"/>
    </row>
    <row r="5" spans="1:13" s="247" customFormat="1" ht="270" customHeight="1">
      <c r="A5" s="240">
        <v>1</v>
      </c>
      <c r="B5" s="241" t="s">
        <v>274</v>
      </c>
      <c r="C5" s="242" t="s">
        <v>275</v>
      </c>
      <c r="D5" s="243" t="s">
        <v>276</v>
      </c>
      <c r="E5" s="244" t="s">
        <v>277</v>
      </c>
      <c r="F5" s="244" t="s">
        <v>278</v>
      </c>
      <c r="G5" s="243">
        <v>24</v>
      </c>
      <c r="H5" s="245" t="s">
        <v>266</v>
      </c>
      <c r="I5" s="246">
        <v>4</v>
      </c>
      <c r="K5" s="248"/>
      <c r="L5" s="249"/>
      <c r="M5" s="250"/>
    </row>
    <row r="6" spans="1:13" s="247" customFormat="1" ht="270" customHeight="1">
      <c r="A6" s="240">
        <v>1</v>
      </c>
      <c r="B6" s="241" t="s">
        <v>279</v>
      </c>
      <c r="C6" s="242" t="s">
        <v>280</v>
      </c>
      <c r="D6" s="243" t="s">
        <v>281</v>
      </c>
      <c r="E6" s="244" t="s">
        <v>282</v>
      </c>
      <c r="F6" s="244" t="s">
        <v>283</v>
      </c>
      <c r="G6" s="243">
        <v>24</v>
      </c>
      <c r="H6" s="245" t="s">
        <v>266</v>
      </c>
      <c r="I6" s="246">
        <v>8</v>
      </c>
      <c r="K6" s="248"/>
      <c r="L6" s="249"/>
      <c r="M6" s="250"/>
    </row>
    <row r="7" spans="1:13" s="247" customFormat="1" ht="270" customHeight="1">
      <c r="A7" s="240">
        <v>1</v>
      </c>
      <c r="B7" s="241" t="s">
        <v>284</v>
      </c>
      <c r="C7" s="242" t="s">
        <v>285</v>
      </c>
      <c r="D7" s="243" t="s">
        <v>286</v>
      </c>
      <c r="E7" s="244" t="s">
        <v>287</v>
      </c>
      <c r="F7" s="244" t="s">
        <v>288</v>
      </c>
      <c r="G7" s="243">
        <v>24</v>
      </c>
      <c r="H7" s="245" t="s">
        <v>266</v>
      </c>
      <c r="I7" s="246">
        <v>8</v>
      </c>
      <c r="K7" s="248"/>
      <c r="L7" s="249"/>
      <c r="M7" s="250"/>
    </row>
    <row r="8" spans="1:13" s="247" customFormat="1" ht="270" customHeight="1">
      <c r="A8" s="240">
        <v>1</v>
      </c>
      <c r="B8" s="241" t="s">
        <v>289</v>
      </c>
      <c r="C8" s="242" t="s">
        <v>290</v>
      </c>
      <c r="D8" s="243" t="s">
        <v>291</v>
      </c>
      <c r="E8" s="244" t="s">
        <v>292</v>
      </c>
      <c r="F8" s="244" t="s">
        <v>293</v>
      </c>
      <c r="G8" s="243">
        <v>24</v>
      </c>
      <c r="H8" s="245" t="s">
        <v>266</v>
      </c>
      <c r="I8" s="246">
        <v>12</v>
      </c>
      <c r="K8" s="248"/>
      <c r="L8" s="249"/>
      <c r="M8" s="250"/>
    </row>
    <row r="9" spans="1:13" s="247" customFormat="1" ht="270" customHeight="1">
      <c r="A9" s="240">
        <v>1</v>
      </c>
      <c r="B9" s="241" t="s">
        <v>294</v>
      </c>
      <c r="C9" s="242" t="s">
        <v>295</v>
      </c>
      <c r="D9" s="243" t="s">
        <v>296</v>
      </c>
      <c r="E9" s="244" t="s">
        <v>297</v>
      </c>
      <c r="F9" s="244" t="s">
        <v>298</v>
      </c>
      <c r="G9" s="243">
        <v>24</v>
      </c>
      <c r="H9" s="245" t="s">
        <v>266</v>
      </c>
      <c r="I9" s="246">
        <v>5</v>
      </c>
      <c r="K9" s="248"/>
      <c r="L9" s="249"/>
      <c r="M9" s="250"/>
    </row>
    <row r="10" spans="1:13" s="247" customFormat="1" ht="270" customHeight="1">
      <c r="A10" s="240">
        <v>1</v>
      </c>
      <c r="B10" s="241" t="s">
        <v>299</v>
      </c>
      <c r="C10" s="242" t="s">
        <v>300</v>
      </c>
      <c r="D10" s="243" t="s">
        <v>301</v>
      </c>
      <c r="E10" s="244" t="s">
        <v>302</v>
      </c>
      <c r="F10" s="244" t="s">
        <v>303</v>
      </c>
      <c r="G10" s="243">
        <v>24</v>
      </c>
      <c r="H10" s="245" t="s">
        <v>266</v>
      </c>
      <c r="I10" s="246">
        <v>8</v>
      </c>
      <c r="K10" s="248"/>
      <c r="L10" s="249"/>
      <c r="M10" s="250"/>
    </row>
    <row r="11" spans="1:13" s="247" customFormat="1" ht="270" customHeight="1">
      <c r="A11" s="240">
        <v>1</v>
      </c>
      <c r="B11" s="241" t="s">
        <v>304</v>
      </c>
      <c r="C11" s="242" t="s">
        <v>305</v>
      </c>
      <c r="D11" s="243" t="s">
        <v>306</v>
      </c>
      <c r="E11" s="251" t="s">
        <v>307</v>
      </c>
      <c r="F11" s="244" t="s">
        <v>308</v>
      </c>
      <c r="G11" s="243">
        <v>24</v>
      </c>
      <c r="H11" s="245" t="s">
        <v>266</v>
      </c>
      <c r="I11" s="246">
        <v>2</v>
      </c>
      <c r="K11" s="252" t="s">
        <v>309</v>
      </c>
      <c r="L11" s="253" t="s">
        <v>310</v>
      </c>
      <c r="M11" s="254" t="s">
        <v>310</v>
      </c>
    </row>
    <row r="12" spans="1:13" s="247" customFormat="1" ht="270" customHeight="1">
      <c r="A12" s="240">
        <v>1</v>
      </c>
      <c r="B12" s="241" t="s">
        <v>311</v>
      </c>
      <c r="C12" s="242" t="s">
        <v>312</v>
      </c>
      <c r="D12" s="243" t="s">
        <v>313</v>
      </c>
      <c r="E12" s="251" t="s">
        <v>314</v>
      </c>
      <c r="F12" s="244" t="s">
        <v>315</v>
      </c>
      <c r="G12" s="243">
        <v>24</v>
      </c>
      <c r="H12" s="245" t="s">
        <v>266</v>
      </c>
      <c r="I12" s="255">
        <v>3</v>
      </c>
      <c r="K12" s="252" t="s">
        <v>316</v>
      </c>
      <c r="L12" s="253" t="s">
        <v>317</v>
      </c>
      <c r="M12" s="254" t="s">
        <v>317</v>
      </c>
    </row>
    <row r="13" spans="1:13" s="247" customFormat="1" ht="270" customHeight="1">
      <c r="A13" s="240">
        <v>1</v>
      </c>
      <c r="B13" s="241" t="s">
        <v>318</v>
      </c>
      <c r="C13" s="242" t="s">
        <v>319</v>
      </c>
      <c r="D13" s="243" t="s">
        <v>320</v>
      </c>
      <c r="E13" s="244" t="s">
        <v>321</v>
      </c>
      <c r="F13" s="244" t="s">
        <v>322</v>
      </c>
      <c r="G13" s="243">
        <v>24</v>
      </c>
      <c r="H13" s="245" t="s">
        <v>266</v>
      </c>
      <c r="I13" s="255">
        <v>1</v>
      </c>
      <c r="K13" s="252" t="s">
        <v>323</v>
      </c>
      <c r="L13" s="253" t="s">
        <v>317</v>
      </c>
      <c r="M13" s="254" t="s">
        <v>324</v>
      </c>
    </row>
    <row r="14" spans="1:13" s="247" customFormat="1" ht="270" customHeight="1" thickBot="1">
      <c r="A14" s="240">
        <v>1</v>
      </c>
      <c r="B14" s="241" t="s">
        <v>325</v>
      </c>
      <c r="C14" s="242" t="s">
        <v>326</v>
      </c>
      <c r="D14" s="243" t="s">
        <v>327</v>
      </c>
      <c r="E14" s="244" t="s">
        <v>328</v>
      </c>
      <c r="F14" s="244" t="s">
        <v>329</v>
      </c>
      <c r="G14" s="243">
        <v>24</v>
      </c>
      <c r="H14" s="245" t="s">
        <v>266</v>
      </c>
      <c r="I14" s="255">
        <v>1</v>
      </c>
      <c r="K14" s="256" t="s">
        <v>330</v>
      </c>
      <c r="L14" s="257" t="s">
        <v>317</v>
      </c>
      <c r="M14" s="258" t="s">
        <v>317</v>
      </c>
    </row>
    <row r="15" spans="1:13" s="247" customFormat="1" ht="270" customHeight="1">
      <c r="A15" s="240">
        <v>1</v>
      </c>
      <c r="B15" s="241" t="s">
        <v>331</v>
      </c>
      <c r="C15" s="242" t="s">
        <v>332</v>
      </c>
      <c r="D15" s="243" t="s">
        <v>333</v>
      </c>
      <c r="E15" s="244" t="s">
        <v>334</v>
      </c>
      <c r="F15" s="259" t="s">
        <v>335</v>
      </c>
      <c r="G15" s="243">
        <v>24</v>
      </c>
      <c r="H15" s="245" t="s">
        <v>266</v>
      </c>
      <c r="I15" s="253">
        <v>1</v>
      </c>
      <c r="K15" s="260"/>
      <c r="L15" s="261"/>
      <c r="M15" s="261"/>
    </row>
    <row r="16" spans="1:13" s="247" customFormat="1" ht="270" customHeight="1">
      <c r="A16" s="240">
        <v>1</v>
      </c>
      <c r="B16" s="241" t="s">
        <v>336</v>
      </c>
      <c r="C16" s="242" t="s">
        <v>337</v>
      </c>
      <c r="D16" s="243" t="s">
        <v>338</v>
      </c>
      <c r="E16" s="251" t="s">
        <v>339</v>
      </c>
      <c r="F16" s="251" t="s">
        <v>340</v>
      </c>
      <c r="G16" s="243">
        <v>24</v>
      </c>
      <c r="H16" s="245" t="s">
        <v>266</v>
      </c>
      <c r="I16" s="246">
        <v>3</v>
      </c>
      <c r="K16" s="333" t="s">
        <v>341</v>
      </c>
      <c r="L16" s="333"/>
      <c r="M16" s="333"/>
    </row>
    <row r="17" spans="1:13" s="247" customFormat="1" ht="270" customHeight="1">
      <c r="A17" s="240">
        <v>1</v>
      </c>
      <c r="B17" s="241" t="s">
        <v>342</v>
      </c>
      <c r="C17" s="242" t="s">
        <v>343</v>
      </c>
      <c r="D17" s="243" t="s">
        <v>344</v>
      </c>
      <c r="E17" s="251" t="s">
        <v>345</v>
      </c>
      <c r="F17" s="251" t="s">
        <v>346</v>
      </c>
      <c r="G17" s="243">
        <v>24</v>
      </c>
      <c r="H17" s="245" t="s">
        <v>266</v>
      </c>
      <c r="I17" s="246">
        <v>3</v>
      </c>
      <c r="K17" s="333"/>
      <c r="L17" s="333"/>
      <c r="M17" s="333"/>
    </row>
    <row r="18" spans="1:13" s="247" customFormat="1" ht="270" customHeight="1">
      <c r="A18" s="240">
        <v>1</v>
      </c>
      <c r="B18" s="241" t="s">
        <v>347</v>
      </c>
      <c r="C18" s="242" t="s">
        <v>348</v>
      </c>
      <c r="D18" s="243" t="s">
        <v>349</v>
      </c>
      <c r="E18" s="251" t="s">
        <v>350</v>
      </c>
      <c r="F18" s="251" t="s">
        <v>351</v>
      </c>
      <c r="G18" s="243">
        <v>24</v>
      </c>
      <c r="H18" s="245" t="s">
        <v>266</v>
      </c>
      <c r="I18" s="246">
        <v>1</v>
      </c>
    </row>
    <row r="19" spans="1:13" s="247" customFormat="1" ht="270" customHeight="1">
      <c r="A19" s="240">
        <v>1</v>
      </c>
      <c r="B19" s="241" t="s">
        <v>352</v>
      </c>
      <c r="C19" s="242" t="s">
        <v>353</v>
      </c>
      <c r="D19" s="243" t="s">
        <v>354</v>
      </c>
      <c r="E19" s="251" t="s">
        <v>355</v>
      </c>
      <c r="F19" s="244" t="s">
        <v>356</v>
      </c>
      <c r="G19" s="243">
        <v>24</v>
      </c>
      <c r="H19" s="245" t="s">
        <v>266</v>
      </c>
      <c r="I19" s="246">
        <v>1</v>
      </c>
    </row>
    <row r="20" spans="1:13" s="247" customFormat="1" ht="270" customHeight="1">
      <c r="A20" s="240">
        <v>1</v>
      </c>
      <c r="B20" s="241" t="s">
        <v>357</v>
      </c>
      <c r="C20" s="242" t="s">
        <v>358</v>
      </c>
      <c r="D20" s="243" t="s">
        <v>359</v>
      </c>
      <c r="E20" s="251" t="s">
        <v>360</v>
      </c>
      <c r="F20" s="251" t="s">
        <v>361</v>
      </c>
      <c r="G20" s="243">
        <v>24</v>
      </c>
      <c r="H20" s="245" t="s">
        <v>266</v>
      </c>
      <c r="I20" s="246">
        <v>1</v>
      </c>
    </row>
    <row r="22" spans="1:13">
      <c r="I22" s="262"/>
    </row>
    <row r="25" spans="1:13">
      <c r="I25" s="262"/>
    </row>
    <row r="28" spans="1:13">
      <c r="I28" s="262"/>
    </row>
  </sheetData>
  <autoFilter ref="A2:I20" xr:uid="{00000000-0001-0000-0100-000000000000}"/>
  <mergeCells count="5">
    <mergeCell ref="K16:M17"/>
    <mergeCell ref="A1:D1"/>
    <mergeCell ref="K1:M1"/>
    <mergeCell ref="K2:K3"/>
    <mergeCell ref="L2:M2"/>
  </mergeCells>
  <pageMargins left="0.7" right="0.7" top="0.78740157499999996" bottom="0.78740157499999996"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58"/>
  <sheetViews>
    <sheetView showWhiteSpace="0" view="pageLayout" topLeftCell="A44" zoomScale="90" zoomScaleNormal="100" zoomScalePageLayoutView="90" workbookViewId="0">
      <selection activeCell="B41" sqref="B41:D41"/>
    </sheetView>
  </sheetViews>
  <sheetFormatPr defaultColWidth="9.140625" defaultRowHeight="14.45"/>
  <cols>
    <col min="1" max="1" width="5.85546875" style="130" customWidth="1"/>
    <col min="2" max="2" width="27.85546875" customWidth="1"/>
    <col min="3" max="3" width="28" customWidth="1"/>
    <col min="4" max="4" width="39.85546875" customWidth="1"/>
    <col min="5" max="5" width="36" style="131" customWidth="1"/>
    <col min="6" max="6" width="13.85546875" style="131" customWidth="1"/>
    <col min="7" max="7" width="11.85546875" style="131" customWidth="1"/>
    <col min="8" max="8" width="18.85546875" style="132" customWidth="1"/>
    <col min="9" max="9" width="20.85546875" style="132" customWidth="1"/>
    <col min="10" max="10" width="15" customWidth="1"/>
  </cols>
  <sheetData>
    <row r="1" spans="1:10" ht="15.6">
      <c r="A1" s="397" t="s">
        <v>248</v>
      </c>
      <c r="B1" s="397"/>
      <c r="C1" s="6"/>
      <c r="D1" s="6"/>
      <c r="E1" s="80"/>
      <c r="F1" s="80"/>
      <c r="G1" s="80"/>
      <c r="H1" s="398" t="s">
        <v>362</v>
      </c>
      <c r="I1" s="398"/>
    </row>
    <row r="2" spans="1:10" ht="15.6">
      <c r="A2" s="82"/>
      <c r="B2" s="399" t="s">
        <v>363</v>
      </c>
      <c r="C2" s="400"/>
      <c r="D2" s="83">
        <f>'Invitation NEW'!B2</f>
        <v>7000018809</v>
      </c>
      <c r="E2" s="401"/>
      <c r="F2" s="401"/>
      <c r="G2" s="401"/>
      <c r="H2" s="401"/>
      <c r="I2" s="84"/>
    </row>
    <row r="3" spans="1:10" ht="14.45" customHeight="1">
      <c r="A3" s="82"/>
      <c r="B3" s="399" t="s">
        <v>364</v>
      </c>
      <c r="C3" s="402"/>
      <c r="D3" s="85"/>
      <c r="E3" s="86"/>
      <c r="F3" s="86"/>
      <c r="G3" s="86"/>
      <c r="H3" s="84"/>
      <c r="I3" s="84"/>
    </row>
    <row r="4" spans="1:10" ht="47.45" customHeight="1" thickBot="1">
      <c r="A4" s="403" t="s">
        <v>365</v>
      </c>
      <c r="B4" s="403"/>
      <c r="C4" s="403"/>
      <c r="D4" s="403"/>
      <c r="E4" s="403"/>
      <c r="F4" s="403"/>
      <c r="G4" s="403"/>
      <c r="H4" s="403"/>
      <c r="I4" s="403"/>
    </row>
    <row r="5" spans="1:10" ht="34.35" customHeight="1" thickBot="1">
      <c r="A5" s="404" t="s">
        <v>366</v>
      </c>
      <c r="B5" s="341"/>
      <c r="C5" s="341"/>
      <c r="D5" s="341"/>
      <c r="E5" s="341"/>
      <c r="F5" s="341"/>
      <c r="G5" s="341"/>
      <c r="H5" s="341"/>
      <c r="I5" s="341"/>
    </row>
    <row r="6" spans="1:10" ht="52.5" thickBot="1">
      <c r="A6" s="87" t="s">
        <v>367</v>
      </c>
      <c r="B6" s="88" t="s">
        <v>368</v>
      </c>
      <c r="C6" s="89" t="s">
        <v>369</v>
      </c>
      <c r="D6" s="89" t="s">
        <v>370</v>
      </c>
      <c r="E6" s="89" t="s">
        <v>371</v>
      </c>
      <c r="F6" s="90" t="s">
        <v>372</v>
      </c>
      <c r="G6" s="90" t="s">
        <v>373</v>
      </c>
      <c r="H6" s="91" t="s">
        <v>374</v>
      </c>
      <c r="I6" s="92" t="s">
        <v>375</v>
      </c>
      <c r="J6" s="93"/>
    </row>
    <row r="7" spans="1:10" s="95" customFormat="1" ht="15" thickBot="1">
      <c r="A7" s="405" t="s">
        <v>376</v>
      </c>
      <c r="B7" s="406"/>
      <c r="C7" s="406"/>
      <c r="D7" s="406"/>
      <c r="E7" s="406"/>
      <c r="F7" s="406"/>
      <c r="G7" s="406"/>
      <c r="H7" s="406"/>
      <c r="I7" s="407"/>
      <c r="J7" s="94"/>
    </row>
    <row r="8" spans="1:10" s="95" customFormat="1" ht="31.5" customHeight="1" thickBot="1">
      <c r="A8" s="96" t="s">
        <v>261</v>
      </c>
      <c r="B8" s="97" t="str">
        <f>'Annex 5 Specification'!D3</f>
        <v>Перетворювач частоти 1,5-1,8 кВт</v>
      </c>
      <c r="C8" s="274" t="str">
        <f>'Annex 5 Specification'!C3</f>
        <v xml:space="preserve">Frequency converter 1,5-1,8 kW </v>
      </c>
      <c r="D8" s="98"/>
      <c r="E8" s="98"/>
      <c r="F8" s="99" t="str">
        <f>'Annex 5 Specification'!H3</f>
        <v>pcs/шт.</v>
      </c>
      <c r="G8" s="100">
        <f>'Annex 5 Specification'!I3</f>
        <v>3</v>
      </c>
      <c r="H8" s="101"/>
      <c r="I8" s="102">
        <f>G8*H8</f>
        <v>0</v>
      </c>
    </row>
    <row r="9" spans="1:10" s="95" customFormat="1" ht="31.5" customHeight="1" thickBot="1">
      <c r="A9" s="103" t="s">
        <v>269</v>
      </c>
      <c r="B9" s="97" t="str">
        <f>'Annex 5 Specification'!D4</f>
        <v>Перетворювач частоти 2,2 - 2,6 кВт</v>
      </c>
      <c r="C9" s="274" t="str">
        <f>'Annex 5 Specification'!C4</f>
        <v xml:space="preserve">Frequency converter 2,2 - 2,6 kW </v>
      </c>
      <c r="D9" s="104"/>
      <c r="E9" s="104"/>
      <c r="F9" s="99" t="str">
        <f>'Annex 5 Specification'!H4</f>
        <v>pcs/шт.</v>
      </c>
      <c r="G9" s="100">
        <f>'Annex 5 Specification'!I4</f>
        <v>3</v>
      </c>
      <c r="H9" s="265"/>
      <c r="I9" s="102">
        <f t="shared" ref="I9:I17" si="0">G9*H9</f>
        <v>0</v>
      </c>
    </row>
    <row r="10" spans="1:10" s="95" customFormat="1" ht="31.5" customHeight="1" thickBot="1">
      <c r="A10" s="103" t="s">
        <v>274</v>
      </c>
      <c r="B10" s="97" t="str">
        <f>'Annex 5 Specification'!D5</f>
        <v>Перетворювач частоти 3,0 - 3,5 кВт</v>
      </c>
      <c r="C10" s="274" t="str">
        <f>'Annex 5 Specification'!C5</f>
        <v xml:space="preserve">Frequency converter 3,0 - 3,5 kW </v>
      </c>
      <c r="D10" s="104"/>
      <c r="E10" s="104"/>
      <c r="F10" s="99" t="str">
        <f>'Annex 5 Specification'!H5</f>
        <v>pcs/шт.</v>
      </c>
      <c r="G10" s="100">
        <f>'Annex 5 Specification'!I5</f>
        <v>4</v>
      </c>
      <c r="H10" s="265"/>
      <c r="I10" s="102">
        <f t="shared" si="0"/>
        <v>0</v>
      </c>
    </row>
    <row r="11" spans="1:10" s="95" customFormat="1" ht="31.5" customHeight="1" thickBot="1">
      <c r="A11" s="103" t="s">
        <v>279</v>
      </c>
      <c r="B11" s="97" t="str">
        <f>'Annex 5 Specification'!D6</f>
        <v>Перетворювач частоти 4,0 - 4,5 кВт</v>
      </c>
      <c r="C11" s="274" t="str">
        <f>'Annex 5 Specification'!C6</f>
        <v xml:space="preserve">Frequency converter 4,0 - 4,5 kW </v>
      </c>
      <c r="D11" s="104"/>
      <c r="E11" s="104"/>
      <c r="F11" s="99" t="str">
        <f>'Annex 5 Specification'!H6</f>
        <v>pcs/шт.</v>
      </c>
      <c r="G11" s="100">
        <f>'Annex 5 Specification'!I6</f>
        <v>8</v>
      </c>
      <c r="H11" s="265"/>
      <c r="I11" s="102">
        <f t="shared" si="0"/>
        <v>0</v>
      </c>
    </row>
    <row r="12" spans="1:10" s="95" customFormat="1" ht="31.5" customHeight="1" thickBot="1">
      <c r="A12" s="103" t="s">
        <v>284</v>
      </c>
      <c r="B12" s="97" t="str">
        <f>'Annex 5 Specification'!D7</f>
        <v>Перетворювач частоти 5,5 - 6,0 кВт</v>
      </c>
      <c r="C12" s="274" t="str">
        <f>'Annex 5 Specification'!C7</f>
        <v xml:space="preserve">Frequency converter 5,5 - 6,0 kW </v>
      </c>
      <c r="D12" s="104"/>
      <c r="E12" s="104"/>
      <c r="F12" s="99" t="str">
        <f>'Annex 5 Specification'!H7</f>
        <v>pcs/шт.</v>
      </c>
      <c r="G12" s="100">
        <f>'Annex 5 Specification'!I7</f>
        <v>8</v>
      </c>
      <c r="H12" s="265"/>
      <c r="I12" s="102">
        <f t="shared" si="0"/>
        <v>0</v>
      </c>
    </row>
    <row r="13" spans="1:10" s="95" customFormat="1" ht="31.5" customHeight="1" thickBot="1">
      <c r="A13" s="103" t="s">
        <v>289</v>
      </c>
      <c r="B13" s="97" t="str">
        <f>'Annex 5 Specification'!D8</f>
        <v>Перетворювач частоти 7,5 - 8,0 кВт</v>
      </c>
      <c r="C13" s="274" t="str">
        <f>'Annex 5 Specification'!C8</f>
        <v xml:space="preserve">Frequency converter 7,5 - 8,0 kW </v>
      </c>
      <c r="D13" s="104"/>
      <c r="E13" s="104"/>
      <c r="F13" s="99" t="str">
        <f>'Annex 5 Specification'!H8</f>
        <v>pcs/шт.</v>
      </c>
      <c r="G13" s="100">
        <f>'Annex 5 Specification'!I8</f>
        <v>12</v>
      </c>
      <c r="H13" s="265"/>
      <c r="I13" s="102">
        <f t="shared" si="0"/>
        <v>0</v>
      </c>
    </row>
    <row r="14" spans="1:10" s="95" customFormat="1" ht="31.5" customHeight="1" thickBot="1">
      <c r="A14" s="103" t="s">
        <v>294</v>
      </c>
      <c r="B14" s="97" t="str">
        <f>'Annex 5 Specification'!D9</f>
        <v>Перетворювач частоти 11 -12 кВт</v>
      </c>
      <c r="C14" s="274" t="str">
        <f>'Annex 5 Specification'!C9</f>
        <v xml:space="preserve">Frequency converter 11 - 12 kW </v>
      </c>
      <c r="D14" s="104"/>
      <c r="E14" s="104"/>
      <c r="F14" s="99" t="str">
        <f>'Annex 5 Specification'!H9</f>
        <v>pcs/шт.</v>
      </c>
      <c r="G14" s="100">
        <f>'Annex 5 Specification'!I9</f>
        <v>5</v>
      </c>
      <c r="H14" s="265"/>
      <c r="I14" s="102">
        <f t="shared" si="0"/>
        <v>0</v>
      </c>
    </row>
    <row r="15" spans="1:10" s="95" customFormat="1" ht="31.5" customHeight="1" thickBot="1">
      <c r="A15" s="103" t="s">
        <v>299</v>
      </c>
      <c r="B15" s="97" t="str">
        <f>'Annex 5 Specification'!D10</f>
        <v>Перетворювач частоти 15 - 16 кВт</v>
      </c>
      <c r="C15" s="274" t="str">
        <f>'Annex 5 Specification'!C10</f>
        <v xml:space="preserve">Frequency converter 15 - 16 kW </v>
      </c>
      <c r="D15" s="104"/>
      <c r="E15" s="104"/>
      <c r="F15" s="99" t="str">
        <f>'Annex 5 Specification'!H10</f>
        <v>pcs/шт.</v>
      </c>
      <c r="G15" s="100">
        <f>'Annex 5 Specification'!I10</f>
        <v>8</v>
      </c>
      <c r="H15" s="265"/>
      <c r="I15" s="102">
        <f t="shared" si="0"/>
        <v>0</v>
      </c>
    </row>
    <row r="16" spans="1:10" s="95" customFormat="1" ht="31.5" customHeight="1" thickBot="1">
      <c r="A16" s="103" t="s">
        <v>304</v>
      </c>
      <c r="B16" s="97" t="str">
        <f>'Annex 5 Specification'!D11</f>
        <v>Перетворювач частоти 18 - 19 кВт</v>
      </c>
      <c r="C16" s="274" t="str">
        <f>'Annex 5 Specification'!C11</f>
        <v xml:space="preserve">Frequency converter 18 - 19 kW </v>
      </c>
      <c r="D16" s="104"/>
      <c r="E16" s="104"/>
      <c r="F16" s="99" t="str">
        <f>'Annex 5 Specification'!H11</f>
        <v>pcs/шт.</v>
      </c>
      <c r="G16" s="100">
        <f>'Annex 5 Specification'!I11</f>
        <v>2</v>
      </c>
      <c r="H16" s="265"/>
      <c r="I16" s="102">
        <f t="shared" si="0"/>
        <v>0</v>
      </c>
    </row>
    <row r="17" spans="1:10" s="95" customFormat="1" ht="31.5" customHeight="1" thickBot="1">
      <c r="A17" s="264" t="s">
        <v>311</v>
      </c>
      <c r="B17" s="97" t="str">
        <f>'Annex 5 Specification'!D12</f>
        <v>Перетворювач частоти 22 - 23 кВт</v>
      </c>
      <c r="C17" s="274" t="str">
        <f>'Annex 5 Specification'!C12</f>
        <v xml:space="preserve">Frequency converter 22 - 23 kW </v>
      </c>
      <c r="D17" s="104"/>
      <c r="E17" s="104"/>
      <c r="F17" s="99" t="str">
        <f>'Annex 5 Specification'!H12</f>
        <v>pcs/шт.</v>
      </c>
      <c r="G17" s="100">
        <f>'Annex 5 Specification'!I12</f>
        <v>3</v>
      </c>
      <c r="H17" s="265"/>
      <c r="I17" s="107">
        <f t="shared" si="0"/>
        <v>0</v>
      </c>
    </row>
    <row r="18" spans="1:10" s="95" customFormat="1" ht="31.5" customHeight="1" thickBot="1">
      <c r="A18" s="264" t="s">
        <v>318</v>
      </c>
      <c r="B18" s="97" t="str">
        <f>'Annex 5 Specification'!D13</f>
        <v>Перетворювач частоти 30 - 32 кВт</v>
      </c>
      <c r="C18" s="274" t="str">
        <f>'Annex 5 Specification'!C13</f>
        <v xml:space="preserve">Frequency converter 30 - 32 kW </v>
      </c>
      <c r="D18" s="104"/>
      <c r="E18" s="104"/>
      <c r="F18" s="99" t="str">
        <f>'Annex 5 Specification'!H13</f>
        <v>pcs/шт.</v>
      </c>
      <c r="G18" s="100">
        <f>'Annex 5 Specification'!I13</f>
        <v>1</v>
      </c>
      <c r="H18" s="265"/>
      <c r="I18" s="102">
        <f t="shared" ref="I18:I24" si="1">G18*H18</f>
        <v>0</v>
      </c>
    </row>
    <row r="19" spans="1:10" s="95" customFormat="1" ht="31.5" customHeight="1" thickBot="1">
      <c r="A19" s="105" t="s">
        <v>325</v>
      </c>
      <c r="B19" s="97" t="str">
        <f>'Annex 5 Specification'!D14</f>
        <v>Перетворювач частоти 37 - 39  кВт</v>
      </c>
      <c r="C19" s="274" t="str">
        <f>'Annex 5 Specification'!C14</f>
        <v xml:space="preserve">Frequency converter 37 - 39 kW </v>
      </c>
      <c r="D19" s="104"/>
      <c r="E19" s="104"/>
      <c r="F19" s="99" t="str">
        <f>'Annex 5 Specification'!H14</f>
        <v>pcs/шт.</v>
      </c>
      <c r="G19" s="100">
        <f>'Annex 5 Specification'!I14</f>
        <v>1</v>
      </c>
      <c r="H19" s="265"/>
      <c r="I19" s="102">
        <f t="shared" si="1"/>
        <v>0</v>
      </c>
    </row>
    <row r="20" spans="1:10" s="95" customFormat="1" ht="31.5" customHeight="1" thickBot="1">
      <c r="A20" s="103" t="s">
        <v>331</v>
      </c>
      <c r="B20" s="97" t="str">
        <f>'Annex 5 Specification'!D15</f>
        <v>Перетворювач частоти 55 - 60 кВт</v>
      </c>
      <c r="C20" s="274" t="str">
        <f>'Annex 5 Specification'!C15</f>
        <v xml:space="preserve">Frequency converter 55 - 60 kW </v>
      </c>
      <c r="D20" s="104"/>
      <c r="E20" s="104"/>
      <c r="F20" s="99" t="str">
        <f>'Annex 5 Specification'!H15</f>
        <v>pcs/шт.</v>
      </c>
      <c r="G20" s="100">
        <f>'Annex 5 Specification'!I15</f>
        <v>1</v>
      </c>
      <c r="H20" s="265"/>
      <c r="I20" s="102">
        <f t="shared" si="1"/>
        <v>0</v>
      </c>
    </row>
    <row r="21" spans="1:10" s="95" customFormat="1" ht="31.5" customHeight="1" thickBot="1">
      <c r="A21" s="105" t="s">
        <v>336</v>
      </c>
      <c r="B21" s="97" t="str">
        <f>'Annex 5 Specification'!D16</f>
        <v>Перетворювач частоти 75 - 80 кВт</v>
      </c>
      <c r="C21" s="274" t="str">
        <f>'Annex 5 Specification'!C16</f>
        <v xml:space="preserve">Frequency converter 75 - 80 kW </v>
      </c>
      <c r="D21" s="104"/>
      <c r="E21" s="104"/>
      <c r="F21" s="99" t="str">
        <f>'Annex 5 Specification'!H16</f>
        <v>pcs/шт.</v>
      </c>
      <c r="G21" s="100">
        <f>'Annex 5 Specification'!I16</f>
        <v>3</v>
      </c>
      <c r="H21" s="265"/>
      <c r="I21" s="102">
        <f t="shared" si="1"/>
        <v>0</v>
      </c>
    </row>
    <row r="22" spans="1:10" s="95" customFormat="1" ht="31.5" customHeight="1" thickBot="1">
      <c r="A22" s="103" t="s">
        <v>342</v>
      </c>
      <c r="B22" s="97" t="str">
        <f>'Annex 5 Specification'!D17</f>
        <v>Перетворювач частоти 90 - 95 кВт</v>
      </c>
      <c r="C22" s="274" t="str">
        <f>'Annex 5 Specification'!C17</f>
        <v xml:space="preserve">Frequency converter 90 - 95 kW </v>
      </c>
      <c r="D22" s="104"/>
      <c r="E22" s="104"/>
      <c r="F22" s="99" t="str">
        <f>'Annex 5 Specification'!H17</f>
        <v>pcs/шт.</v>
      </c>
      <c r="G22" s="100">
        <f>'Annex 5 Specification'!I17</f>
        <v>3</v>
      </c>
      <c r="H22" s="265"/>
      <c r="I22" s="102">
        <f t="shared" si="1"/>
        <v>0</v>
      </c>
    </row>
    <row r="23" spans="1:10" s="95" customFormat="1" ht="31.5" customHeight="1" thickBot="1">
      <c r="A23" s="105" t="s">
        <v>347</v>
      </c>
      <c r="B23" s="97" t="str">
        <f>'Annex 5 Specification'!D18</f>
        <v>Перетворювач частоти 132 - 137 кВт</v>
      </c>
      <c r="C23" s="274" t="str">
        <f>'Annex 5 Specification'!C18</f>
        <v xml:space="preserve">Frequency converter 132 - 137 kW </v>
      </c>
      <c r="D23" s="104"/>
      <c r="E23" s="104"/>
      <c r="F23" s="99" t="str">
        <f>'Annex 5 Specification'!H18</f>
        <v>pcs/шт.</v>
      </c>
      <c r="G23" s="100">
        <f>'Annex 5 Specification'!I18</f>
        <v>1</v>
      </c>
      <c r="H23" s="265"/>
      <c r="I23" s="102">
        <f t="shared" si="1"/>
        <v>0</v>
      </c>
    </row>
    <row r="24" spans="1:10" s="95" customFormat="1" ht="31.5" customHeight="1" thickBot="1">
      <c r="A24" s="103" t="s">
        <v>352</v>
      </c>
      <c r="B24" s="97" t="str">
        <f>'Annex 5 Specification'!D19</f>
        <v>Перетворювач частоти 150 - 160 кВт</v>
      </c>
      <c r="C24" s="274" t="str">
        <f>'Annex 5 Specification'!C19</f>
        <v xml:space="preserve">Frequency converter 150 - 160 kW </v>
      </c>
      <c r="D24" s="106"/>
      <c r="E24" s="106"/>
      <c r="F24" s="99" t="str">
        <f>'Annex 5 Specification'!H19</f>
        <v>pcs/шт.</v>
      </c>
      <c r="G24" s="100">
        <f>'Annex 5 Specification'!I19</f>
        <v>1</v>
      </c>
      <c r="H24" s="266"/>
      <c r="I24" s="107">
        <f t="shared" si="1"/>
        <v>0</v>
      </c>
    </row>
    <row r="25" spans="1:10" s="95" customFormat="1" ht="31.5" customHeight="1" thickBot="1">
      <c r="A25" s="103" t="s">
        <v>357</v>
      </c>
      <c r="B25" s="97" t="str">
        <f>'Annex 5 Specification'!D20</f>
        <v>Перетворювач частоти 250-255 кВт</v>
      </c>
      <c r="C25" s="274" t="str">
        <f>'Annex 5 Specification'!C20</f>
        <v xml:space="preserve">Frequency converter 250-255 kW </v>
      </c>
      <c r="D25" s="106"/>
      <c r="E25" s="106"/>
      <c r="F25" s="99" t="str">
        <f>'Annex 5 Specification'!H20</f>
        <v>pcs/шт.</v>
      </c>
      <c r="G25" s="100">
        <f>'Annex 5 Specification'!I20</f>
        <v>1</v>
      </c>
      <c r="H25" s="266"/>
      <c r="I25" s="107">
        <f t="shared" ref="I25" si="2">G25*H25</f>
        <v>0</v>
      </c>
    </row>
    <row r="26" spans="1:10" ht="15" thickBot="1">
      <c r="A26" s="408" t="s">
        <v>377</v>
      </c>
      <c r="B26" s="409"/>
      <c r="C26" s="409"/>
      <c r="D26" s="409"/>
      <c r="E26" s="409"/>
      <c r="F26" s="409"/>
      <c r="G26" s="409"/>
      <c r="H26" s="409"/>
      <c r="I26" s="108">
        <f>SUM(I8:I25)</f>
        <v>0</v>
      </c>
    </row>
    <row r="27" spans="1:10">
      <c r="A27" s="109"/>
      <c r="B27" s="109"/>
      <c r="C27" s="109"/>
      <c r="D27" s="109"/>
      <c r="E27" s="109"/>
      <c r="F27" s="109"/>
      <c r="G27" s="109"/>
      <c r="H27" s="109"/>
      <c r="I27" s="110"/>
    </row>
    <row r="28" spans="1:10">
      <c r="A28" s="109"/>
      <c r="B28" s="109"/>
      <c r="C28" s="109"/>
      <c r="D28" s="109"/>
      <c r="E28" s="109"/>
      <c r="F28" s="109"/>
      <c r="G28" s="109"/>
      <c r="H28" s="109"/>
      <c r="I28" s="110"/>
    </row>
    <row r="29" spans="1:10">
      <c r="A29" s="387" t="s">
        <v>378</v>
      </c>
      <c r="B29" s="387"/>
      <c r="C29" s="387"/>
      <c r="D29" s="387"/>
      <c r="E29" s="387"/>
      <c r="F29" s="387"/>
      <c r="G29" s="387"/>
      <c r="H29" s="387"/>
      <c r="I29" s="387"/>
    </row>
    <row r="30" spans="1:10">
      <c r="A30" s="111"/>
      <c r="B30" s="111"/>
      <c r="C30" s="111"/>
      <c r="D30" s="111"/>
      <c r="E30" s="111"/>
      <c r="F30" s="111"/>
      <c r="G30" s="111"/>
      <c r="H30" s="111"/>
      <c r="I30" s="111"/>
    </row>
    <row r="31" spans="1:10" ht="30.95" customHeight="1">
      <c r="A31" s="388" t="s">
        <v>379</v>
      </c>
      <c r="B31" s="389"/>
      <c r="C31" s="389"/>
      <c r="D31" s="389"/>
      <c r="E31" s="389"/>
      <c r="F31" s="389"/>
      <c r="G31" s="389"/>
      <c r="H31" s="389"/>
      <c r="I31" s="389"/>
      <c r="J31" s="112"/>
    </row>
    <row r="32" spans="1:10">
      <c r="A32" s="111"/>
      <c r="B32" s="111"/>
      <c r="C32" s="111"/>
      <c r="D32" s="111"/>
      <c r="E32" s="111"/>
      <c r="F32" s="111"/>
      <c r="G32" s="111"/>
      <c r="H32" s="111"/>
      <c r="I32" s="111"/>
    </row>
    <row r="33" spans="1:10">
      <c r="A33" s="390" t="s">
        <v>380</v>
      </c>
      <c r="B33" s="390"/>
      <c r="C33" s="391"/>
      <c r="D33" s="277">
        <f>'Invitation NEW'!B57</f>
        <v>46292</v>
      </c>
      <c r="E33" s="151"/>
      <c r="F33" s="151"/>
      <c r="G33" s="151"/>
      <c r="H33" s="152"/>
      <c r="I33" s="152"/>
    </row>
    <row r="34" spans="1:10" ht="15" thickBot="1">
      <c r="A34" s="275"/>
      <c r="B34" s="275"/>
      <c r="C34" s="276"/>
      <c r="D34" s="115"/>
      <c r="E34" s="151"/>
      <c r="F34" s="151"/>
      <c r="G34" s="151"/>
      <c r="H34" s="152"/>
      <c r="I34" s="152"/>
    </row>
    <row r="35" spans="1:10" ht="23.85" customHeight="1">
      <c r="A35" s="392" t="s">
        <v>381</v>
      </c>
      <c r="B35" s="393"/>
      <c r="C35" s="278">
        <v>1</v>
      </c>
      <c r="D35" s="394" t="s">
        <v>382</v>
      </c>
      <c r="E35" s="395"/>
      <c r="F35" s="395"/>
      <c r="G35" s="395"/>
      <c r="H35" s="395"/>
      <c r="I35" s="396"/>
    </row>
    <row r="36" spans="1:10" ht="25.35" customHeight="1">
      <c r="A36" s="382" t="s">
        <v>383</v>
      </c>
      <c r="B36" s="383"/>
      <c r="C36" s="279">
        <v>15</v>
      </c>
      <c r="D36" s="384" t="s">
        <v>384</v>
      </c>
      <c r="E36" s="385"/>
      <c r="F36" s="385"/>
      <c r="G36" s="385"/>
      <c r="H36" s="385"/>
      <c r="I36" s="386"/>
    </row>
    <row r="37" spans="1:10" s="6" customFormat="1" ht="25.35" customHeight="1" thickBot="1">
      <c r="A37" s="116"/>
      <c r="B37" s="117"/>
      <c r="C37" s="86"/>
      <c r="D37" s="118"/>
      <c r="E37" s="118"/>
      <c r="F37" s="118"/>
      <c r="G37" s="118"/>
      <c r="H37" s="118"/>
      <c r="I37" s="119"/>
    </row>
    <row r="38" spans="1:10" ht="24" customHeight="1" thickBot="1">
      <c r="A38" s="342" t="s">
        <v>385</v>
      </c>
      <c r="B38" s="343"/>
      <c r="C38" s="343"/>
      <c r="D38" s="343"/>
      <c r="E38" s="343"/>
      <c r="F38" s="343"/>
      <c r="G38" s="343"/>
      <c r="H38" s="343"/>
      <c r="I38" s="344"/>
    </row>
    <row r="39" spans="1:10" ht="80.45" customHeight="1">
      <c r="A39" s="120">
        <v>1</v>
      </c>
      <c r="B39" s="365" t="s">
        <v>386</v>
      </c>
      <c r="C39" s="365"/>
      <c r="D39" s="365"/>
      <c r="E39" s="365" t="s">
        <v>387</v>
      </c>
      <c r="F39" s="365"/>
      <c r="G39" s="365"/>
      <c r="H39" s="366"/>
      <c r="I39" s="367"/>
    </row>
    <row r="40" spans="1:10" ht="36" customHeight="1">
      <c r="A40" s="120">
        <v>2</v>
      </c>
      <c r="B40" s="380" t="s">
        <v>388</v>
      </c>
      <c r="C40" s="363"/>
      <c r="D40" s="364"/>
      <c r="E40" s="380" t="s">
        <v>389</v>
      </c>
      <c r="F40" s="363"/>
      <c r="G40" s="363"/>
      <c r="H40" s="363"/>
      <c r="I40" s="381"/>
    </row>
    <row r="41" spans="1:10" ht="42.75" customHeight="1">
      <c r="A41" s="120">
        <v>3</v>
      </c>
      <c r="B41" s="374" t="s">
        <v>390</v>
      </c>
      <c r="C41" s="375"/>
      <c r="D41" s="376"/>
      <c r="E41" s="377" t="s">
        <v>391</v>
      </c>
      <c r="F41" s="377"/>
      <c r="G41" s="377"/>
      <c r="H41" s="378"/>
      <c r="I41" s="379"/>
      <c r="J41" s="3"/>
    </row>
    <row r="42" spans="1:10" ht="256.5" customHeight="1">
      <c r="A42" s="120">
        <v>4</v>
      </c>
      <c r="B42" s="374" t="s">
        <v>392</v>
      </c>
      <c r="C42" s="375"/>
      <c r="D42" s="376"/>
      <c r="E42" s="365" t="s">
        <v>393</v>
      </c>
      <c r="F42" s="365"/>
      <c r="G42" s="365"/>
      <c r="H42" s="366"/>
      <c r="I42" s="367"/>
      <c r="J42" s="3"/>
    </row>
    <row r="43" spans="1:10" ht="23.45" customHeight="1">
      <c r="A43" s="120">
        <v>5</v>
      </c>
      <c r="B43" s="362" t="s">
        <v>394</v>
      </c>
      <c r="C43" s="363"/>
      <c r="D43" s="364"/>
      <c r="E43" s="365" t="s">
        <v>395</v>
      </c>
      <c r="F43" s="365"/>
      <c r="G43" s="365"/>
      <c r="H43" s="366"/>
      <c r="I43" s="367"/>
    </row>
    <row r="44" spans="1:10" ht="161.44999999999999" customHeight="1" thickBot="1">
      <c r="A44" s="121">
        <v>6</v>
      </c>
      <c r="B44" s="368" t="s">
        <v>396</v>
      </c>
      <c r="C44" s="369"/>
      <c r="D44" s="370"/>
      <c r="E44" s="371" t="s">
        <v>397</v>
      </c>
      <c r="F44" s="371"/>
      <c r="G44" s="371"/>
      <c r="H44" s="372"/>
      <c r="I44" s="373"/>
    </row>
    <row r="45" spans="1:10" ht="15" thickBot="1">
      <c r="A45" s="342" t="s">
        <v>398</v>
      </c>
      <c r="B45" s="343"/>
      <c r="C45" s="343"/>
      <c r="D45" s="343"/>
      <c r="E45" s="343"/>
      <c r="F45" s="343"/>
      <c r="G45" s="343"/>
      <c r="H45" s="343"/>
      <c r="I45" s="344"/>
    </row>
    <row r="46" spans="1:10" s="281" customFormat="1" ht="24.6" customHeight="1">
      <c r="A46" s="280">
        <v>1</v>
      </c>
      <c r="B46" s="345" t="s">
        <v>399</v>
      </c>
      <c r="C46" s="345"/>
      <c r="D46" s="345"/>
      <c r="E46" s="346" t="s">
        <v>400</v>
      </c>
      <c r="F46" s="346"/>
      <c r="G46" s="346"/>
      <c r="H46" s="346"/>
      <c r="I46" s="347"/>
    </row>
    <row r="47" spans="1:10" ht="35.1" customHeight="1" thickBot="1">
      <c r="A47" s="282">
        <v>2</v>
      </c>
      <c r="B47" s="348" t="s">
        <v>401</v>
      </c>
      <c r="C47" s="348"/>
      <c r="D47" s="348"/>
      <c r="E47" s="349" t="s">
        <v>402</v>
      </c>
      <c r="F47" s="349"/>
      <c r="G47" s="349"/>
      <c r="H47" s="349"/>
      <c r="I47" s="350"/>
    </row>
    <row r="48" spans="1:10" ht="12.95" customHeight="1" thickBot="1">
      <c r="A48" s="282">
        <v>3</v>
      </c>
      <c r="B48" s="348" t="s">
        <v>403</v>
      </c>
      <c r="C48" s="348"/>
      <c r="D48" s="348"/>
      <c r="E48" s="349" t="s">
        <v>404</v>
      </c>
      <c r="F48" s="349"/>
      <c r="G48" s="349"/>
      <c r="H48" s="349"/>
      <c r="I48" s="350"/>
    </row>
    <row r="49" spans="1:9" ht="14.1" customHeight="1" thickBot="1">
      <c r="A49" s="122"/>
      <c r="B49" s="122"/>
      <c r="C49" s="122"/>
      <c r="D49" s="122"/>
      <c r="E49" s="122"/>
      <c r="F49" s="122"/>
      <c r="G49" s="122"/>
      <c r="H49" s="123"/>
      <c r="I49" s="123"/>
    </row>
    <row r="50" spans="1:9" ht="82.35" customHeight="1" thickBot="1">
      <c r="A50" s="351" t="s">
        <v>405</v>
      </c>
      <c r="B50" s="352"/>
      <c r="C50" s="352"/>
      <c r="D50" s="352"/>
      <c r="E50" s="353" t="s">
        <v>406</v>
      </c>
      <c r="F50" s="353"/>
      <c r="G50" s="353"/>
      <c r="H50" s="475"/>
      <c r="I50" s="476"/>
    </row>
    <row r="51" spans="1:9" ht="15" customHeight="1">
      <c r="A51" s="124"/>
      <c r="B51" s="125"/>
      <c r="C51" s="125"/>
      <c r="D51" s="125"/>
      <c r="E51" s="117"/>
      <c r="F51" s="117"/>
      <c r="G51" s="117"/>
      <c r="H51" s="126"/>
      <c r="I51" s="126"/>
    </row>
    <row r="52" spans="1:9">
      <c r="A52" s="354" t="s">
        <v>407</v>
      </c>
      <c r="B52" s="354"/>
      <c r="C52" s="355"/>
      <c r="D52" s="356"/>
      <c r="E52" s="127" t="s">
        <v>408</v>
      </c>
      <c r="F52" s="355"/>
      <c r="G52" s="359"/>
      <c r="H52" s="359"/>
      <c r="I52" s="356"/>
    </row>
    <row r="53" spans="1:9">
      <c r="A53" s="354" t="s">
        <v>409</v>
      </c>
      <c r="B53" s="354"/>
      <c r="C53" s="357"/>
      <c r="D53" s="358"/>
      <c r="E53" s="127" t="s">
        <v>410</v>
      </c>
      <c r="F53" s="357"/>
      <c r="G53" s="360"/>
      <c r="H53" s="360"/>
      <c r="I53" s="358"/>
    </row>
    <row r="54" spans="1:9">
      <c r="A54" s="361" t="s">
        <v>411</v>
      </c>
      <c r="B54" s="361"/>
      <c r="C54" s="85"/>
      <c r="D54" s="85"/>
      <c r="E54" s="86"/>
      <c r="F54" s="86"/>
      <c r="G54" s="86"/>
      <c r="H54" s="84"/>
      <c r="I54" s="84"/>
    </row>
    <row r="55" spans="1:9" ht="34.35" customHeight="1">
      <c r="A55" s="341" t="s">
        <v>412</v>
      </c>
      <c r="B55" s="341"/>
      <c r="C55" s="341"/>
      <c r="D55" s="341"/>
      <c r="E55" s="341"/>
      <c r="F55" s="341"/>
      <c r="G55" s="341"/>
      <c r="H55" s="341"/>
      <c r="I55" s="341"/>
    </row>
    <row r="56" spans="1:9">
      <c r="A56" s="128"/>
      <c r="B56" s="6"/>
      <c r="C56" s="6"/>
      <c r="D56" s="6"/>
      <c r="E56" s="80"/>
      <c r="F56" s="80"/>
      <c r="G56" s="80"/>
      <c r="H56" s="129"/>
      <c r="I56" s="129"/>
    </row>
    <row r="57" spans="1:9">
      <c r="A57" s="128"/>
      <c r="B57" s="6"/>
      <c r="C57" s="6"/>
      <c r="D57" s="6"/>
      <c r="E57" s="80"/>
      <c r="F57" s="80"/>
      <c r="G57" s="80"/>
      <c r="H57" s="129"/>
      <c r="I57" s="129"/>
    </row>
    <row r="58" spans="1:9">
      <c r="A58" s="128"/>
      <c r="B58" s="6"/>
      <c r="C58" s="6"/>
      <c r="D58" s="6"/>
      <c r="E58" s="80"/>
      <c r="F58" s="80"/>
      <c r="G58" s="80"/>
      <c r="H58" s="129"/>
      <c r="I58" s="129"/>
    </row>
  </sheetData>
  <mergeCells count="44">
    <mergeCell ref="A4:I4"/>
    <mergeCell ref="A5:I5"/>
    <mergeCell ref="A7:I7"/>
    <mergeCell ref="A26:H26"/>
    <mergeCell ref="A1:B1"/>
    <mergeCell ref="H1:I1"/>
    <mergeCell ref="B2:C2"/>
    <mergeCell ref="E2:H2"/>
    <mergeCell ref="B3:C3"/>
    <mergeCell ref="A29:I29"/>
    <mergeCell ref="A31:I31"/>
    <mergeCell ref="A33:C33"/>
    <mergeCell ref="A35:B35"/>
    <mergeCell ref="D35:I35"/>
    <mergeCell ref="B41:D41"/>
    <mergeCell ref="E41:I41"/>
    <mergeCell ref="B40:D40"/>
    <mergeCell ref="E40:I40"/>
    <mergeCell ref="A36:B36"/>
    <mergeCell ref="D36:I36"/>
    <mergeCell ref="A38:I38"/>
    <mergeCell ref="B39:D39"/>
    <mergeCell ref="E39:I39"/>
    <mergeCell ref="B43:D43"/>
    <mergeCell ref="E43:I43"/>
    <mergeCell ref="B44:D44"/>
    <mergeCell ref="E44:I44"/>
    <mergeCell ref="B42:D42"/>
    <mergeCell ref="E42:I42"/>
    <mergeCell ref="A55:I55"/>
    <mergeCell ref="A45:I45"/>
    <mergeCell ref="B46:D46"/>
    <mergeCell ref="E46:I46"/>
    <mergeCell ref="B47:D47"/>
    <mergeCell ref="E47:I47"/>
    <mergeCell ref="A50:D50"/>
    <mergeCell ref="E50:I50"/>
    <mergeCell ref="A52:B52"/>
    <mergeCell ref="C52:D53"/>
    <mergeCell ref="F52:I53"/>
    <mergeCell ref="A53:B53"/>
    <mergeCell ref="A54:B54"/>
    <mergeCell ref="B48:D48"/>
    <mergeCell ref="E48:I48"/>
  </mergeCells>
  <phoneticPr fontId="90" type="noConversion"/>
  <conditionalFormatting sqref="C52">
    <cfRule type="containsBlanks" dxfId="7" priority="2">
      <formula>LEN(TRIM(C52))=0</formula>
    </cfRule>
  </conditionalFormatting>
  <conditionalFormatting sqref="D8:E25">
    <cfRule type="containsBlanks" dxfId="6" priority="6">
      <formula>LEN(TRIM(D8))=0</formula>
    </cfRule>
  </conditionalFormatting>
  <conditionalFormatting sqref="F52">
    <cfRule type="containsBlanks" dxfId="5" priority="1">
      <formula>LEN(TRIM(F52))=0</formula>
    </cfRule>
  </conditionalFormatting>
  <conditionalFormatting sqref="H8:H25">
    <cfRule type="containsBlanks" dxfId="4" priority="4">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S46"/>
  <sheetViews>
    <sheetView view="pageLayout" topLeftCell="A29" zoomScale="90" zoomScaleNormal="80" zoomScalePageLayoutView="90" workbookViewId="0">
      <selection activeCell="B39" sqref="B39:D39"/>
    </sheetView>
  </sheetViews>
  <sheetFormatPr defaultColWidth="9.140625" defaultRowHeight="14.45"/>
  <cols>
    <col min="1" max="1" width="5.85546875" style="130" customWidth="1"/>
    <col min="2" max="2" width="28.85546875" customWidth="1"/>
    <col min="3" max="3" width="30.140625" customWidth="1"/>
    <col min="4" max="4" width="45.140625" customWidth="1"/>
    <col min="5" max="5" width="42.42578125" style="131" customWidth="1"/>
    <col min="6" max="6" width="15.85546875" style="131" customWidth="1"/>
    <col min="7" max="7" width="13.85546875" style="131" customWidth="1"/>
    <col min="8" max="8" width="21.140625" style="131" customWidth="1"/>
    <col min="9" max="9" width="16.140625" style="132" customWidth="1"/>
  </cols>
  <sheetData>
    <row r="1" spans="1:9" ht="15.6">
      <c r="A1" s="128"/>
      <c r="B1" s="6"/>
      <c r="C1" s="6"/>
      <c r="D1" s="6"/>
      <c r="E1" s="80"/>
      <c r="F1" s="80"/>
      <c r="G1" s="80"/>
      <c r="H1" s="80"/>
      <c r="I1" s="81" t="s">
        <v>413</v>
      </c>
    </row>
    <row r="2" spans="1:9" ht="15.6">
      <c r="A2" s="82"/>
      <c r="B2" s="451" t="s">
        <v>414</v>
      </c>
      <c r="C2" s="452"/>
      <c r="D2" s="83">
        <f>'Invitation NEW'!B2</f>
        <v>7000018809</v>
      </c>
      <c r="E2" s="401"/>
      <c r="F2" s="401"/>
      <c r="G2" s="401"/>
      <c r="H2" s="401"/>
      <c r="I2" s="401"/>
    </row>
    <row r="3" spans="1:9">
      <c r="A3" s="82"/>
      <c r="B3" s="453" t="s">
        <v>415</v>
      </c>
      <c r="C3" s="400"/>
      <c r="D3" s="85"/>
      <c r="E3" s="86"/>
      <c r="F3" s="86"/>
      <c r="G3" s="86"/>
      <c r="H3" s="86"/>
      <c r="I3" s="84"/>
    </row>
    <row r="4" spans="1:9" ht="47.45" customHeight="1" thickBot="1">
      <c r="A4" s="403" t="s">
        <v>365</v>
      </c>
      <c r="B4" s="403"/>
      <c r="C4" s="403"/>
      <c r="D4" s="403"/>
      <c r="E4" s="403"/>
      <c r="F4" s="403"/>
      <c r="G4" s="403"/>
      <c r="H4" s="403"/>
      <c r="I4" s="403"/>
    </row>
    <row r="5" spans="1:9" ht="47.45" customHeight="1" thickBot="1">
      <c r="A5" s="454" t="s">
        <v>416</v>
      </c>
      <c r="B5" s="411"/>
      <c r="C5" s="411"/>
      <c r="D5" s="411"/>
      <c r="E5" s="411"/>
      <c r="F5" s="411"/>
      <c r="G5" s="411"/>
      <c r="H5" s="411"/>
      <c r="I5" s="411"/>
    </row>
    <row r="6" spans="1:9" ht="53.45" thickBot="1">
      <c r="A6" s="87" t="s">
        <v>367</v>
      </c>
      <c r="B6" s="88" t="s">
        <v>253</v>
      </c>
      <c r="C6" s="133" t="s">
        <v>369</v>
      </c>
      <c r="D6" s="90" t="s">
        <v>417</v>
      </c>
      <c r="E6" s="90" t="s">
        <v>418</v>
      </c>
      <c r="F6" s="90" t="s">
        <v>372</v>
      </c>
      <c r="G6" s="90" t="s">
        <v>373</v>
      </c>
      <c r="H6" s="134" t="s">
        <v>419</v>
      </c>
      <c r="I6" s="273" t="s">
        <v>256</v>
      </c>
    </row>
    <row r="7" spans="1:9" s="95" customFormat="1" ht="15" thickBot="1">
      <c r="A7" s="448" t="s">
        <v>376</v>
      </c>
      <c r="B7" s="449"/>
      <c r="C7" s="449"/>
      <c r="D7" s="449"/>
      <c r="E7" s="449"/>
      <c r="F7" s="449"/>
      <c r="G7" s="449"/>
      <c r="H7" s="449"/>
      <c r="I7" s="450"/>
    </row>
    <row r="8" spans="1:9" s="95" customFormat="1" ht="15" thickBot="1">
      <c r="A8" s="96" t="s">
        <v>261</v>
      </c>
      <c r="B8" s="97" t="str">
        <f>'Annex 6 FINANCIAL BID'!B8</f>
        <v>Перетворювач частоти 1,5-1,8 кВт</v>
      </c>
      <c r="C8" s="283" t="str">
        <f>'Annex 6 FINANCIAL BID'!C8</f>
        <v xml:space="preserve">Frequency converter 1,5-1,8 kW </v>
      </c>
      <c r="D8" s="98"/>
      <c r="E8" s="98"/>
      <c r="F8" s="100" t="str">
        <f>'Annex 6 FINANCIAL BID'!F8</f>
        <v>pcs/шт.</v>
      </c>
      <c r="G8" s="100">
        <f>'Annex 6 FINANCIAL BID'!G8</f>
        <v>3</v>
      </c>
      <c r="H8" s="98"/>
      <c r="I8" s="135"/>
    </row>
    <row r="9" spans="1:9" s="95" customFormat="1" ht="27.95" customHeight="1" thickBot="1">
      <c r="A9" s="103" t="s">
        <v>269</v>
      </c>
      <c r="B9" s="97" t="str">
        <f>'Annex 6 FINANCIAL BID'!B9</f>
        <v>Перетворювач частоти 2,2 - 2,6 кВт</v>
      </c>
      <c r="C9" s="283" t="str">
        <f>'Annex 6 FINANCIAL BID'!C9</f>
        <v xml:space="preserve">Frequency converter 2,2 - 2,6 kW </v>
      </c>
      <c r="D9" s="104"/>
      <c r="E9" s="104"/>
      <c r="F9" s="100" t="str">
        <f>'Annex 6 FINANCIAL BID'!F9</f>
        <v>pcs/шт.</v>
      </c>
      <c r="G9" s="100">
        <f>'Annex 6 FINANCIAL BID'!G9</f>
        <v>3</v>
      </c>
      <c r="H9" s="104"/>
      <c r="I9" s="136"/>
    </row>
    <row r="10" spans="1:9" s="95" customFormat="1" ht="27.95" customHeight="1" thickBot="1">
      <c r="A10" s="103" t="s">
        <v>274</v>
      </c>
      <c r="B10" s="97" t="str">
        <f>'Annex 6 FINANCIAL BID'!B10</f>
        <v>Перетворювач частоти 3,0 - 3,5 кВт</v>
      </c>
      <c r="C10" s="283" t="str">
        <f>'Annex 6 FINANCIAL BID'!C10</f>
        <v xml:space="preserve">Frequency converter 3,0 - 3,5 kW </v>
      </c>
      <c r="D10" s="104"/>
      <c r="E10" s="104"/>
      <c r="F10" s="100" t="str">
        <f>'Annex 6 FINANCIAL BID'!F10</f>
        <v>pcs/шт.</v>
      </c>
      <c r="G10" s="100">
        <f>'Annex 6 FINANCIAL BID'!G10</f>
        <v>4</v>
      </c>
      <c r="H10" s="104"/>
      <c r="I10" s="136"/>
    </row>
    <row r="11" spans="1:9" s="95" customFormat="1" ht="27.95" customHeight="1" thickBot="1">
      <c r="A11" s="103" t="s">
        <v>279</v>
      </c>
      <c r="B11" s="97" t="str">
        <f>'Annex 6 FINANCIAL BID'!B11</f>
        <v>Перетворювач частоти 4,0 - 4,5 кВт</v>
      </c>
      <c r="C11" s="283" t="str">
        <f>'Annex 6 FINANCIAL BID'!C11</f>
        <v xml:space="preserve">Frequency converter 4,0 - 4,5 kW </v>
      </c>
      <c r="D11" s="104"/>
      <c r="E11" s="104"/>
      <c r="F11" s="100" t="str">
        <f>'Annex 6 FINANCIAL BID'!F11</f>
        <v>pcs/шт.</v>
      </c>
      <c r="G11" s="100">
        <f>'Annex 6 FINANCIAL BID'!G11</f>
        <v>8</v>
      </c>
      <c r="H11" s="104"/>
      <c r="I11" s="136"/>
    </row>
    <row r="12" spans="1:9" s="95" customFormat="1" ht="27.95" customHeight="1" thickBot="1">
      <c r="A12" s="103" t="s">
        <v>284</v>
      </c>
      <c r="B12" s="97" t="str">
        <f>'Annex 6 FINANCIAL BID'!B12</f>
        <v>Перетворювач частоти 5,5 - 6,0 кВт</v>
      </c>
      <c r="C12" s="283" t="str">
        <f>'Annex 6 FINANCIAL BID'!C12</f>
        <v xml:space="preserve">Frequency converter 5,5 - 6,0 kW </v>
      </c>
      <c r="D12" s="104"/>
      <c r="E12" s="104"/>
      <c r="F12" s="100" t="str">
        <f>'Annex 6 FINANCIAL BID'!F12</f>
        <v>pcs/шт.</v>
      </c>
      <c r="G12" s="100">
        <f>'Annex 6 FINANCIAL BID'!G12</f>
        <v>8</v>
      </c>
      <c r="H12" s="104"/>
      <c r="I12" s="136"/>
    </row>
    <row r="13" spans="1:9" s="95" customFormat="1" ht="27.95" customHeight="1" thickBot="1">
      <c r="A13" s="103" t="s">
        <v>289</v>
      </c>
      <c r="B13" s="97" t="str">
        <f>'Annex 6 FINANCIAL BID'!B13</f>
        <v>Перетворювач частоти 7,5 - 8,0 кВт</v>
      </c>
      <c r="C13" s="283" t="str">
        <f>'Annex 6 FINANCIAL BID'!C13</f>
        <v xml:space="preserve">Frequency converter 7,5 - 8,0 kW </v>
      </c>
      <c r="D13" s="104"/>
      <c r="E13" s="104"/>
      <c r="F13" s="100" t="str">
        <f>'Annex 6 FINANCIAL BID'!F13</f>
        <v>pcs/шт.</v>
      </c>
      <c r="G13" s="100">
        <f>'Annex 6 FINANCIAL BID'!G13</f>
        <v>12</v>
      </c>
      <c r="H13" s="104"/>
      <c r="I13" s="136"/>
    </row>
    <row r="14" spans="1:9" s="95" customFormat="1" ht="27.95" customHeight="1" thickBot="1">
      <c r="A14" s="103" t="s">
        <v>294</v>
      </c>
      <c r="B14" s="97" t="str">
        <f>'Annex 6 FINANCIAL BID'!B14</f>
        <v>Перетворювач частоти 11 -12 кВт</v>
      </c>
      <c r="C14" s="283" t="str">
        <f>'Annex 6 FINANCIAL BID'!C14</f>
        <v xml:space="preserve">Frequency converter 11 - 12 kW </v>
      </c>
      <c r="D14" s="104"/>
      <c r="E14" s="104"/>
      <c r="F14" s="100" t="str">
        <f>'Annex 6 FINANCIAL BID'!F14</f>
        <v>pcs/шт.</v>
      </c>
      <c r="G14" s="100">
        <f>'Annex 6 FINANCIAL BID'!G14</f>
        <v>5</v>
      </c>
      <c r="H14" s="104"/>
      <c r="I14" s="136"/>
    </row>
    <row r="15" spans="1:9" s="95" customFormat="1" ht="27.95" customHeight="1" thickBot="1">
      <c r="A15" s="103" t="s">
        <v>299</v>
      </c>
      <c r="B15" s="97" t="str">
        <f>'Annex 6 FINANCIAL BID'!B15</f>
        <v>Перетворювач частоти 15 - 16 кВт</v>
      </c>
      <c r="C15" s="283" t="str">
        <f>'Annex 6 FINANCIAL BID'!C15</f>
        <v xml:space="preserve">Frequency converter 15 - 16 kW </v>
      </c>
      <c r="D15" s="104"/>
      <c r="E15" s="104"/>
      <c r="F15" s="100" t="str">
        <f>'Annex 6 FINANCIAL BID'!F15</f>
        <v>pcs/шт.</v>
      </c>
      <c r="G15" s="100">
        <f>'Annex 6 FINANCIAL BID'!G15</f>
        <v>8</v>
      </c>
      <c r="H15" s="104"/>
      <c r="I15" s="136"/>
    </row>
    <row r="16" spans="1:9" s="95" customFormat="1" ht="27.95" customHeight="1" thickBot="1">
      <c r="A16" s="267" t="s">
        <v>304</v>
      </c>
      <c r="B16" s="97" t="str">
        <f>'Annex 6 FINANCIAL BID'!B16</f>
        <v>Перетворювач частоти 18 - 19 кВт</v>
      </c>
      <c r="C16" s="283" t="str">
        <f>'Annex 6 FINANCIAL BID'!C16</f>
        <v xml:space="preserve">Frequency converter 18 - 19 kW </v>
      </c>
      <c r="D16" s="268"/>
      <c r="E16" s="268"/>
      <c r="F16" s="100" t="str">
        <f>'Annex 6 FINANCIAL BID'!F16</f>
        <v>pcs/шт.</v>
      </c>
      <c r="G16" s="100">
        <f>'Annex 6 FINANCIAL BID'!G16</f>
        <v>2</v>
      </c>
      <c r="H16" s="268"/>
      <c r="I16" s="269"/>
    </row>
    <row r="17" spans="1:11" s="95" customFormat="1" ht="27.95" customHeight="1" thickBot="1">
      <c r="A17" s="103" t="s">
        <v>311</v>
      </c>
      <c r="B17" s="97" t="str">
        <f>'Annex 6 FINANCIAL BID'!B17</f>
        <v>Перетворювач частоти 22 - 23 кВт</v>
      </c>
      <c r="C17" s="283" t="str">
        <f>'Annex 6 FINANCIAL BID'!C17</f>
        <v xml:space="preserve">Frequency converter 22 - 23 kW </v>
      </c>
      <c r="D17" s="104"/>
      <c r="E17" s="104"/>
      <c r="F17" s="100" t="str">
        <f>'Annex 6 FINANCIAL BID'!F17</f>
        <v>pcs/шт.</v>
      </c>
      <c r="G17" s="100">
        <f>'Annex 6 FINANCIAL BID'!G17</f>
        <v>3</v>
      </c>
      <c r="H17" s="104"/>
      <c r="I17" s="136"/>
    </row>
    <row r="18" spans="1:11" s="95" customFormat="1" ht="27.95" customHeight="1" thickBot="1">
      <c r="A18" s="103" t="s">
        <v>318</v>
      </c>
      <c r="B18" s="97" t="str">
        <f>'Annex 6 FINANCIAL BID'!B18</f>
        <v>Перетворювач частоти 30 - 32 кВт</v>
      </c>
      <c r="C18" s="283" t="str">
        <f>'Annex 6 FINANCIAL BID'!C18</f>
        <v xml:space="preserve">Frequency converter 30 - 32 kW </v>
      </c>
      <c r="D18" s="104"/>
      <c r="E18" s="104"/>
      <c r="F18" s="100" t="str">
        <f>'Annex 6 FINANCIAL BID'!F18</f>
        <v>pcs/шт.</v>
      </c>
      <c r="G18" s="100">
        <f>'Annex 6 FINANCIAL BID'!G18</f>
        <v>1</v>
      </c>
      <c r="H18" s="104"/>
      <c r="I18" s="136"/>
    </row>
    <row r="19" spans="1:11" s="95" customFormat="1" ht="27.95" customHeight="1" thickBot="1">
      <c r="A19" s="270" t="s">
        <v>325</v>
      </c>
      <c r="B19" s="97" t="str">
        <f>'Annex 6 FINANCIAL BID'!B19</f>
        <v>Перетворювач частоти 37 - 39  кВт</v>
      </c>
      <c r="C19" s="283" t="str">
        <f>'Annex 6 FINANCIAL BID'!C19</f>
        <v xml:space="preserve">Frequency converter 37 - 39 kW </v>
      </c>
      <c r="D19" s="271"/>
      <c r="E19" s="271"/>
      <c r="F19" s="100" t="str">
        <f>'Annex 6 FINANCIAL BID'!F19</f>
        <v>pcs/шт.</v>
      </c>
      <c r="G19" s="100">
        <f>'Annex 6 FINANCIAL BID'!G19</f>
        <v>1</v>
      </c>
      <c r="H19" s="271"/>
      <c r="I19" s="272"/>
    </row>
    <row r="20" spans="1:11" s="95" customFormat="1" ht="27.95" customHeight="1" thickBot="1">
      <c r="A20" s="103" t="s">
        <v>331</v>
      </c>
      <c r="B20" s="97" t="str">
        <f>'Annex 6 FINANCIAL BID'!B20</f>
        <v>Перетворювач частоти 55 - 60 кВт</v>
      </c>
      <c r="C20" s="283" t="str">
        <f>'Annex 6 FINANCIAL BID'!C20</f>
        <v xml:space="preserve">Frequency converter 55 - 60 kW </v>
      </c>
      <c r="D20" s="104"/>
      <c r="E20" s="104"/>
      <c r="F20" s="100" t="str">
        <f>'Annex 6 FINANCIAL BID'!F20</f>
        <v>pcs/шт.</v>
      </c>
      <c r="G20" s="100">
        <f>'Annex 6 FINANCIAL BID'!G20</f>
        <v>1</v>
      </c>
      <c r="H20" s="104"/>
      <c r="I20" s="136"/>
    </row>
    <row r="21" spans="1:11" s="95" customFormat="1" ht="27.95" customHeight="1" thickBot="1">
      <c r="A21" s="103" t="s">
        <v>336</v>
      </c>
      <c r="B21" s="97" t="str">
        <f>'Annex 6 FINANCIAL BID'!B21</f>
        <v>Перетворювач частоти 75 - 80 кВт</v>
      </c>
      <c r="C21" s="283" t="str">
        <f>'Annex 6 FINANCIAL BID'!C21</f>
        <v xml:space="preserve">Frequency converter 75 - 80 kW </v>
      </c>
      <c r="D21" s="104"/>
      <c r="E21" s="104"/>
      <c r="F21" s="100" t="str">
        <f>'Annex 6 FINANCIAL BID'!F21</f>
        <v>pcs/шт.</v>
      </c>
      <c r="G21" s="100">
        <f>'Annex 6 FINANCIAL BID'!G21</f>
        <v>3</v>
      </c>
      <c r="H21" s="104"/>
      <c r="I21" s="136"/>
    </row>
    <row r="22" spans="1:11" s="95" customFormat="1" ht="27.95" customHeight="1" thickBot="1">
      <c r="A22" s="103" t="s">
        <v>342</v>
      </c>
      <c r="B22" s="97" t="str">
        <f>'Annex 6 FINANCIAL BID'!B22</f>
        <v>Перетворювач частоти 90 - 95 кВт</v>
      </c>
      <c r="C22" s="283" t="str">
        <f>'Annex 6 FINANCIAL BID'!C22</f>
        <v xml:space="preserve">Frequency converter 90 - 95 kW </v>
      </c>
      <c r="D22" s="104"/>
      <c r="E22" s="104"/>
      <c r="F22" s="100" t="str">
        <f>'Annex 6 FINANCIAL BID'!F22</f>
        <v>pcs/шт.</v>
      </c>
      <c r="G22" s="100">
        <f>'Annex 6 FINANCIAL BID'!G22</f>
        <v>3</v>
      </c>
      <c r="H22" s="104"/>
      <c r="I22" s="136"/>
    </row>
    <row r="23" spans="1:11" s="95" customFormat="1" ht="27.95" customHeight="1" thickBot="1">
      <c r="A23" s="103" t="s">
        <v>347</v>
      </c>
      <c r="B23" s="97" t="str">
        <f>'Annex 6 FINANCIAL BID'!B23</f>
        <v>Перетворювач частоти 132 - 137 кВт</v>
      </c>
      <c r="C23" s="283" t="str">
        <f>'Annex 6 FINANCIAL BID'!C23</f>
        <v xml:space="preserve">Frequency converter 132 - 137 kW </v>
      </c>
      <c r="D23" s="104"/>
      <c r="E23" s="104"/>
      <c r="F23" s="100" t="str">
        <f>'Annex 6 FINANCIAL BID'!F23</f>
        <v>pcs/шт.</v>
      </c>
      <c r="G23" s="100">
        <f>'Annex 6 FINANCIAL BID'!G23</f>
        <v>1</v>
      </c>
      <c r="H23" s="104"/>
      <c r="I23" s="136"/>
    </row>
    <row r="24" spans="1:11" s="95" customFormat="1" ht="27.95" customHeight="1" thickBot="1">
      <c r="A24" s="105" t="s">
        <v>352</v>
      </c>
      <c r="B24" s="97" t="str">
        <f>'Annex 6 FINANCIAL BID'!B24</f>
        <v>Перетворювач частоти 150 - 160 кВт</v>
      </c>
      <c r="C24" s="283" t="str">
        <f>'Annex 6 FINANCIAL BID'!C24</f>
        <v xml:space="preserve">Frequency converter 150 - 160 kW </v>
      </c>
      <c r="D24" s="106"/>
      <c r="E24" s="106"/>
      <c r="F24" s="100" t="str">
        <f>'Annex 6 FINANCIAL BID'!F24</f>
        <v>pcs/шт.</v>
      </c>
      <c r="G24" s="100">
        <f>'Annex 6 FINANCIAL BID'!G24</f>
        <v>1</v>
      </c>
      <c r="H24" s="106"/>
      <c r="I24" s="137"/>
    </row>
    <row r="25" spans="1:11" s="95" customFormat="1" ht="27.95" customHeight="1" thickBot="1">
      <c r="A25" s="103" t="s">
        <v>357</v>
      </c>
      <c r="B25" s="97" t="str">
        <f>'Annex 6 FINANCIAL BID'!B25</f>
        <v>Перетворювач частоти 250-255 кВт</v>
      </c>
      <c r="C25" s="283" t="str">
        <f>'Annex 6 FINANCIAL BID'!C25</f>
        <v xml:space="preserve">Frequency converter 250-255 kW </v>
      </c>
      <c r="D25" s="106"/>
      <c r="E25" s="106"/>
      <c r="F25" s="100" t="str">
        <f>'Annex 6 FINANCIAL BID'!F25</f>
        <v>pcs/шт.</v>
      </c>
      <c r="G25" s="100">
        <f>'Annex 6 FINANCIAL BID'!G25</f>
        <v>1</v>
      </c>
      <c r="H25" s="106"/>
      <c r="I25" s="137"/>
    </row>
    <row r="26" spans="1:11" s="95" customFormat="1">
      <c r="A26" s="138"/>
      <c r="B26" s="139"/>
      <c r="C26" s="6"/>
      <c r="D26" s="6"/>
      <c r="E26" s="6"/>
      <c r="F26" s="140"/>
      <c r="G26" s="140"/>
      <c r="H26" s="141"/>
      <c r="I26" s="141"/>
    </row>
    <row r="27" spans="1:11" s="95" customFormat="1">
      <c r="A27" s="142"/>
      <c r="B27" s="139"/>
      <c r="C27" s="6"/>
      <c r="D27" s="141"/>
      <c r="E27" s="141"/>
      <c r="F27" s="140"/>
      <c r="G27" s="140"/>
      <c r="H27" s="140"/>
      <c r="I27" s="140"/>
    </row>
    <row r="28" spans="1:11">
      <c r="A28" s="435" t="s">
        <v>420</v>
      </c>
      <c r="B28" s="435"/>
      <c r="C28" s="436"/>
      <c r="D28" s="115">
        <f>'Invitation NEW'!B57</f>
        <v>46292</v>
      </c>
      <c r="E28" s="86"/>
      <c r="F28" s="86"/>
      <c r="G28" s="86"/>
      <c r="H28" s="86"/>
      <c r="I28" s="84"/>
    </row>
    <row r="29" spans="1:11">
      <c r="A29" s="113"/>
      <c r="B29" s="113"/>
      <c r="C29" s="114"/>
      <c r="D29" s="115"/>
      <c r="E29" s="86"/>
      <c r="F29" s="86"/>
      <c r="G29" s="86"/>
      <c r="H29" s="86"/>
      <c r="I29" s="84"/>
    </row>
    <row r="30" spans="1:11" ht="15.75" customHeight="1" thickBot="1">
      <c r="A30" s="437"/>
      <c r="B30" s="437"/>
      <c r="C30" s="437"/>
      <c r="D30" s="437"/>
      <c r="E30" s="437"/>
      <c r="F30" s="437"/>
      <c r="G30" s="437"/>
      <c r="H30" s="437"/>
      <c r="I30" s="437"/>
    </row>
    <row r="31" spans="1:11" ht="54" customHeight="1" thickBot="1">
      <c r="A31" s="443" t="s">
        <v>421</v>
      </c>
      <c r="B31" s="444"/>
      <c r="C31" s="284">
        <v>46356</v>
      </c>
      <c r="D31" s="445" t="s">
        <v>422</v>
      </c>
      <c r="E31" s="446"/>
      <c r="F31" s="446"/>
      <c r="G31" s="446"/>
      <c r="H31" s="446"/>
      <c r="I31" s="447"/>
      <c r="J31" s="438"/>
      <c r="K31" s="439"/>
    </row>
    <row r="32" spans="1:11" ht="28.35" customHeight="1" thickBot="1">
      <c r="A32" s="440" t="s">
        <v>423</v>
      </c>
      <c r="B32" s="441"/>
      <c r="C32" s="441"/>
      <c r="D32" s="441"/>
      <c r="E32" s="441"/>
      <c r="F32" s="441"/>
      <c r="G32" s="441"/>
      <c r="H32" s="441"/>
      <c r="I32" s="442"/>
      <c r="J32" s="438"/>
      <c r="K32" s="439"/>
    </row>
    <row r="33" spans="1:19" ht="15" customHeight="1" thickBot="1">
      <c r="A33" s="419"/>
      <c r="B33" s="419"/>
      <c r="C33" s="419"/>
      <c r="D33" s="419"/>
      <c r="E33" s="419"/>
      <c r="F33" s="419"/>
      <c r="G33" s="419"/>
      <c r="H33" s="419"/>
      <c r="I33" s="419"/>
    </row>
    <row r="34" spans="1:19" ht="15.75" customHeight="1">
      <c r="A34" s="420" t="s">
        <v>385</v>
      </c>
      <c r="B34" s="421"/>
      <c r="C34" s="421"/>
      <c r="D34" s="421"/>
      <c r="E34" s="421"/>
      <c r="F34" s="421"/>
      <c r="G34" s="421"/>
      <c r="H34" s="421"/>
      <c r="I34" s="422"/>
      <c r="J34" s="423"/>
      <c r="K34" s="423"/>
      <c r="L34" s="122"/>
      <c r="M34" s="122"/>
      <c r="N34" s="122"/>
      <c r="O34" s="122"/>
      <c r="P34" s="122"/>
      <c r="Q34" s="122"/>
      <c r="R34" s="122"/>
      <c r="S34" s="123"/>
    </row>
    <row r="35" spans="1:19" ht="14.1" customHeight="1">
      <c r="A35" s="303">
        <v>1</v>
      </c>
      <c r="B35" s="380" t="s">
        <v>424</v>
      </c>
      <c r="C35" s="363"/>
      <c r="D35" s="364"/>
      <c r="E35" s="365" t="s">
        <v>425</v>
      </c>
      <c r="F35" s="365"/>
      <c r="G35" s="365"/>
      <c r="H35" s="365"/>
      <c r="I35" s="365"/>
      <c r="J35" s="423"/>
      <c r="K35" s="423"/>
      <c r="L35" s="301"/>
      <c r="M35" s="301"/>
      <c r="N35" s="301"/>
      <c r="O35" s="301"/>
      <c r="P35" s="301"/>
      <c r="Q35" s="301"/>
      <c r="R35" s="301"/>
      <c r="S35" s="302"/>
    </row>
    <row r="36" spans="1:19" ht="24.6" customHeight="1">
      <c r="A36" s="143">
        <v>2</v>
      </c>
      <c r="B36" s="424" t="s">
        <v>426</v>
      </c>
      <c r="C36" s="375"/>
      <c r="D36" s="376"/>
      <c r="E36" s="365" t="s">
        <v>427</v>
      </c>
      <c r="F36" s="365"/>
      <c r="G36" s="365"/>
      <c r="H36" s="365"/>
      <c r="I36" s="365"/>
      <c r="J36" s="122"/>
      <c r="K36" s="122"/>
      <c r="L36" s="122"/>
      <c r="M36" s="122"/>
      <c r="N36" s="122"/>
      <c r="O36" s="122"/>
      <c r="P36" s="122"/>
      <c r="Q36" s="122"/>
      <c r="R36" s="122"/>
      <c r="S36" s="123"/>
    </row>
    <row r="37" spans="1:19" ht="15" thickBot="1">
      <c r="A37" s="144">
        <v>3</v>
      </c>
      <c r="B37" s="425" t="s">
        <v>428</v>
      </c>
      <c r="C37" s="426"/>
      <c r="D37" s="427"/>
      <c r="E37" s="428" t="s">
        <v>429</v>
      </c>
      <c r="F37" s="369"/>
      <c r="G37" s="369"/>
      <c r="H37" s="369"/>
      <c r="I37" s="370"/>
      <c r="J37" s="122"/>
      <c r="K37" s="122"/>
      <c r="L37" s="122"/>
      <c r="M37" s="122"/>
      <c r="N37" s="122"/>
      <c r="O37" s="122"/>
      <c r="P37" s="122"/>
      <c r="Q37" s="122"/>
      <c r="R37" s="122"/>
      <c r="S37" s="123"/>
    </row>
    <row r="38" spans="1:19">
      <c r="A38" s="429">
        <v>4</v>
      </c>
      <c r="B38" s="431" t="s">
        <v>430</v>
      </c>
      <c r="C38" s="432"/>
      <c r="D38" s="432"/>
      <c r="E38" s="433" t="s">
        <v>431</v>
      </c>
      <c r="F38" s="433"/>
      <c r="G38" s="433"/>
      <c r="H38" s="433"/>
      <c r="I38" s="434"/>
      <c r="J38" s="416"/>
      <c r="K38" s="416"/>
      <c r="L38" s="301"/>
      <c r="M38" s="301"/>
      <c r="N38" s="301"/>
      <c r="O38" s="301"/>
      <c r="P38" s="301"/>
      <c r="Q38" s="301"/>
      <c r="R38" s="301"/>
      <c r="S38" s="302"/>
    </row>
    <row r="39" spans="1:19" ht="76.5" customHeight="1">
      <c r="A39" s="430"/>
      <c r="B39" s="417" t="s">
        <v>432</v>
      </c>
      <c r="C39" s="348"/>
      <c r="D39" s="348"/>
      <c r="E39" s="418" t="s">
        <v>433</v>
      </c>
      <c r="F39" s="349"/>
      <c r="G39" s="349"/>
      <c r="H39" s="349"/>
      <c r="I39" s="350"/>
      <c r="J39" s="300"/>
      <c r="K39" s="300"/>
      <c r="L39" s="301"/>
      <c r="M39" s="301"/>
      <c r="N39" s="301"/>
      <c r="O39" s="301"/>
      <c r="P39" s="301"/>
      <c r="Q39" s="301"/>
      <c r="R39" s="301"/>
      <c r="S39" s="302"/>
    </row>
    <row r="40" spans="1:19" ht="17.100000000000001" customHeight="1" thickBot="1">
      <c r="A40" s="412"/>
      <c r="B40" s="412"/>
      <c r="C40" s="412"/>
      <c r="D40" s="412"/>
      <c r="E40" s="413"/>
      <c r="F40" s="413"/>
      <c r="G40" s="413"/>
      <c r="H40" s="413"/>
      <c r="I40" s="413"/>
      <c r="J40" s="122"/>
      <c r="K40" s="122"/>
      <c r="L40" s="122"/>
      <c r="M40" s="122"/>
      <c r="N40" s="122"/>
      <c r="O40" s="122"/>
      <c r="P40" s="122"/>
      <c r="Q40" s="122"/>
      <c r="R40" s="122"/>
      <c r="S40" s="123"/>
    </row>
    <row r="41" spans="1:19" ht="82.35" customHeight="1" thickBot="1">
      <c r="A41" s="351" t="s">
        <v>405</v>
      </c>
      <c r="B41" s="352"/>
      <c r="C41" s="352"/>
      <c r="D41" s="352"/>
      <c r="E41" s="353" t="s">
        <v>406</v>
      </c>
      <c r="F41" s="353"/>
      <c r="G41" s="353"/>
      <c r="H41" s="475"/>
      <c r="I41" s="476"/>
    </row>
    <row r="42" spans="1:19" ht="15" customHeight="1">
      <c r="A42" s="145"/>
      <c r="B42" s="146"/>
      <c r="C42" s="146"/>
      <c r="D42" s="146"/>
      <c r="E42" s="147"/>
      <c r="F42" s="147"/>
      <c r="G42" s="147"/>
      <c r="H42" s="147"/>
      <c r="I42" s="148"/>
    </row>
    <row r="43" spans="1:19">
      <c r="A43" s="414" t="s">
        <v>407</v>
      </c>
      <c r="B43" s="414"/>
      <c r="C43" s="415"/>
      <c r="D43" s="415"/>
      <c r="E43" s="149" t="s">
        <v>408</v>
      </c>
      <c r="F43" s="415"/>
      <c r="G43" s="415"/>
      <c r="H43" s="415"/>
      <c r="I43" s="415"/>
    </row>
    <row r="44" spans="1:19">
      <c r="A44" s="414" t="s">
        <v>409</v>
      </c>
      <c r="B44" s="414"/>
      <c r="C44" s="415"/>
      <c r="D44" s="415"/>
      <c r="E44" s="149" t="s">
        <v>410</v>
      </c>
      <c r="F44" s="415"/>
      <c r="G44" s="415"/>
      <c r="H44" s="415"/>
      <c r="I44" s="415"/>
    </row>
    <row r="45" spans="1:19">
      <c r="A45" s="410" t="s">
        <v>411</v>
      </c>
      <c r="B45" s="410"/>
      <c r="C45" s="150"/>
      <c r="D45" s="150"/>
      <c r="E45" s="151"/>
      <c r="F45" s="151"/>
      <c r="G45" s="151"/>
      <c r="H45" s="151"/>
      <c r="I45" s="152"/>
    </row>
    <row r="46" spans="1:19" ht="34.35" customHeight="1">
      <c r="A46" s="411" t="s">
        <v>412</v>
      </c>
      <c r="B46" s="411"/>
      <c r="C46" s="411"/>
      <c r="D46" s="411"/>
      <c r="E46" s="411"/>
      <c r="F46" s="411"/>
      <c r="G46" s="411"/>
      <c r="H46" s="411"/>
      <c r="I46" s="411"/>
    </row>
  </sheetData>
  <mergeCells count="37">
    <mergeCell ref="A7:I7"/>
    <mergeCell ref="B2:C2"/>
    <mergeCell ref="E2:I2"/>
    <mergeCell ref="B3:C3"/>
    <mergeCell ref="A4:I4"/>
    <mergeCell ref="A5:I5"/>
    <mergeCell ref="A28:C28"/>
    <mergeCell ref="A30:I30"/>
    <mergeCell ref="J31:K32"/>
    <mergeCell ref="A32:I32"/>
    <mergeCell ref="A31:B31"/>
    <mergeCell ref="D31:I31"/>
    <mergeCell ref="J38:K38"/>
    <mergeCell ref="B39:D39"/>
    <mergeCell ref="E39:I39"/>
    <mergeCell ref="A33:I33"/>
    <mergeCell ref="A34:I34"/>
    <mergeCell ref="J34:K35"/>
    <mergeCell ref="B35:D35"/>
    <mergeCell ref="E35:I35"/>
    <mergeCell ref="B36:D36"/>
    <mergeCell ref="E36:I36"/>
    <mergeCell ref="B37:D37"/>
    <mergeCell ref="E37:I37"/>
    <mergeCell ref="A38:A39"/>
    <mergeCell ref="B38:D38"/>
    <mergeCell ref="E38:I38"/>
    <mergeCell ref="A45:B45"/>
    <mergeCell ref="A46:I46"/>
    <mergeCell ref="A40:D40"/>
    <mergeCell ref="E40:I40"/>
    <mergeCell ref="A41:D41"/>
    <mergeCell ref="E41:I41"/>
    <mergeCell ref="A43:B43"/>
    <mergeCell ref="C43:D44"/>
    <mergeCell ref="F43:I44"/>
    <mergeCell ref="A44:B44"/>
  </mergeCells>
  <phoneticPr fontId="90" type="noConversion"/>
  <conditionalFormatting sqref="C43">
    <cfRule type="containsBlanks" dxfId="3" priority="1">
      <formula>LEN(TRIM(C43))=0</formula>
    </cfRule>
  </conditionalFormatting>
  <conditionalFormatting sqref="D8:E25">
    <cfRule type="containsBlanks" dxfId="2" priority="7">
      <formula>LEN(TRIM(D8))=0</formula>
    </cfRule>
  </conditionalFormatting>
  <conditionalFormatting sqref="F43">
    <cfRule type="containsBlanks" dxfId="1" priority="2">
      <formula>LEN(TRIM(F43))=0</formula>
    </cfRule>
  </conditionalFormatting>
  <conditionalFormatting sqref="H8:I25">
    <cfRule type="containsBlanks" dxfId="0"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54D5A-0847-4CE1-A0C6-AACDA5BA5089}">
  <dimension ref="A1:Z21"/>
  <sheetViews>
    <sheetView zoomScale="90" zoomScaleNormal="90" workbookViewId="0">
      <selection activeCell="Z6" sqref="Z6"/>
    </sheetView>
  </sheetViews>
  <sheetFormatPr defaultColWidth="9.140625" defaultRowHeight="12.6"/>
  <cols>
    <col min="1" max="1" width="3.140625" style="153" bestFit="1" customWidth="1"/>
    <col min="2" max="2" width="16.140625" style="153" customWidth="1"/>
    <col min="3" max="3" width="17.85546875" style="153" customWidth="1"/>
    <col min="4" max="4" width="22.85546875" style="153" customWidth="1"/>
    <col min="5" max="5" width="22.7109375" style="153" customWidth="1"/>
    <col min="6" max="6" width="21.5703125" style="153" customWidth="1"/>
    <col min="7" max="7" width="21.42578125" style="153" customWidth="1"/>
    <col min="8" max="21" width="4.85546875" style="153" customWidth="1"/>
    <col min="22" max="25" width="9.140625" style="153"/>
    <col min="26" max="26" width="9.140625" style="159"/>
    <col min="27" max="16384" width="9.140625" style="153"/>
  </cols>
  <sheetData>
    <row r="1" spans="1:26" s="286" customFormat="1" ht="12.95">
      <c r="A1" s="285"/>
      <c r="B1" s="459" t="s">
        <v>248</v>
      </c>
      <c r="C1" s="459"/>
      <c r="D1" s="285"/>
      <c r="E1" s="285"/>
      <c r="Z1" s="287"/>
    </row>
    <row r="2" spans="1:26" s="286" customFormat="1" ht="26.45" customHeight="1">
      <c r="A2" s="285"/>
      <c r="B2" s="285"/>
      <c r="C2" s="285"/>
      <c r="D2" s="285"/>
      <c r="E2" s="285"/>
      <c r="H2" s="460" t="s">
        <v>434</v>
      </c>
      <c r="I2" s="461"/>
      <c r="J2" s="461"/>
      <c r="K2" s="461"/>
      <c r="L2" s="462"/>
      <c r="Z2" s="287"/>
    </row>
    <row r="3" spans="1:26" ht="79.349999999999994" customHeight="1">
      <c r="A3" s="463" t="s">
        <v>435</v>
      </c>
      <c r="B3" s="464" t="s">
        <v>436</v>
      </c>
      <c r="C3" s="464" t="s">
        <v>437</v>
      </c>
      <c r="D3" s="465" t="s">
        <v>438</v>
      </c>
      <c r="E3" s="465" t="s">
        <v>439</v>
      </c>
      <c r="F3" s="464" t="s">
        <v>440</v>
      </c>
      <c r="G3" s="455" t="s">
        <v>441</v>
      </c>
      <c r="H3" s="288" t="s">
        <v>261</v>
      </c>
      <c r="I3" s="288" t="s">
        <v>269</v>
      </c>
      <c r="J3" s="288" t="s">
        <v>274</v>
      </c>
      <c r="K3" s="288" t="s">
        <v>279</v>
      </c>
      <c r="L3" s="288" t="s">
        <v>284</v>
      </c>
      <c r="M3" s="288" t="s">
        <v>289</v>
      </c>
      <c r="N3" s="288" t="s">
        <v>294</v>
      </c>
      <c r="O3" s="288" t="s">
        <v>299</v>
      </c>
      <c r="P3" s="288" t="s">
        <v>304</v>
      </c>
      <c r="Q3" s="288" t="s">
        <v>311</v>
      </c>
      <c r="R3" s="288" t="s">
        <v>318</v>
      </c>
      <c r="S3" s="288" t="s">
        <v>325</v>
      </c>
      <c r="T3" s="288" t="s">
        <v>331</v>
      </c>
      <c r="U3" s="288" t="s">
        <v>336</v>
      </c>
      <c r="V3" s="288" t="s">
        <v>342</v>
      </c>
      <c r="W3" s="288" t="s">
        <v>347</v>
      </c>
      <c r="X3" s="288" t="s">
        <v>352</v>
      </c>
      <c r="Y3" s="288" t="s">
        <v>357</v>
      </c>
    </row>
    <row r="4" spans="1:26" ht="38.450000000000003" customHeight="1">
      <c r="A4" s="463"/>
      <c r="B4" s="464"/>
      <c r="C4" s="464"/>
      <c r="D4" s="465"/>
      <c r="E4" s="465"/>
      <c r="F4" s="464"/>
      <c r="G4" s="456"/>
      <c r="H4" s="457" t="s">
        <v>442</v>
      </c>
      <c r="I4" s="458"/>
      <c r="J4" s="458"/>
      <c r="K4" s="458"/>
      <c r="L4" s="458"/>
      <c r="M4" s="458"/>
      <c r="N4" s="458"/>
      <c r="O4" s="458"/>
      <c r="P4" s="458"/>
      <c r="Q4" s="458"/>
      <c r="R4" s="458"/>
      <c r="S4" s="458"/>
      <c r="T4" s="458"/>
      <c r="U4" s="458"/>
      <c r="V4" s="458"/>
      <c r="W4" s="458"/>
      <c r="X4" s="458"/>
      <c r="Y4" s="458"/>
    </row>
    <row r="5" spans="1:26" ht="75" customHeight="1">
      <c r="A5" s="289">
        <v>1</v>
      </c>
      <c r="B5" s="154" t="s">
        <v>443</v>
      </c>
      <c r="C5" s="154" t="s">
        <v>444</v>
      </c>
      <c r="D5" s="290" t="s">
        <v>445</v>
      </c>
      <c r="E5" s="290" t="s">
        <v>446</v>
      </c>
      <c r="F5" s="290" t="s">
        <v>445</v>
      </c>
      <c r="G5" s="290" t="s">
        <v>446</v>
      </c>
      <c r="H5" s="291"/>
      <c r="I5" s="291"/>
      <c r="J5" s="291"/>
      <c r="K5" s="291">
        <v>5</v>
      </c>
      <c r="L5" s="291"/>
      <c r="M5" s="291">
        <v>5</v>
      </c>
      <c r="N5" s="291"/>
      <c r="O5" s="291">
        <v>2</v>
      </c>
      <c r="P5" s="291"/>
      <c r="Q5" s="291"/>
      <c r="R5" s="291">
        <v>1</v>
      </c>
      <c r="S5" s="291"/>
      <c r="T5" s="291">
        <v>1</v>
      </c>
      <c r="U5" s="291"/>
      <c r="V5" s="291"/>
      <c r="W5" s="291"/>
      <c r="X5" s="291">
        <v>1</v>
      </c>
      <c r="Y5" s="291"/>
      <c r="Z5" s="159">
        <f>SUM(H5:Y5)</f>
        <v>15</v>
      </c>
    </row>
    <row r="6" spans="1:26" ht="75" customHeight="1">
      <c r="A6" s="289">
        <v>2</v>
      </c>
      <c r="B6" s="154" t="s">
        <v>447</v>
      </c>
      <c r="C6" s="154" t="s">
        <v>448</v>
      </c>
      <c r="D6" s="290" t="s">
        <v>445</v>
      </c>
      <c r="E6" s="290" t="s">
        <v>446</v>
      </c>
      <c r="F6" s="290" t="s">
        <v>445</v>
      </c>
      <c r="G6" s="290" t="s">
        <v>446</v>
      </c>
      <c r="H6" s="291"/>
      <c r="I6" s="291"/>
      <c r="J6" s="291"/>
      <c r="K6" s="291"/>
      <c r="L6" s="291"/>
      <c r="M6" s="291"/>
      <c r="N6" s="291">
        <v>1</v>
      </c>
      <c r="O6" s="291">
        <v>2</v>
      </c>
      <c r="P6" s="291"/>
      <c r="Q6" s="291">
        <v>1</v>
      </c>
      <c r="R6" s="291"/>
      <c r="S6" s="291">
        <v>1</v>
      </c>
      <c r="T6" s="291"/>
      <c r="U6" s="291"/>
      <c r="V6" s="291"/>
      <c r="W6" s="291"/>
      <c r="X6" s="291"/>
      <c r="Y6" s="291"/>
      <c r="Z6" s="159">
        <f t="shared" ref="Z6:Z13" si="0">SUM(H6:Y6)</f>
        <v>5</v>
      </c>
    </row>
    <row r="7" spans="1:26" ht="75" customHeight="1">
      <c r="A7" s="289">
        <v>3</v>
      </c>
      <c r="B7" s="154" t="s">
        <v>449</v>
      </c>
      <c r="C7" s="154" t="s">
        <v>450</v>
      </c>
      <c r="D7" s="290" t="s">
        <v>445</v>
      </c>
      <c r="E7" s="290" t="s">
        <v>446</v>
      </c>
      <c r="F7" s="290" t="s">
        <v>445</v>
      </c>
      <c r="G7" s="290" t="s">
        <v>446</v>
      </c>
      <c r="H7" s="291"/>
      <c r="I7" s="291"/>
      <c r="J7" s="291"/>
      <c r="K7" s="291"/>
      <c r="L7" s="291"/>
      <c r="M7" s="291">
        <v>1</v>
      </c>
      <c r="N7" s="291"/>
      <c r="O7" s="291"/>
      <c r="P7" s="291"/>
      <c r="Q7" s="291"/>
      <c r="R7" s="291"/>
      <c r="S7" s="291"/>
      <c r="T7" s="291"/>
      <c r="U7" s="291"/>
      <c r="V7" s="291"/>
      <c r="W7" s="291"/>
      <c r="X7" s="291"/>
      <c r="Y7" s="291"/>
      <c r="Z7" s="159">
        <f t="shared" si="0"/>
        <v>1</v>
      </c>
    </row>
    <row r="8" spans="1:26" ht="75" customHeight="1">
      <c r="A8" s="289">
        <v>4</v>
      </c>
      <c r="B8" s="154" t="s">
        <v>451</v>
      </c>
      <c r="C8" s="154" t="s">
        <v>452</v>
      </c>
      <c r="D8" s="290" t="s">
        <v>445</v>
      </c>
      <c r="E8" s="290" t="s">
        <v>446</v>
      </c>
      <c r="F8" s="290" t="s">
        <v>445</v>
      </c>
      <c r="G8" s="290" t="s">
        <v>446</v>
      </c>
      <c r="H8" s="291"/>
      <c r="I8" s="291"/>
      <c r="J8" s="291"/>
      <c r="K8" s="291"/>
      <c r="L8" s="291"/>
      <c r="M8" s="291"/>
      <c r="N8" s="291"/>
      <c r="O8" s="291"/>
      <c r="P8" s="291"/>
      <c r="Q8" s="291"/>
      <c r="R8" s="291"/>
      <c r="S8" s="291"/>
      <c r="T8" s="291"/>
      <c r="U8" s="291"/>
      <c r="V8" s="291"/>
      <c r="W8" s="291"/>
      <c r="X8" s="291"/>
      <c r="Y8" s="291">
        <v>1</v>
      </c>
      <c r="Z8" s="159">
        <f t="shared" si="0"/>
        <v>1</v>
      </c>
    </row>
    <row r="9" spans="1:26" ht="75" customHeight="1">
      <c r="A9" s="289">
        <v>5</v>
      </c>
      <c r="B9" s="154" t="s">
        <v>453</v>
      </c>
      <c r="C9" s="154" t="s">
        <v>454</v>
      </c>
      <c r="D9" s="290" t="s">
        <v>445</v>
      </c>
      <c r="E9" s="290" t="s">
        <v>446</v>
      </c>
      <c r="F9" s="290" t="s">
        <v>445</v>
      </c>
      <c r="G9" s="290" t="s">
        <v>446</v>
      </c>
      <c r="H9" s="291"/>
      <c r="I9" s="291"/>
      <c r="J9" s="291"/>
      <c r="K9" s="291"/>
      <c r="L9" s="291"/>
      <c r="M9" s="291"/>
      <c r="N9" s="291"/>
      <c r="O9" s="291"/>
      <c r="P9" s="291"/>
      <c r="Q9" s="291"/>
      <c r="R9" s="291"/>
      <c r="S9" s="291"/>
      <c r="T9" s="291"/>
      <c r="U9" s="291"/>
      <c r="V9" s="291"/>
      <c r="W9" s="291">
        <v>1</v>
      </c>
      <c r="X9" s="291"/>
      <c r="Y9" s="291"/>
      <c r="Z9" s="159">
        <f t="shared" si="0"/>
        <v>1</v>
      </c>
    </row>
    <row r="10" spans="1:26" ht="75" customHeight="1">
      <c r="A10" s="289">
        <v>6</v>
      </c>
      <c r="B10" s="154" t="s">
        <v>455</v>
      </c>
      <c r="C10" s="154" t="s">
        <v>456</v>
      </c>
      <c r="D10" s="290" t="s">
        <v>445</v>
      </c>
      <c r="E10" s="290" t="s">
        <v>446</v>
      </c>
      <c r="F10" s="290" t="s">
        <v>445</v>
      </c>
      <c r="G10" s="290" t="s">
        <v>446</v>
      </c>
      <c r="H10" s="291">
        <v>3</v>
      </c>
      <c r="I10" s="291">
        <v>3</v>
      </c>
      <c r="J10" s="291">
        <v>4</v>
      </c>
      <c r="K10" s="291">
        <v>3</v>
      </c>
      <c r="L10" s="291">
        <v>8</v>
      </c>
      <c r="M10" s="291">
        <v>6</v>
      </c>
      <c r="N10" s="291">
        <v>4</v>
      </c>
      <c r="O10" s="291">
        <v>4</v>
      </c>
      <c r="P10" s="291">
        <v>2</v>
      </c>
      <c r="Q10" s="291">
        <v>2</v>
      </c>
      <c r="R10" s="291"/>
      <c r="S10" s="291"/>
      <c r="T10" s="291"/>
      <c r="U10" s="291"/>
      <c r="V10" s="291"/>
      <c r="W10" s="291"/>
      <c r="X10" s="291"/>
      <c r="Y10" s="291"/>
      <c r="Z10" s="159">
        <f t="shared" si="0"/>
        <v>39</v>
      </c>
    </row>
    <row r="11" spans="1:26" ht="75" customHeight="1">
      <c r="A11" s="289">
        <v>7</v>
      </c>
      <c r="B11" s="154" t="s">
        <v>457</v>
      </c>
      <c r="C11" s="154" t="s">
        <v>458</v>
      </c>
      <c r="D11" s="290" t="s">
        <v>445</v>
      </c>
      <c r="E11" s="290" t="s">
        <v>446</v>
      </c>
      <c r="F11" s="290" t="s">
        <v>445</v>
      </c>
      <c r="G11" s="290" t="s">
        <v>446</v>
      </c>
      <c r="H11" s="292"/>
      <c r="I11" s="292"/>
      <c r="J11" s="292"/>
      <c r="K11" s="292"/>
      <c r="L11" s="292"/>
      <c r="M11" s="292"/>
      <c r="N11" s="292"/>
      <c r="O11" s="292"/>
      <c r="P11" s="292"/>
      <c r="Q11" s="292"/>
      <c r="R11" s="292"/>
      <c r="S11" s="292"/>
      <c r="T11" s="292"/>
      <c r="U11" s="292"/>
      <c r="V11" s="292">
        <v>2</v>
      </c>
      <c r="W11" s="292"/>
      <c r="X11" s="292"/>
      <c r="Y11" s="292"/>
      <c r="Z11" s="159">
        <f t="shared" si="0"/>
        <v>2</v>
      </c>
    </row>
    <row r="12" spans="1:26" ht="75" customHeight="1">
      <c r="A12" s="289">
        <v>8</v>
      </c>
      <c r="B12" s="154" t="s">
        <v>459</v>
      </c>
      <c r="C12" s="154" t="s">
        <v>460</v>
      </c>
      <c r="D12" s="290" t="s">
        <v>445</v>
      </c>
      <c r="E12" s="290" t="s">
        <v>446</v>
      </c>
      <c r="F12" s="290" t="s">
        <v>445</v>
      </c>
      <c r="G12" s="290" t="s">
        <v>446</v>
      </c>
      <c r="H12" s="292"/>
      <c r="I12" s="292"/>
      <c r="J12" s="292"/>
      <c r="K12" s="292"/>
      <c r="L12" s="292"/>
      <c r="M12" s="292"/>
      <c r="N12" s="292"/>
      <c r="O12" s="292"/>
      <c r="P12" s="292"/>
      <c r="Q12" s="292"/>
      <c r="R12" s="292"/>
      <c r="S12" s="292"/>
      <c r="T12" s="292"/>
      <c r="U12" s="292">
        <v>2</v>
      </c>
      <c r="V12" s="292">
        <v>1</v>
      </c>
      <c r="W12" s="292"/>
      <c r="X12" s="292"/>
      <c r="Y12" s="292"/>
      <c r="Z12" s="159">
        <f t="shared" si="0"/>
        <v>3</v>
      </c>
    </row>
    <row r="13" spans="1:26" ht="75" customHeight="1">
      <c r="A13" s="289">
        <v>9</v>
      </c>
      <c r="B13" s="154" t="s">
        <v>461</v>
      </c>
      <c r="C13" s="154" t="s">
        <v>462</v>
      </c>
      <c r="D13" s="290" t="s">
        <v>445</v>
      </c>
      <c r="E13" s="290" t="s">
        <v>446</v>
      </c>
      <c r="F13" s="290" t="s">
        <v>445</v>
      </c>
      <c r="G13" s="290" t="s">
        <v>446</v>
      </c>
      <c r="H13" s="292"/>
      <c r="I13" s="292"/>
      <c r="J13" s="292"/>
      <c r="K13" s="292"/>
      <c r="L13" s="292"/>
      <c r="M13" s="292"/>
      <c r="N13" s="292"/>
      <c r="O13" s="292"/>
      <c r="P13" s="292"/>
      <c r="Q13" s="292"/>
      <c r="R13" s="292"/>
      <c r="S13" s="292"/>
      <c r="T13" s="292"/>
      <c r="U13" s="292">
        <v>1</v>
      </c>
      <c r="V13" s="292"/>
      <c r="W13" s="292"/>
      <c r="X13" s="292"/>
      <c r="Y13" s="292"/>
      <c r="Z13" s="159">
        <f t="shared" si="0"/>
        <v>1</v>
      </c>
    </row>
    <row r="14" spans="1:26" ht="12.95">
      <c r="A14" s="293"/>
      <c r="F14" s="294"/>
      <c r="G14" s="295" t="s">
        <v>463</v>
      </c>
      <c r="H14" s="296">
        <f t="shared" ref="H14:Y14" si="1">SUM(H5:H13)</f>
        <v>3</v>
      </c>
      <c r="I14" s="296">
        <f t="shared" si="1"/>
        <v>3</v>
      </c>
      <c r="J14" s="296">
        <f t="shared" si="1"/>
        <v>4</v>
      </c>
      <c r="K14" s="296">
        <f t="shared" si="1"/>
        <v>8</v>
      </c>
      <c r="L14" s="296">
        <f t="shared" si="1"/>
        <v>8</v>
      </c>
      <c r="M14" s="296">
        <f t="shared" si="1"/>
        <v>12</v>
      </c>
      <c r="N14" s="296">
        <f t="shared" si="1"/>
        <v>5</v>
      </c>
      <c r="O14" s="296">
        <f t="shared" si="1"/>
        <v>8</v>
      </c>
      <c r="P14" s="296">
        <f t="shared" si="1"/>
        <v>2</v>
      </c>
      <c r="Q14" s="296">
        <f t="shared" si="1"/>
        <v>3</v>
      </c>
      <c r="R14" s="296">
        <f t="shared" si="1"/>
        <v>1</v>
      </c>
      <c r="S14" s="296">
        <f t="shared" si="1"/>
        <v>1</v>
      </c>
      <c r="T14" s="296">
        <f t="shared" si="1"/>
        <v>1</v>
      </c>
      <c r="U14" s="296">
        <f t="shared" si="1"/>
        <v>3</v>
      </c>
      <c r="V14" s="296">
        <f t="shared" si="1"/>
        <v>3</v>
      </c>
      <c r="W14" s="296">
        <f t="shared" si="1"/>
        <v>1</v>
      </c>
      <c r="X14" s="296">
        <f t="shared" si="1"/>
        <v>1</v>
      </c>
      <c r="Y14" s="296">
        <f t="shared" si="1"/>
        <v>1</v>
      </c>
    </row>
    <row r="15" spans="1:26" ht="12.95">
      <c r="A15" s="293"/>
      <c r="F15" s="294"/>
      <c r="G15" s="295" t="s">
        <v>464</v>
      </c>
      <c r="H15" s="297">
        <f>[6]Specification!I4</f>
        <v>3</v>
      </c>
      <c r="I15" s="297">
        <f>[6]Specification!I5</f>
        <v>3</v>
      </c>
      <c r="J15" s="297">
        <f>[6]Specification!I6</f>
        <v>4</v>
      </c>
      <c r="K15" s="297">
        <f>[6]Specification!I7</f>
        <v>8</v>
      </c>
      <c r="L15" s="297">
        <f>[6]Specification!I8</f>
        <v>8</v>
      </c>
      <c r="M15" s="297">
        <f>[6]Specification!I9</f>
        <v>12</v>
      </c>
      <c r="N15" s="297">
        <f>[6]Specification!I10</f>
        <v>5</v>
      </c>
      <c r="O15" s="297">
        <f>[6]Specification!I11</f>
        <v>8</v>
      </c>
      <c r="P15" s="297">
        <f>[6]Specification!I12</f>
        <v>2</v>
      </c>
      <c r="Q15" s="297">
        <f>[6]Specification!I13</f>
        <v>3</v>
      </c>
      <c r="R15" s="297">
        <f>[6]Specification!I14</f>
        <v>1</v>
      </c>
      <c r="S15" s="297">
        <f>[6]Specification!I15</f>
        <v>1</v>
      </c>
      <c r="T15" s="297">
        <f>[6]Specification!I16</f>
        <v>1</v>
      </c>
      <c r="U15" s="297">
        <f>[6]Specification!I17</f>
        <v>3</v>
      </c>
      <c r="V15" s="297">
        <f>[6]Specification!I18</f>
        <v>3</v>
      </c>
      <c r="W15" s="297">
        <f>[6]Specification!I19</f>
        <v>1</v>
      </c>
      <c r="X15" s="297">
        <f>[6]Specification!I20</f>
        <v>1</v>
      </c>
      <c r="Y15" s="297">
        <f>[6]Specification!I21</f>
        <v>1</v>
      </c>
    </row>
    <row r="16" spans="1:26" s="263" customFormat="1">
      <c r="H16" s="298">
        <f t="shared" ref="H16:Y16" si="2">H14-H15</f>
        <v>0</v>
      </c>
      <c r="I16" s="298">
        <f t="shared" si="2"/>
        <v>0</v>
      </c>
      <c r="J16" s="298">
        <f t="shared" si="2"/>
        <v>0</v>
      </c>
      <c r="K16" s="298">
        <f t="shared" si="2"/>
        <v>0</v>
      </c>
      <c r="L16" s="298">
        <f t="shared" si="2"/>
        <v>0</v>
      </c>
      <c r="M16" s="298">
        <f t="shared" si="2"/>
        <v>0</v>
      </c>
      <c r="N16" s="298">
        <f t="shared" si="2"/>
        <v>0</v>
      </c>
      <c r="O16" s="298">
        <f t="shared" si="2"/>
        <v>0</v>
      </c>
      <c r="P16" s="298">
        <f t="shared" si="2"/>
        <v>0</v>
      </c>
      <c r="Q16" s="298">
        <f t="shared" si="2"/>
        <v>0</v>
      </c>
      <c r="R16" s="298">
        <f t="shared" si="2"/>
        <v>0</v>
      </c>
      <c r="S16" s="298">
        <f t="shared" si="2"/>
        <v>0</v>
      </c>
      <c r="T16" s="298">
        <f t="shared" si="2"/>
        <v>0</v>
      </c>
      <c r="U16" s="298">
        <f t="shared" si="2"/>
        <v>0</v>
      </c>
      <c r="V16" s="298">
        <f t="shared" si="2"/>
        <v>0</v>
      </c>
      <c r="W16" s="298">
        <f t="shared" si="2"/>
        <v>0</v>
      </c>
      <c r="X16" s="298">
        <f t="shared" si="2"/>
        <v>0</v>
      </c>
      <c r="Y16" s="298">
        <f t="shared" si="2"/>
        <v>0</v>
      </c>
      <c r="Z16" s="159"/>
    </row>
    <row r="21" spans="2:2" ht="12.95">
      <c r="B21" s="299"/>
    </row>
  </sheetData>
  <mergeCells count="10">
    <mergeCell ref="G3:G4"/>
    <mergeCell ref="H4:Y4"/>
    <mergeCell ref="B1:C1"/>
    <mergeCell ref="H2:L2"/>
    <mergeCell ref="A3:A4"/>
    <mergeCell ref="B3:B4"/>
    <mergeCell ref="C3:C4"/>
    <mergeCell ref="D3:D4"/>
    <mergeCell ref="E3:E4"/>
    <mergeCell ref="F3:F4"/>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view="pageLayout" zoomScale="80" zoomScaleNormal="60" zoomScalePageLayoutView="80" workbookViewId="0">
      <selection activeCell="B11" sqref="B11:B14"/>
    </sheetView>
  </sheetViews>
  <sheetFormatPr defaultRowHeight="14.45"/>
  <cols>
    <col min="1" max="1" width="40.7109375" customWidth="1"/>
    <col min="2" max="2" width="35.7109375" customWidth="1"/>
    <col min="3" max="3" width="76.7109375" customWidth="1"/>
  </cols>
  <sheetData>
    <row r="1" spans="1:3">
      <c r="A1" s="466"/>
      <c r="B1" s="466"/>
      <c r="C1" s="219" t="s">
        <v>465</v>
      </c>
    </row>
    <row r="2" spans="1:3" ht="25.9" customHeight="1">
      <c r="A2" s="466" t="s">
        <v>466</v>
      </c>
      <c r="B2" s="466"/>
      <c r="C2" s="466"/>
    </row>
    <row r="3" spans="1:3" ht="51.95">
      <c r="A3" s="467" t="s">
        <v>467</v>
      </c>
      <c r="B3" s="467"/>
      <c r="C3" s="220" t="s">
        <v>468</v>
      </c>
    </row>
    <row r="4" spans="1:3" ht="15" thickBot="1">
      <c r="A4" s="468"/>
      <c r="B4" s="468"/>
      <c r="C4" s="221" t="s">
        <v>469</v>
      </c>
    </row>
    <row r="5" spans="1:3">
      <c r="A5" s="469" t="s">
        <v>470</v>
      </c>
      <c r="B5" s="470"/>
      <c r="C5" s="222"/>
    </row>
    <row r="6" spans="1:3">
      <c r="A6" s="471" t="s">
        <v>471</v>
      </c>
      <c r="B6" s="472"/>
      <c r="C6" s="224"/>
    </row>
    <row r="7" spans="1:3">
      <c r="A7" s="471"/>
      <c r="B7" s="472"/>
      <c r="C7" s="224"/>
    </row>
    <row r="8" spans="1:3" ht="16.5">
      <c r="A8" s="225" t="s">
        <v>472</v>
      </c>
      <c r="B8" s="223"/>
      <c r="C8" s="224"/>
    </row>
    <row r="9" spans="1:3">
      <c r="A9" s="474" t="s">
        <v>473</v>
      </c>
      <c r="B9" s="472"/>
      <c r="C9" s="224"/>
    </row>
    <row r="10" spans="1:3">
      <c r="A10" s="474"/>
      <c r="B10" s="472"/>
      <c r="C10" s="224"/>
    </row>
    <row r="11" spans="1:3">
      <c r="A11" s="225" t="s">
        <v>474</v>
      </c>
      <c r="B11" s="472"/>
      <c r="C11" s="224"/>
    </row>
    <row r="12" spans="1:3">
      <c r="A12" s="225" t="s">
        <v>475</v>
      </c>
      <c r="B12" s="472"/>
      <c r="C12" s="224"/>
    </row>
    <row r="13" spans="1:3">
      <c r="A13" s="225" t="s">
        <v>476</v>
      </c>
      <c r="B13" s="472"/>
      <c r="C13" s="224"/>
    </row>
    <row r="14" spans="1:3">
      <c r="A14" s="225" t="s">
        <v>477</v>
      </c>
      <c r="B14" s="472"/>
      <c r="C14" s="224"/>
    </row>
    <row r="15" spans="1:3">
      <c r="A15" s="225" t="s">
        <v>478</v>
      </c>
      <c r="B15" s="472"/>
      <c r="C15" s="224"/>
    </row>
    <row r="16" spans="1:3">
      <c r="A16" s="225" t="s">
        <v>479</v>
      </c>
      <c r="B16" s="472"/>
      <c r="C16" s="224"/>
    </row>
    <row r="17" spans="1:3">
      <c r="A17" s="225" t="s">
        <v>480</v>
      </c>
      <c r="B17" s="472"/>
      <c r="C17" s="224"/>
    </row>
    <row r="18" spans="1:3">
      <c r="A18" s="225" t="s">
        <v>481</v>
      </c>
      <c r="B18" s="472"/>
      <c r="C18" s="224"/>
    </row>
    <row r="19" spans="1:3">
      <c r="A19" s="225" t="s">
        <v>482</v>
      </c>
      <c r="B19" s="472"/>
      <c r="C19" s="224"/>
    </row>
    <row r="20" spans="1:3">
      <c r="A20" s="225" t="s">
        <v>483</v>
      </c>
      <c r="B20" s="472"/>
      <c r="C20" s="224"/>
    </row>
    <row r="21" spans="1:3">
      <c r="A21" s="225" t="s">
        <v>484</v>
      </c>
      <c r="B21" s="472"/>
      <c r="C21" s="224"/>
    </row>
    <row r="22" spans="1:3">
      <c r="A22" s="225" t="s">
        <v>485</v>
      </c>
      <c r="B22" s="472"/>
      <c r="C22" s="224"/>
    </row>
    <row r="23" spans="1:3">
      <c r="A23" s="225"/>
      <c r="B23" s="472"/>
      <c r="C23" s="224"/>
    </row>
    <row r="24" spans="1:3">
      <c r="A24" s="473" t="s">
        <v>486</v>
      </c>
      <c r="B24" s="472"/>
      <c r="C24" s="224"/>
    </row>
    <row r="25" spans="1:3">
      <c r="A25" s="473"/>
      <c r="B25" s="472"/>
      <c r="C25" s="224"/>
    </row>
    <row r="26" spans="1:3" ht="16.5">
      <c r="A26" s="226" t="s">
        <v>487</v>
      </c>
      <c r="B26" s="223"/>
      <c r="C26" s="224"/>
    </row>
    <row r="27" spans="1:3" ht="16.5">
      <c r="A27" s="226" t="s">
        <v>488</v>
      </c>
      <c r="B27" s="223"/>
      <c r="C27" s="224"/>
    </row>
    <row r="28" spans="1:3" ht="16.5">
      <c r="A28" s="226" t="s">
        <v>489</v>
      </c>
      <c r="B28" s="223"/>
      <c r="C28" s="224"/>
    </row>
    <row r="29" spans="1:3" ht="17.100000000000001" thickBot="1">
      <c r="A29" s="227"/>
      <c r="B29" s="228"/>
      <c r="C29" s="229"/>
    </row>
    <row r="30" spans="1:3">
      <c r="A30" s="230"/>
      <c r="B30" s="6"/>
    </row>
    <row r="31" spans="1:3">
      <c r="A31" s="230"/>
      <c r="B31" s="6"/>
      <c r="C31" s="6"/>
    </row>
    <row r="32" spans="1:3">
      <c r="A32" s="6"/>
      <c r="B32" s="6"/>
      <c r="C32" s="6"/>
    </row>
  </sheetData>
  <mergeCells count="14">
    <mergeCell ref="A24:A25"/>
    <mergeCell ref="B24:B25"/>
    <mergeCell ref="A9:A10"/>
    <mergeCell ref="B9:B10"/>
    <mergeCell ref="B11:B14"/>
    <mergeCell ref="B15:B16"/>
    <mergeCell ref="B17:B20"/>
    <mergeCell ref="B21:B23"/>
    <mergeCell ref="A1:B1"/>
    <mergeCell ref="A2:C2"/>
    <mergeCell ref="A3:B4"/>
    <mergeCell ref="A5:B5"/>
    <mergeCell ref="A6:A7"/>
    <mergeCell ref="B6:B7"/>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file>

<file path=customXml/itemProps2.xml><?xml version="1.0" encoding="utf-8"?>
<ds:datastoreItem xmlns:ds="http://schemas.openxmlformats.org/officeDocument/2006/customXml" ds:itemID="{29FE1F56-7115-476F-A71A-21D8589A523F}"/>
</file>

<file path=customXml/itemProps3.xml><?xml version="1.0" encoding="utf-8"?>
<ds:datastoreItem xmlns:ds="http://schemas.openxmlformats.org/officeDocument/2006/customXml" ds:itemID="{F0400F8F-9C3E-4A99-BAAF-2D5EAF9B168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Grynov, Sergii GIZ UA</cp:lastModifiedBy>
  <cp:revision/>
  <dcterms:created xsi:type="dcterms:W3CDTF">2015-10-29T07:24:41Z</dcterms:created>
  <dcterms:modified xsi:type="dcterms:W3CDTF">2026-07-24T09:26:28Z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