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jata_giz_de/Documents/Documents/CONTRACT - Copy/2026/1.Framework/IT Equipment RN/8.RE-TenderLOT1-2/2.TenderDocs/"/>
    </mc:Choice>
  </mc:AlternateContent>
  <xr:revisionPtr revIDLastSave="228" documentId="8_{03D2ACED-3B16-4301-A31D-2EC969E9C5B7}" xr6:coauthVersionLast="47" xr6:coauthVersionMax="47" xr10:uidLastSave="{1BD4868B-19E8-4D96-ABA0-8C6B946779AA}"/>
  <bookViews>
    <workbookView xWindow="-93" yWindow="-93" windowWidth="19386" windowHeight="11466" xr2:uid="{B27A16A6-A402-4EA1-BC13-246239C5332C}"/>
  </bookViews>
  <sheets>
    <sheet name="Bid Price Form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3" l="1"/>
  <c r="I21" i="3"/>
  <c r="I22" i="3"/>
  <c r="I20" i="3"/>
  <c r="I46" i="3"/>
  <c r="I47" i="3" s="1"/>
  <c r="I48" i="3" s="1"/>
  <c r="I36" i="3"/>
  <c r="I34" i="3"/>
  <c r="I23" i="3"/>
  <c r="I19" i="3"/>
  <c r="I37" i="3" l="1"/>
  <c r="I25" i="3"/>
  <c r="I50" i="3"/>
  <c r="I38" i="3" l="1"/>
  <c r="I40" i="3" s="1"/>
  <c r="I26" i="3"/>
  <c r="I28" i="3" s="1"/>
</calcChain>
</file>

<file path=xl/sharedStrings.xml><?xml version="1.0" encoding="utf-8"?>
<sst xmlns="http://schemas.openxmlformats.org/spreadsheetml/2006/main" count="97" uniqueCount="59">
  <si>
    <t>Area Code, City:</t>
  </si>
  <si>
    <t xml:space="preserve">Email: </t>
  </si>
  <si>
    <t>No.</t>
  </si>
  <si>
    <t>Item Description</t>
  </si>
  <si>
    <t>Quantity</t>
  </si>
  <si>
    <t>Unit</t>
  </si>
  <si>
    <t xml:space="preserve">Terms and Conditions : </t>
  </si>
  <si>
    <t>VAT 11%</t>
  </si>
  <si>
    <t>BID Price</t>
  </si>
  <si>
    <t xml:space="preserve">Bidders shall fill in this Price Schedule Form in accordance with the instructions indicated. </t>
  </si>
  <si>
    <t>Telephone:</t>
  </si>
  <si>
    <t>Remark</t>
  </si>
  <si>
    <t>Specification</t>
  </si>
  <si>
    <t>Unit price (IDR)</t>
  </si>
  <si>
    <t>Total amount (IDR)</t>
  </si>
  <si>
    <t>A.</t>
  </si>
  <si>
    <t>LOT 1:</t>
  </si>
  <si>
    <t>the specification as stipulated in the Technical Specification Form (as integral part of this Bid Price Form)</t>
  </si>
  <si>
    <t>I.</t>
  </si>
  <si>
    <t>IT Equipment</t>
  </si>
  <si>
    <t>Notebook for High mobility Mid End</t>
  </si>
  <si>
    <t>Notebook for GIS application</t>
  </si>
  <si>
    <t>Monitor/Display minimal 24"</t>
  </si>
  <si>
    <t>Universal Docking Station with Power
Delivery</t>
  </si>
  <si>
    <t xml:space="preserve">Dual screen Display notebook </t>
  </si>
  <si>
    <t>Lightweight portable monitor</t>
  </si>
  <si>
    <t>Sub Total</t>
  </si>
  <si>
    <t>GRAND TOTAL</t>
  </si>
  <si>
    <t>B</t>
  </si>
  <si>
    <t>LOT 2:</t>
  </si>
  <si>
    <t>II.</t>
  </si>
  <si>
    <t>TAB</t>
  </si>
  <si>
    <t>C</t>
  </si>
  <si>
    <t>LOT 3:</t>
  </si>
  <si>
    <t>1. All prices/rates quoted must be exclusive of all taxes, since the GIZ, including its subsidiary organs, is exempt from taxes.</t>
  </si>
  <si>
    <r>
      <t xml:space="preserve">3. This bid price form </t>
    </r>
    <r>
      <rPr>
        <b/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</si>
  <si>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r>
      <t xml:space="preserve">4. Please make sure to save the password. </t>
    </r>
    <r>
      <rPr>
        <b/>
        <sz val="10"/>
        <color rgb="FFFF0000"/>
        <rFont val="Arial"/>
        <family val="2"/>
      </rPr>
      <t>The change of password may cause your bid will not be considered.</t>
    </r>
  </si>
  <si>
    <t xml:space="preserve">6. The price shall include the packaging 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</si>
  <si>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</si>
  <si>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</si>
  <si>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</si>
  <si>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</si>
  <si>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</si>
  <si>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</si>
  <si>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>Supplier Address :</t>
  </si>
  <si>
    <t>Supplier Name :</t>
  </si>
  <si>
    <t xml:space="preserve">Ultra-lightweight High-performance Laptop </t>
  </si>
  <si>
    <t>Delivery Cost
address: 
GIZ Subang Office Jakarta
Jl. Subang No. 10, Menteng, Jakarta 10310</t>
  </si>
  <si>
    <t>7. Annex 3, annex 4 and annex 6 shall be signed and attached with the tender documents</t>
  </si>
  <si>
    <t>Ultra-lightweight laptop</t>
  </si>
  <si>
    <r>
      <t>5. The price shall be valid for</t>
    </r>
    <r>
      <rPr>
        <b/>
        <sz val="10"/>
        <color rgb="FFFF0000"/>
        <rFont val="Arial"/>
        <family val="2"/>
      </rPr>
      <t xml:space="preserve"> 30 </t>
    </r>
    <r>
      <rPr>
        <sz val="10"/>
        <color rgb="FFFF0000"/>
        <rFont val="Arial"/>
        <family val="2"/>
      </rPr>
      <t>days</t>
    </r>
    <r>
      <rPr>
        <sz val="10"/>
        <color theme="1"/>
        <rFont val="Arial"/>
        <family val="2"/>
      </rPr>
      <t xml:space="preserve"> commencing on the date of submission of quotation</t>
    </r>
  </si>
  <si>
    <r>
      <t xml:space="preserve">2. GIZ shall process the </t>
    </r>
    <r>
      <rPr>
        <b/>
        <sz val="10"/>
        <color rgb="FFFF0000"/>
        <rFont val="Arial"/>
        <family val="2"/>
      </rPr>
      <t xml:space="preserve">VAT with tax exemption and restitution to BADORA as mentioned in the invitation to tender. </t>
    </r>
    <r>
      <rPr>
        <sz val="10"/>
        <color rgb="FF000000"/>
        <rFont val="Arial"/>
        <family val="2"/>
      </rPr>
      <t>The The process of tax exemption will take 2 - 3 months</t>
    </r>
  </si>
  <si>
    <t>8. Annex 8 and 9 shall filled and attached with the tender documents</t>
  </si>
  <si>
    <t>9. General Terms of purchase conditions as Annex 7 of this Bid Form</t>
  </si>
  <si>
    <t>III.</t>
  </si>
  <si>
    <t>Smart phone and TAB</t>
  </si>
  <si>
    <t xml:space="preserve">Mid End Smartphone </t>
  </si>
  <si>
    <t xml:space="preserve">High-end Smartphone </t>
  </si>
  <si>
    <t>Ref. Tender No: 10020543, 10022384, 10014679 and 10043001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</si>
</sst>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Rp&quot;* #,##0_-;\-&quot;Rp&quot;* #,##0_-;_-&quot;Rp&quot;* &quot;-&quot;_-;_-@_-"/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sz val="11"/>
      <color rgb="FF632423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3" fillId="0" borderId="2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4" fillId="0" borderId="0" xfId="0" applyFont="1" applyAlignment="1" applyProtection="1">
      <alignment horizontal="left" wrapText="1"/>
      <protection locked="0"/>
    </xf>
    <xf numFmtId="0" fontId="1" fillId="0" borderId="0" xfId="0" applyFont="1"/>
    <xf numFmtId="0" fontId="6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vertical="center"/>
    </xf>
    <xf numFmtId="3" fontId="5" fillId="4" borderId="6" xfId="0" applyNumberFormat="1" applyFont="1" applyFill="1" applyBorder="1" applyAlignment="1">
      <alignment vertical="center"/>
    </xf>
    <xf numFmtId="0" fontId="5" fillId="4" borderId="7" xfId="0" applyFont="1" applyFill="1" applyBorder="1" applyAlignment="1">
      <alignment horizontal="center" vertical="center" wrapText="1"/>
    </xf>
    <xf numFmtId="164" fontId="5" fillId="4" borderId="9" xfId="1" applyNumberFormat="1" applyFont="1" applyFill="1" applyBorder="1" applyAlignment="1">
      <alignment vertical="center"/>
    </xf>
    <xf numFmtId="164" fontId="5" fillId="4" borderId="7" xfId="1" applyNumberFormat="1" applyFont="1" applyFill="1" applyBorder="1" applyAlignment="1">
      <alignment vertical="center"/>
    </xf>
    <xf numFmtId="0" fontId="14" fillId="0" borderId="0" xfId="0" applyFont="1" applyAlignment="1" applyProtection="1">
      <alignment horizontal="left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0" fontId="15" fillId="2" borderId="5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top" wrapText="1"/>
    </xf>
    <xf numFmtId="164" fontId="3" fillId="2" borderId="4" xfId="1" applyNumberFormat="1" applyFont="1" applyFill="1" applyBorder="1" applyAlignment="1">
      <alignment vertical="center"/>
    </xf>
    <xf numFmtId="0" fontId="4" fillId="2" borderId="13" xfId="0" applyFont="1" applyFill="1" applyBorder="1"/>
    <xf numFmtId="0" fontId="3" fillId="2" borderId="0" xfId="0" applyFont="1" applyFill="1"/>
    <xf numFmtId="164" fontId="3" fillId="2" borderId="14" xfId="1" applyNumberFormat="1" applyFont="1" applyFill="1" applyBorder="1" applyAlignment="1">
      <alignment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vertical="center"/>
    </xf>
    <xf numFmtId="3" fontId="5" fillId="4" borderId="1" xfId="0" applyNumberFormat="1" applyFont="1" applyFill="1" applyBorder="1" applyAlignment="1">
      <alignment horizontal="right" vertical="center"/>
    </xf>
    <xf numFmtId="0" fontId="5" fillId="4" borderId="12" xfId="0" applyFont="1" applyFill="1" applyBorder="1" applyAlignment="1">
      <alignment horizontal="center" vertical="center" wrapText="1"/>
    </xf>
    <xf numFmtId="42" fontId="8" fillId="4" borderId="1" xfId="3" applyFont="1" applyFill="1" applyBorder="1" applyAlignment="1">
      <alignment vertical="center"/>
    </xf>
    <xf numFmtId="41" fontId="5" fillId="4" borderId="12" xfId="1" applyFont="1" applyFill="1" applyBorder="1" applyAlignment="1">
      <alignment vertical="center"/>
    </xf>
    <xf numFmtId="3" fontId="5" fillId="0" borderId="2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3" fontId="5" fillId="0" borderId="17" xfId="0" applyNumberFormat="1" applyFont="1" applyBorder="1" applyAlignment="1">
      <alignment horizontal="right"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3" fillId="5" borderId="0" xfId="0" applyFont="1" applyFill="1"/>
    <xf numFmtId="0" fontId="3" fillId="0" borderId="0" xfId="0" applyFont="1" applyAlignment="1">
      <alignment horizontal="left"/>
    </xf>
    <xf numFmtId="0" fontId="16" fillId="5" borderId="0" xfId="0" applyFont="1" applyFill="1" applyAlignment="1">
      <alignment horizontal="left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22" xfId="0" applyFont="1" applyFill="1" applyBorder="1" applyAlignment="1">
      <alignment wrapText="1"/>
    </xf>
    <xf numFmtId="41" fontId="5" fillId="0" borderId="2" xfId="3" applyNumberFormat="1" applyFont="1" applyBorder="1" applyAlignment="1">
      <alignment vertical="center" wrapText="1"/>
    </xf>
    <xf numFmtId="41" fontId="5" fillId="0" borderId="14" xfId="1" applyFont="1" applyBorder="1" applyAlignment="1">
      <alignment vertical="center"/>
    </xf>
    <xf numFmtId="41" fontId="5" fillId="0" borderId="2" xfId="2" applyNumberFormat="1" applyFont="1" applyBorder="1" applyAlignment="1">
      <alignment vertical="center" wrapText="1"/>
    </xf>
    <xf numFmtId="41" fontId="5" fillId="0" borderId="14" xfId="2" applyNumberFormat="1" applyFont="1" applyBorder="1" applyAlignment="1">
      <alignment vertical="center"/>
    </xf>
    <xf numFmtId="41" fontId="3" fillId="2" borderId="10" xfId="1" applyFont="1" applyFill="1" applyBorder="1" applyAlignment="1">
      <alignment vertical="center"/>
    </xf>
    <xf numFmtId="41" fontId="5" fillId="0" borderId="2" xfId="1" applyFont="1" applyBorder="1" applyAlignment="1">
      <alignment horizontal="right" vertical="center" wrapText="1"/>
    </xf>
    <xf numFmtId="41" fontId="3" fillId="2" borderId="4" xfId="1" applyFont="1" applyFill="1" applyBorder="1" applyAlignment="1">
      <alignment vertical="center"/>
    </xf>
    <xf numFmtId="41" fontId="3" fillId="2" borderId="14" xfId="1" applyFont="1" applyFill="1" applyBorder="1" applyAlignment="1">
      <alignment vertical="center"/>
    </xf>
    <xf numFmtId="0" fontId="4" fillId="2" borderId="2" xfId="0" applyFont="1" applyFill="1" applyBorder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17" xfId="0" applyFont="1" applyFill="1" applyBorder="1" applyAlignment="1">
      <alignment horizontal="right" vertical="center" wrapText="1"/>
    </xf>
    <xf numFmtId="0" fontId="4" fillId="6" borderId="3" xfId="0" applyFont="1" applyFill="1" applyBorder="1" applyAlignment="1">
      <alignment horizontal="right" vertical="center"/>
    </xf>
    <xf numFmtId="0" fontId="4" fillId="6" borderId="5" xfId="0" applyFont="1" applyFill="1" applyBorder="1" applyAlignment="1">
      <alignment horizontal="right" vertical="center"/>
    </xf>
    <xf numFmtId="0" fontId="4" fillId="6" borderId="18" xfId="0" applyFont="1" applyFill="1" applyBorder="1" applyAlignment="1">
      <alignment horizontal="right" vertical="center"/>
    </xf>
    <xf numFmtId="0" fontId="4" fillId="6" borderId="0" xfId="0" applyFont="1" applyFill="1" applyAlignment="1">
      <alignment horizontal="right" vertical="center"/>
    </xf>
    <xf numFmtId="0" fontId="4" fillId="6" borderId="19" xfId="0" applyFont="1" applyFill="1" applyBorder="1" applyAlignment="1">
      <alignment horizontal="right" vertical="center"/>
    </xf>
    <xf numFmtId="0" fontId="4" fillId="6" borderId="20" xfId="0" applyFont="1" applyFill="1" applyBorder="1" applyAlignment="1">
      <alignment horizontal="right" vertical="center"/>
    </xf>
    <xf numFmtId="164" fontId="6" fillId="6" borderId="4" xfId="1" applyNumberFormat="1" applyFont="1" applyFill="1" applyBorder="1" applyAlignment="1">
      <alignment vertical="center"/>
    </xf>
    <xf numFmtId="164" fontId="6" fillId="6" borderId="10" xfId="1" applyNumberFormat="1" applyFont="1" applyFill="1" applyBorder="1" applyAlignment="1">
      <alignment vertical="center"/>
    </xf>
    <xf numFmtId="164" fontId="6" fillId="6" borderId="2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4" fillId="2" borderId="15" xfId="0" applyFont="1" applyFill="1" applyBorder="1" applyAlignment="1">
      <alignment horizontal="right" vertical="center" wrapText="1"/>
    </xf>
    <xf numFmtId="41" fontId="6" fillId="6" borderId="4" xfId="1" applyFont="1" applyFill="1" applyBorder="1" applyAlignment="1">
      <alignment vertical="center"/>
    </xf>
    <xf numFmtId="41" fontId="6" fillId="6" borderId="10" xfId="1" applyFont="1" applyFill="1" applyBorder="1" applyAlignment="1">
      <alignment vertical="center"/>
    </xf>
    <xf numFmtId="41" fontId="6" fillId="6" borderId="21" xfId="1" applyFont="1" applyFill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</cellXfs>
  <cellStyles count="4">
    <cellStyle name="Comma" xfId="2" builtinId="3"/>
    <cellStyle name="Comma [0]" xfId="1" builtinId="6"/>
    <cellStyle name="Currency [0]" xfId="3" builtinId="7"/>
    <cellStyle name="Normal" xfId="0" builtinId="0"/>
  </cellStyles>
  <dxfs count="0"/>
  <tableStyles count="0" defaultTableStyle="TableStyleMedium2" defaultPivotStyle="PivotStyleLight16"/>
  <colors>
    <mruColors>
      <color rgb="FF0066FF"/>
      <color rgb="FF0000CC"/>
      <color rgb="FFECF5E7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1334770</xdr:colOff>
      <xdr:row>2</xdr:row>
      <xdr:rowOff>69363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EE80B070-BB66-478D-8907-D828DBDFF04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6267" y="0"/>
          <a:ext cx="1664970" cy="424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CCE3F-3AD4-4E48-966C-02E97BA86F93}">
  <sheetPr>
    <tabColor theme="9" tint="0.39997558519241921"/>
  </sheetPr>
  <dimension ref="A2:O82"/>
  <sheetViews>
    <sheetView showGridLines="0" tabSelected="1" topLeftCell="A9" zoomScale="80" zoomScaleNormal="80" workbookViewId="0">
      <selection activeCell="J21" sqref="J21"/>
    </sheetView>
  </sheetViews>
  <sheetFormatPr defaultColWidth="8.703125" defaultRowHeight="12.7" x14ac:dyDescent="0.4"/>
  <cols>
    <col min="1" max="1" width="2.5859375" style="1" customWidth="1"/>
    <col min="2" max="2" width="4.5859375" style="4" customWidth="1"/>
    <col min="3" max="4" width="45" style="1" customWidth="1"/>
    <col min="5" max="5" width="23.1171875" style="1" customWidth="1"/>
    <col min="6" max="6" width="10.87890625" style="1" customWidth="1"/>
    <col min="7" max="7" width="8.703125" style="1"/>
    <col min="8" max="8" width="17.41015625" style="3" customWidth="1"/>
    <col min="9" max="9" width="19.87890625" style="1" customWidth="1"/>
    <col min="10" max="16384" width="8.703125" style="1"/>
  </cols>
  <sheetData>
    <row r="2" spans="2:15" ht="15.35" x14ac:dyDescent="0.4">
      <c r="B2" s="109" t="s">
        <v>8</v>
      </c>
      <c r="C2" s="109"/>
      <c r="D2" s="109"/>
      <c r="E2" s="109"/>
      <c r="F2" s="109"/>
      <c r="G2" s="109"/>
      <c r="H2" s="109"/>
      <c r="I2" s="109"/>
    </row>
    <row r="3" spans="2:15" ht="15.35" x14ac:dyDescent="0.4">
      <c r="B3" s="9"/>
      <c r="C3" s="9"/>
      <c r="D3" s="9"/>
      <c r="E3" s="9"/>
      <c r="F3" s="9"/>
      <c r="G3" s="9"/>
      <c r="H3" s="9"/>
      <c r="I3" s="9"/>
    </row>
    <row r="4" spans="2:15" x14ac:dyDescent="0.4">
      <c r="B4" s="10" t="s">
        <v>9</v>
      </c>
    </row>
    <row r="5" spans="2:15" x14ac:dyDescent="0.4">
      <c r="B5" s="2"/>
    </row>
    <row r="6" spans="2:15" x14ac:dyDescent="0.4">
      <c r="B6" s="11" t="s">
        <v>58</v>
      </c>
      <c r="E6" s="11"/>
    </row>
    <row r="7" spans="2:15" ht="9.75" customHeight="1" x14ac:dyDescent="0.4"/>
    <row r="8" spans="2:15" x14ac:dyDescent="0.4">
      <c r="C8" s="82" t="s">
        <v>45</v>
      </c>
      <c r="D8" s="12"/>
      <c r="F8" s="5"/>
      <c r="G8" s="5"/>
      <c r="H8" s="6"/>
    </row>
    <row r="9" spans="2:15" ht="15.75" customHeight="1" x14ac:dyDescent="0.4">
      <c r="C9" s="82" t="s">
        <v>44</v>
      </c>
      <c r="D9" s="13"/>
      <c r="F9" s="5"/>
    </row>
    <row r="10" spans="2:15" ht="15.75" customHeight="1" x14ac:dyDescent="0.4">
      <c r="B10" s="14"/>
      <c r="C10" s="15"/>
      <c r="D10" s="16"/>
      <c r="F10" s="15"/>
    </row>
    <row r="11" spans="2:15" ht="15.75" customHeight="1" x14ac:dyDescent="0.4">
      <c r="B11" s="14"/>
      <c r="C11" s="82" t="s">
        <v>0</v>
      </c>
      <c r="D11" s="16"/>
      <c r="F11" s="15"/>
    </row>
    <row r="12" spans="2:15" ht="14.25" customHeight="1" x14ac:dyDescent="0.4">
      <c r="C12" s="83" t="s">
        <v>10</v>
      </c>
      <c r="D12" s="17"/>
    </row>
    <row r="13" spans="2:15" ht="13.5" customHeight="1" x14ac:dyDescent="0.4">
      <c r="C13" s="83" t="s">
        <v>1</v>
      </c>
      <c r="D13" s="17"/>
    </row>
    <row r="15" spans="2:15" ht="13" thickBot="1" x14ac:dyDescent="0.45">
      <c r="F15" s="3"/>
      <c r="G15" s="3"/>
      <c r="I15" s="3"/>
    </row>
    <row r="16" spans="2:15" ht="24.95" customHeight="1" thickBot="1" x14ac:dyDescent="0.55000000000000004">
      <c r="B16" s="18" t="s">
        <v>2</v>
      </c>
      <c r="C16" s="19" t="s">
        <v>3</v>
      </c>
      <c r="D16" s="19" t="s">
        <v>11</v>
      </c>
      <c r="E16" s="20" t="s">
        <v>12</v>
      </c>
      <c r="F16" s="21" t="s">
        <v>4</v>
      </c>
      <c r="G16" s="22" t="s">
        <v>5</v>
      </c>
      <c r="H16" s="23" t="s">
        <v>13</v>
      </c>
      <c r="I16" s="24" t="s">
        <v>14</v>
      </c>
      <c r="K16" s="25"/>
      <c r="L16" s="26"/>
      <c r="M16" s="110"/>
      <c r="N16" s="110"/>
      <c r="O16" s="28"/>
    </row>
    <row r="17" spans="2:15" ht="24.95" customHeight="1" thickBot="1" x14ac:dyDescent="0.55000000000000004">
      <c r="B17" s="29" t="s">
        <v>15</v>
      </c>
      <c r="C17" s="30" t="s">
        <v>16</v>
      </c>
      <c r="D17" s="30"/>
      <c r="E17" s="30"/>
      <c r="F17" s="31"/>
      <c r="G17" s="32"/>
      <c r="H17" s="33"/>
      <c r="I17" s="34"/>
      <c r="K17" s="25"/>
      <c r="L17" s="26"/>
      <c r="M17" s="27"/>
      <c r="N17" s="27"/>
      <c r="O17" s="28"/>
    </row>
    <row r="18" spans="2:15" ht="22.5" customHeight="1" thickBot="1" x14ac:dyDescent="0.55000000000000004">
      <c r="B18" s="35" t="s">
        <v>18</v>
      </c>
      <c r="C18" s="36" t="s">
        <v>19</v>
      </c>
      <c r="D18" s="36"/>
      <c r="E18" s="36"/>
      <c r="F18" s="37"/>
      <c r="G18" s="38"/>
      <c r="H18" s="39"/>
      <c r="I18" s="40"/>
      <c r="K18" s="25"/>
      <c r="L18" s="26"/>
      <c r="M18" s="27"/>
      <c r="N18" s="27"/>
      <c r="O18" s="28"/>
    </row>
    <row r="19" spans="2:15" ht="27" customHeight="1" x14ac:dyDescent="0.5">
      <c r="B19" s="42">
        <v>1</v>
      </c>
      <c r="C19" s="43" t="s">
        <v>20</v>
      </c>
      <c r="D19" s="85"/>
      <c r="E19" s="116" t="s">
        <v>17</v>
      </c>
      <c r="F19" s="45">
        <v>16</v>
      </c>
      <c r="G19" s="46" t="s">
        <v>5</v>
      </c>
      <c r="H19" s="91">
        <v>0</v>
      </c>
      <c r="I19" s="92">
        <f t="shared" ref="I19:I24" si="0">F19*H19</f>
        <v>0</v>
      </c>
      <c r="K19" s="25"/>
      <c r="L19" s="26"/>
      <c r="M19" s="41"/>
      <c r="N19" s="41"/>
      <c r="O19" s="28"/>
    </row>
    <row r="20" spans="2:15" ht="27" customHeight="1" x14ac:dyDescent="0.5">
      <c r="B20" s="42">
        <v>2</v>
      </c>
      <c r="C20" s="43" t="s">
        <v>22</v>
      </c>
      <c r="D20" s="44"/>
      <c r="E20" s="117"/>
      <c r="F20" s="45">
        <v>9</v>
      </c>
      <c r="G20" s="46" t="s">
        <v>5</v>
      </c>
      <c r="H20" s="91">
        <v>0</v>
      </c>
      <c r="I20" s="92">
        <f t="shared" ref="I20:I21" si="1">F20*H20</f>
        <v>0</v>
      </c>
      <c r="K20" s="25"/>
      <c r="L20" s="26"/>
      <c r="M20" s="41"/>
      <c r="N20" s="41"/>
      <c r="O20" s="28"/>
    </row>
    <row r="21" spans="2:15" ht="27" customHeight="1" x14ac:dyDescent="0.5">
      <c r="B21" s="42">
        <v>3</v>
      </c>
      <c r="C21" s="47" t="s">
        <v>23</v>
      </c>
      <c r="D21" s="48"/>
      <c r="E21" s="117"/>
      <c r="F21" s="45">
        <v>13</v>
      </c>
      <c r="G21" s="46" t="s">
        <v>5</v>
      </c>
      <c r="H21" s="91">
        <v>0</v>
      </c>
      <c r="I21" s="92">
        <f t="shared" si="1"/>
        <v>0</v>
      </c>
      <c r="K21" s="25"/>
      <c r="L21" s="26"/>
      <c r="M21" s="41"/>
      <c r="N21" s="41"/>
      <c r="O21" s="28"/>
    </row>
    <row r="22" spans="2:15" ht="27" customHeight="1" x14ac:dyDescent="0.5">
      <c r="B22" s="42">
        <v>4</v>
      </c>
      <c r="C22" s="43" t="s">
        <v>21</v>
      </c>
      <c r="D22" s="44"/>
      <c r="E22" s="117"/>
      <c r="F22" s="84">
        <v>1</v>
      </c>
      <c r="G22" s="46" t="s">
        <v>5</v>
      </c>
      <c r="H22" s="91">
        <v>0</v>
      </c>
      <c r="I22" s="92">
        <f t="shared" si="0"/>
        <v>0</v>
      </c>
      <c r="K22" s="25"/>
      <c r="L22" s="26"/>
      <c r="M22" s="41"/>
      <c r="N22" s="41"/>
      <c r="O22" s="28"/>
    </row>
    <row r="23" spans="2:15" ht="31.95" customHeight="1" x14ac:dyDescent="0.5">
      <c r="B23" s="42">
        <v>5</v>
      </c>
      <c r="C23" s="43" t="s">
        <v>24</v>
      </c>
      <c r="D23" s="48"/>
      <c r="E23" s="117"/>
      <c r="F23" s="45">
        <v>1</v>
      </c>
      <c r="G23" s="46" t="s">
        <v>5</v>
      </c>
      <c r="H23" s="91">
        <v>0</v>
      </c>
      <c r="I23" s="92">
        <f t="shared" si="0"/>
        <v>0</v>
      </c>
      <c r="K23" s="25"/>
      <c r="L23" s="26"/>
      <c r="M23" s="111"/>
      <c r="N23" s="111"/>
      <c r="O23" s="28"/>
    </row>
    <row r="24" spans="2:15" ht="31.95" customHeight="1" thickBot="1" x14ac:dyDescent="0.55000000000000004">
      <c r="B24" s="42">
        <v>6</v>
      </c>
      <c r="C24" s="43" t="s">
        <v>25</v>
      </c>
      <c r="D24" s="66"/>
      <c r="E24" s="117"/>
      <c r="F24" s="45">
        <v>1</v>
      </c>
      <c r="G24" s="46" t="s">
        <v>5</v>
      </c>
      <c r="H24" s="91">
        <v>0</v>
      </c>
      <c r="I24" s="92">
        <f t="shared" si="0"/>
        <v>0</v>
      </c>
      <c r="K24" s="25"/>
      <c r="L24" s="26"/>
      <c r="M24" s="41"/>
      <c r="N24" s="41"/>
      <c r="O24" s="28"/>
    </row>
    <row r="25" spans="2:15" ht="24" customHeight="1" x14ac:dyDescent="0.5">
      <c r="B25" s="49"/>
      <c r="C25" s="50"/>
      <c r="D25" s="51"/>
      <c r="E25" s="52"/>
      <c r="F25" s="53"/>
      <c r="G25" s="112" t="s">
        <v>26</v>
      </c>
      <c r="H25" s="112"/>
      <c r="I25" s="54">
        <f>SUM(I19:I24)</f>
        <v>0</v>
      </c>
      <c r="K25" s="28"/>
      <c r="L25" s="26"/>
      <c r="M25" s="41"/>
      <c r="N25" s="41"/>
      <c r="O25" s="28"/>
    </row>
    <row r="26" spans="2:15" ht="24" customHeight="1" x14ac:dyDescent="0.5">
      <c r="B26" s="55"/>
      <c r="C26" s="87"/>
      <c r="D26" s="87"/>
      <c r="E26" s="87"/>
      <c r="F26" s="56"/>
      <c r="G26" s="97" t="s">
        <v>7</v>
      </c>
      <c r="H26" s="98"/>
      <c r="I26" s="57">
        <f>I25*11%</f>
        <v>0</v>
      </c>
      <c r="K26" s="28"/>
      <c r="L26" s="26"/>
      <c r="M26" s="41"/>
      <c r="N26" s="41"/>
      <c r="O26" s="28"/>
    </row>
    <row r="27" spans="2:15" ht="82.5" customHeight="1" thickBot="1" x14ac:dyDescent="0.55000000000000004">
      <c r="B27" s="88"/>
      <c r="C27" s="87"/>
      <c r="D27" s="87"/>
      <c r="E27" s="87"/>
      <c r="F27" s="87"/>
      <c r="G27" s="99" t="s">
        <v>47</v>
      </c>
      <c r="H27" s="99"/>
      <c r="I27" s="93">
        <v>0</v>
      </c>
      <c r="K27" s="28"/>
      <c r="L27" s="26"/>
      <c r="M27" s="41"/>
      <c r="N27" s="41"/>
      <c r="O27" s="28"/>
    </row>
    <row r="28" spans="2:15" ht="13.5" customHeight="1" x14ac:dyDescent="0.5">
      <c r="B28" s="100" t="s">
        <v>27</v>
      </c>
      <c r="C28" s="101"/>
      <c r="D28" s="101"/>
      <c r="E28" s="101"/>
      <c r="F28" s="101"/>
      <c r="G28" s="101"/>
      <c r="H28" s="101"/>
      <c r="I28" s="106">
        <f>I25+I26+I27</f>
        <v>0</v>
      </c>
      <c r="K28" s="28"/>
      <c r="L28" s="26"/>
      <c r="M28" s="41"/>
      <c r="N28" s="41"/>
      <c r="O28" s="28"/>
    </row>
    <row r="29" spans="2:15" ht="16.2" customHeight="1" x14ac:dyDescent="0.5">
      <c r="B29" s="102"/>
      <c r="C29" s="103"/>
      <c r="D29" s="103"/>
      <c r="E29" s="103"/>
      <c r="F29" s="103"/>
      <c r="G29" s="103"/>
      <c r="H29" s="103"/>
      <c r="I29" s="107"/>
      <c r="K29" s="28"/>
      <c r="L29" s="26"/>
      <c r="M29" s="41"/>
      <c r="N29" s="41"/>
      <c r="O29" s="28"/>
    </row>
    <row r="30" spans="2:15" ht="15.75" customHeight="1" thickBot="1" x14ac:dyDescent="0.55000000000000004">
      <c r="B30" s="104"/>
      <c r="C30" s="105"/>
      <c r="D30" s="105"/>
      <c r="E30" s="105"/>
      <c r="F30" s="105"/>
      <c r="G30" s="105"/>
      <c r="H30" s="105"/>
      <c r="I30" s="108"/>
      <c r="K30" s="28"/>
      <c r="L30" s="26"/>
      <c r="M30" s="41"/>
      <c r="N30" s="41"/>
      <c r="O30" s="28"/>
    </row>
    <row r="31" spans="2:15" ht="24" customHeight="1" thickBot="1" x14ac:dyDescent="0.55000000000000004">
      <c r="B31" s="18" t="s">
        <v>2</v>
      </c>
      <c r="C31" s="19" t="s">
        <v>3</v>
      </c>
      <c r="D31" s="19" t="s">
        <v>11</v>
      </c>
      <c r="E31" s="20" t="s">
        <v>12</v>
      </c>
      <c r="F31" s="21" t="s">
        <v>4</v>
      </c>
      <c r="G31" s="22" t="s">
        <v>5</v>
      </c>
      <c r="H31" s="23" t="s">
        <v>13</v>
      </c>
      <c r="I31" s="24" t="s">
        <v>14</v>
      </c>
      <c r="K31" s="28"/>
      <c r="L31" s="26"/>
      <c r="M31" s="41"/>
      <c r="N31" s="41"/>
      <c r="O31" s="28"/>
    </row>
    <row r="32" spans="2:15" ht="23.7" customHeight="1" thickBot="1" x14ac:dyDescent="0.55000000000000004">
      <c r="B32" s="29" t="s">
        <v>28</v>
      </c>
      <c r="C32" s="30" t="s">
        <v>29</v>
      </c>
      <c r="D32" s="30"/>
      <c r="E32" s="30"/>
      <c r="F32" s="31"/>
      <c r="G32" s="32"/>
      <c r="H32" s="33"/>
      <c r="I32" s="34"/>
      <c r="K32" s="28"/>
      <c r="L32" s="26"/>
      <c r="M32" s="41"/>
      <c r="N32" s="41"/>
      <c r="O32" s="28"/>
    </row>
    <row r="33" spans="2:9" ht="16.5" customHeight="1" x14ac:dyDescent="0.4">
      <c r="B33" s="58" t="s">
        <v>30</v>
      </c>
      <c r="C33" s="59" t="s">
        <v>55</v>
      </c>
      <c r="D33" s="61"/>
      <c r="E33" s="61"/>
      <c r="F33" s="60"/>
      <c r="G33" s="61"/>
      <c r="H33" s="62"/>
      <c r="I33" s="63"/>
    </row>
    <row r="34" spans="2:9" ht="25.5" customHeight="1" x14ac:dyDescent="0.4">
      <c r="B34" s="42">
        <v>1</v>
      </c>
      <c r="C34" s="44" t="s">
        <v>56</v>
      </c>
      <c r="E34" s="118" t="s">
        <v>17</v>
      </c>
      <c r="F34" s="64">
        <v>49</v>
      </c>
      <c r="G34" s="46" t="s">
        <v>5</v>
      </c>
      <c r="H34" s="94"/>
      <c r="I34" s="90">
        <f>F34*H34</f>
        <v>0</v>
      </c>
    </row>
    <row r="35" spans="2:9" ht="25.5" customHeight="1" x14ac:dyDescent="0.4">
      <c r="B35" s="42">
        <v>2</v>
      </c>
      <c r="C35" s="44" t="s">
        <v>57</v>
      </c>
      <c r="E35" s="117"/>
      <c r="F35" s="64">
        <v>1</v>
      </c>
      <c r="G35" s="46" t="s">
        <v>5</v>
      </c>
      <c r="H35" s="94"/>
      <c r="I35" s="90"/>
    </row>
    <row r="36" spans="2:9" ht="26.1" customHeight="1" thickBot="1" x14ac:dyDescent="0.45">
      <c r="B36" s="42">
        <v>3</v>
      </c>
      <c r="C36" s="44" t="s">
        <v>31</v>
      </c>
      <c r="D36" s="65"/>
      <c r="E36" s="119"/>
      <c r="F36" s="64">
        <v>1</v>
      </c>
      <c r="G36" s="46" t="s">
        <v>5</v>
      </c>
      <c r="H36" s="94"/>
      <c r="I36" s="90">
        <f>F36*H36</f>
        <v>0</v>
      </c>
    </row>
    <row r="37" spans="2:9" ht="26.1" customHeight="1" x14ac:dyDescent="0.4">
      <c r="B37" s="49"/>
      <c r="C37" s="50"/>
      <c r="D37" s="50"/>
      <c r="E37" s="52"/>
      <c r="F37" s="53"/>
      <c r="G37" s="112" t="s">
        <v>26</v>
      </c>
      <c r="H37" s="112"/>
      <c r="I37" s="54">
        <f>SUM(I34:I36)</f>
        <v>0</v>
      </c>
    </row>
    <row r="38" spans="2:9" ht="26.1" customHeight="1" x14ac:dyDescent="0.4">
      <c r="B38" s="55"/>
      <c r="C38" s="87"/>
      <c r="D38" s="87"/>
      <c r="E38" s="87"/>
      <c r="F38" s="56"/>
      <c r="G38" s="97" t="s">
        <v>7</v>
      </c>
      <c r="H38" s="98"/>
      <c r="I38" s="57">
        <f>I37*11%</f>
        <v>0</v>
      </c>
    </row>
    <row r="39" spans="2:9" ht="88.5" customHeight="1" thickBot="1" x14ac:dyDescent="0.45">
      <c r="B39" s="88"/>
      <c r="C39" s="87"/>
      <c r="D39" s="87"/>
      <c r="E39" s="87"/>
      <c r="F39" s="87"/>
      <c r="G39" s="99" t="s">
        <v>47</v>
      </c>
      <c r="H39" s="99"/>
      <c r="I39" s="93">
        <v>0</v>
      </c>
    </row>
    <row r="40" spans="2:9" ht="14.25" customHeight="1" x14ac:dyDescent="0.4">
      <c r="B40" s="100" t="s">
        <v>27</v>
      </c>
      <c r="C40" s="101"/>
      <c r="D40" s="101"/>
      <c r="E40" s="101"/>
      <c r="F40" s="101"/>
      <c r="G40" s="101"/>
      <c r="H40" s="101"/>
      <c r="I40" s="113">
        <f>I37+I38+I39</f>
        <v>0</v>
      </c>
    </row>
    <row r="41" spans="2:9" ht="14.7" customHeight="1" x14ac:dyDescent="0.4">
      <c r="B41" s="102"/>
      <c r="C41" s="103"/>
      <c r="D41" s="103"/>
      <c r="E41" s="103"/>
      <c r="F41" s="103"/>
      <c r="G41" s="103"/>
      <c r="H41" s="103"/>
      <c r="I41" s="114"/>
    </row>
    <row r="42" spans="2:9" ht="12" customHeight="1" thickBot="1" x14ac:dyDescent="0.45">
      <c r="B42" s="104"/>
      <c r="C42" s="105"/>
      <c r="D42" s="105"/>
      <c r="E42" s="105"/>
      <c r="F42" s="105"/>
      <c r="G42" s="105"/>
      <c r="H42" s="105"/>
      <c r="I42" s="115"/>
    </row>
    <row r="43" spans="2:9" ht="27.45" customHeight="1" thickBot="1" x14ac:dyDescent="0.45">
      <c r="B43" s="18" t="s">
        <v>2</v>
      </c>
      <c r="C43" s="19" t="s">
        <v>3</v>
      </c>
      <c r="D43" s="19"/>
      <c r="E43" s="20" t="s">
        <v>12</v>
      </c>
      <c r="F43" s="21" t="s">
        <v>4</v>
      </c>
      <c r="G43" s="22" t="s">
        <v>5</v>
      </c>
      <c r="H43" s="23" t="s">
        <v>13</v>
      </c>
      <c r="I43" s="24" t="s">
        <v>14</v>
      </c>
    </row>
    <row r="44" spans="2:9" ht="26.1" customHeight="1" thickBot="1" x14ac:dyDescent="0.45">
      <c r="B44" s="29" t="s">
        <v>32</v>
      </c>
      <c r="C44" s="30" t="s">
        <v>33</v>
      </c>
      <c r="D44" s="30"/>
      <c r="E44" s="30"/>
      <c r="F44" s="31"/>
      <c r="G44" s="32"/>
      <c r="H44" s="33"/>
      <c r="I44" s="34"/>
    </row>
    <row r="45" spans="2:9" ht="16.5" customHeight="1" x14ac:dyDescent="0.4">
      <c r="B45" s="58" t="s">
        <v>54</v>
      </c>
      <c r="C45" s="59" t="s">
        <v>49</v>
      </c>
      <c r="D45" s="61"/>
      <c r="E45" s="61"/>
      <c r="F45" s="60"/>
      <c r="G45" s="61"/>
      <c r="H45" s="62"/>
      <c r="I45" s="63"/>
    </row>
    <row r="46" spans="2:9" ht="45.45" customHeight="1" thickBot="1" x14ac:dyDescent="0.45">
      <c r="B46" s="42">
        <v>1</v>
      </c>
      <c r="C46" s="43" t="s">
        <v>46</v>
      </c>
      <c r="D46" s="67"/>
      <c r="E46" s="86" t="s">
        <v>17</v>
      </c>
      <c r="F46" s="68">
        <v>5</v>
      </c>
      <c r="G46" s="46" t="s">
        <v>5</v>
      </c>
      <c r="H46" s="89">
        <v>0</v>
      </c>
      <c r="I46" s="90">
        <f>H46*F46</f>
        <v>0</v>
      </c>
    </row>
    <row r="47" spans="2:9" ht="26.1" customHeight="1" x14ac:dyDescent="0.4">
      <c r="B47" s="49"/>
      <c r="C47" s="50"/>
      <c r="D47" s="50"/>
      <c r="E47" s="52"/>
      <c r="F47" s="53"/>
      <c r="G47" s="112" t="s">
        <v>26</v>
      </c>
      <c r="H47" s="112"/>
      <c r="I47" s="95">
        <f>I46</f>
        <v>0</v>
      </c>
    </row>
    <row r="48" spans="2:9" ht="26.45" customHeight="1" x14ac:dyDescent="0.4">
      <c r="B48" s="55"/>
      <c r="C48" s="87"/>
      <c r="D48" s="87"/>
      <c r="E48" s="87"/>
      <c r="F48" s="56"/>
      <c r="G48" s="97" t="s">
        <v>7</v>
      </c>
      <c r="H48" s="98"/>
      <c r="I48" s="96">
        <f>I47*11%</f>
        <v>0</v>
      </c>
    </row>
    <row r="49" spans="2:9" ht="78.95" customHeight="1" thickBot="1" x14ac:dyDescent="0.45">
      <c r="B49" s="88"/>
      <c r="C49" s="87"/>
      <c r="D49" s="87"/>
      <c r="E49" s="87"/>
      <c r="F49" s="87"/>
      <c r="G49" s="99" t="s">
        <v>47</v>
      </c>
      <c r="H49" s="99"/>
      <c r="I49" s="93">
        <v>0</v>
      </c>
    </row>
    <row r="50" spans="2:9" ht="14.45" customHeight="1" x14ac:dyDescent="0.4">
      <c r="B50" s="100" t="s">
        <v>27</v>
      </c>
      <c r="C50" s="101"/>
      <c r="D50" s="101"/>
      <c r="E50" s="101"/>
      <c r="F50" s="101"/>
      <c r="G50" s="101"/>
      <c r="H50" s="101"/>
      <c r="I50" s="113">
        <f>I47+I48+I49</f>
        <v>0</v>
      </c>
    </row>
    <row r="51" spans="2:9" ht="11.25" customHeight="1" x14ac:dyDescent="0.4">
      <c r="B51" s="102"/>
      <c r="C51" s="103"/>
      <c r="D51" s="103"/>
      <c r="E51" s="103"/>
      <c r="F51" s="103"/>
      <c r="G51" s="103"/>
      <c r="H51" s="103"/>
      <c r="I51" s="114"/>
    </row>
    <row r="52" spans="2:9" ht="15" customHeight="1" thickBot="1" x14ac:dyDescent="0.45">
      <c r="B52" s="104"/>
      <c r="C52" s="105"/>
      <c r="D52" s="105"/>
      <c r="E52" s="105"/>
      <c r="F52" s="105"/>
      <c r="G52" s="105"/>
      <c r="H52" s="105"/>
      <c r="I52" s="115"/>
    </row>
    <row r="53" spans="2:9" ht="8.25" customHeight="1" x14ac:dyDescent="0.4"/>
    <row r="54" spans="2:9" x14ac:dyDescent="0.4">
      <c r="B54" s="69" t="s">
        <v>6</v>
      </c>
      <c r="H54" s="1"/>
    </row>
    <row r="55" spans="2:9" x14ac:dyDescent="0.4">
      <c r="B55" s="70" t="s">
        <v>34</v>
      </c>
      <c r="H55" s="1"/>
    </row>
    <row r="56" spans="2:9" x14ac:dyDescent="0.4">
      <c r="B56" s="71" t="s">
        <v>51</v>
      </c>
      <c r="C56" s="72"/>
      <c r="D56" s="72"/>
      <c r="E56" s="72"/>
      <c r="F56" s="72"/>
      <c r="G56" s="72"/>
      <c r="H56" s="72"/>
    </row>
    <row r="57" spans="2:9" x14ac:dyDescent="0.4">
      <c r="B57" s="70" t="s">
        <v>35</v>
      </c>
      <c r="H57" s="1"/>
    </row>
    <row r="58" spans="2:9" x14ac:dyDescent="0.4">
      <c r="B58" s="70" t="s">
        <v>36</v>
      </c>
      <c r="H58" s="1"/>
    </row>
    <row r="59" spans="2:9" x14ac:dyDescent="0.4">
      <c r="B59" s="1" t="s">
        <v>50</v>
      </c>
      <c r="H59" s="1"/>
    </row>
    <row r="60" spans="2:9" x14ac:dyDescent="0.4">
      <c r="B60" s="73" t="s">
        <v>37</v>
      </c>
      <c r="H60" s="1"/>
    </row>
    <row r="61" spans="2:9" x14ac:dyDescent="0.4">
      <c r="B61" s="74" t="s">
        <v>48</v>
      </c>
      <c r="C61" s="72"/>
      <c r="D61" s="72"/>
      <c r="E61" s="72"/>
      <c r="F61" s="72"/>
      <c r="H61" s="1"/>
    </row>
    <row r="62" spans="2:9" x14ac:dyDescent="0.4">
      <c r="B62" s="74" t="s">
        <v>52</v>
      </c>
      <c r="C62" s="72"/>
      <c r="D62" s="72"/>
      <c r="E62" s="72"/>
      <c r="F62" s="72"/>
      <c r="H62" s="1"/>
    </row>
    <row r="63" spans="2:9" x14ac:dyDescent="0.4">
      <c r="B63" s="73" t="s">
        <v>53</v>
      </c>
      <c r="H63" s="1"/>
    </row>
    <row r="64" spans="2:9" x14ac:dyDescent="0.4">
      <c r="B64" s="73"/>
      <c r="H64" s="1"/>
    </row>
    <row r="65" spans="1:9" x14ac:dyDescent="0.4">
      <c r="B65" s="75" t="s">
        <v>38</v>
      </c>
      <c r="C65" s="75"/>
      <c r="D65" s="75"/>
      <c r="E65" s="75"/>
      <c r="F65" s="75"/>
      <c r="G65" s="75"/>
      <c r="H65" s="75"/>
    </row>
    <row r="66" spans="1:9" s="76" customFormat="1" ht="14.35" x14ac:dyDescent="0.5">
      <c r="A66" s="1"/>
      <c r="B66" s="75"/>
      <c r="C66"/>
      <c r="D66"/>
      <c r="E66" s="1"/>
      <c r="F66" s="1"/>
      <c r="G66" s="1"/>
      <c r="H66" s="1"/>
    </row>
    <row r="67" spans="1:9" x14ac:dyDescent="0.4">
      <c r="B67" s="75" t="s">
        <v>39</v>
      </c>
      <c r="E67" s="75" t="s">
        <v>40</v>
      </c>
      <c r="H67" s="1"/>
    </row>
    <row r="68" spans="1:9" ht="14.35" x14ac:dyDescent="0.5">
      <c r="A68" s="76"/>
      <c r="B68" s="75"/>
      <c r="C68" s="76"/>
      <c r="D68" s="76"/>
      <c r="E68"/>
      <c r="F68" s="76"/>
      <c r="G68" s="76"/>
      <c r="H68" s="76"/>
    </row>
    <row r="69" spans="1:9" x14ac:dyDescent="0.4">
      <c r="B69" s="75" t="s">
        <v>41</v>
      </c>
      <c r="E69" s="75" t="s">
        <v>40</v>
      </c>
      <c r="H69" s="1"/>
    </row>
    <row r="70" spans="1:9" ht="20.25" customHeight="1" x14ac:dyDescent="0.5">
      <c r="B70" s="75"/>
      <c r="E70"/>
      <c r="H70" s="1"/>
    </row>
    <row r="71" spans="1:9" x14ac:dyDescent="0.4">
      <c r="B71" s="75" t="s">
        <v>42</v>
      </c>
      <c r="E71" s="75" t="s">
        <v>40</v>
      </c>
      <c r="H71" s="1"/>
    </row>
    <row r="72" spans="1:9" ht="14.35" x14ac:dyDescent="0.5">
      <c r="B72" s="75"/>
      <c r="E72"/>
      <c r="H72" s="1"/>
    </row>
    <row r="73" spans="1:9" x14ac:dyDescent="0.4">
      <c r="B73" s="75" t="s">
        <v>43</v>
      </c>
      <c r="E73" s="75" t="s">
        <v>40</v>
      </c>
      <c r="H73" s="1"/>
    </row>
    <row r="74" spans="1:9" x14ac:dyDescent="0.4">
      <c r="B74" s="77"/>
      <c r="H74" s="1"/>
    </row>
    <row r="75" spans="1:9" x14ac:dyDescent="0.4">
      <c r="B75" s="77"/>
      <c r="E75" s="8"/>
    </row>
    <row r="76" spans="1:9" x14ac:dyDescent="0.4">
      <c r="B76" s="77"/>
      <c r="E76" s="7"/>
    </row>
    <row r="77" spans="1:9" x14ac:dyDescent="0.4">
      <c r="B77" s="78"/>
      <c r="C77" s="79"/>
      <c r="D77" s="79"/>
      <c r="E77" s="79"/>
      <c r="F77" s="79"/>
      <c r="G77" s="79"/>
      <c r="H77" s="80"/>
      <c r="I77" s="79"/>
    </row>
    <row r="80" spans="1:9" ht="14.35" x14ac:dyDescent="0.5">
      <c r="B80" s="81"/>
      <c r="C80"/>
      <c r="D80"/>
      <c r="E80"/>
    </row>
    <row r="81" spans="2:5" ht="14.35" x14ac:dyDescent="0.5">
      <c r="B81" s="81"/>
      <c r="C81"/>
      <c r="D81"/>
      <c r="E81"/>
    </row>
    <row r="82" spans="2:5" ht="14.35" x14ac:dyDescent="0.5">
      <c r="B82" s="81"/>
      <c r="C82"/>
      <c r="D82"/>
      <c r="E82"/>
    </row>
  </sheetData>
  <mergeCells count="20">
    <mergeCell ref="M16:N16"/>
    <mergeCell ref="M23:N23"/>
    <mergeCell ref="G25:H25"/>
    <mergeCell ref="I50:I52"/>
    <mergeCell ref="E19:E24"/>
    <mergeCell ref="E34:E36"/>
    <mergeCell ref="G47:H47"/>
    <mergeCell ref="G48:H48"/>
    <mergeCell ref="G49:H49"/>
    <mergeCell ref="B50:H52"/>
    <mergeCell ref="G37:H37"/>
    <mergeCell ref="G38:H38"/>
    <mergeCell ref="G39:H39"/>
    <mergeCell ref="B40:H42"/>
    <mergeCell ref="I40:I42"/>
    <mergeCell ref="G26:H26"/>
    <mergeCell ref="G27:H27"/>
    <mergeCell ref="B28:H30"/>
    <mergeCell ref="I28:I30"/>
    <mergeCell ref="B2:I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Jata, Lidya Susana Kusuma GIZ ID</cp:lastModifiedBy>
  <cp:lastPrinted>2026-04-18T17:06:28Z</cp:lastPrinted>
  <dcterms:created xsi:type="dcterms:W3CDTF">2021-09-01T01:09:18Z</dcterms:created>
  <dcterms:modified xsi:type="dcterms:W3CDTF">2026-07-28T11:03:57Z</dcterms:modified>
</cp:coreProperties>
</file>