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macore/2.Service/10036435-Sulawesi Seascape Profile/3.TenderDocs/"/>
    </mc:Choice>
  </mc:AlternateContent>
  <xr:revisionPtr revIDLastSave="355" documentId="8_{81378841-FCF4-45EB-8178-2E841D844EFC}" xr6:coauthVersionLast="47" xr6:coauthVersionMax="47" xr10:uidLastSave="{4A4F9B67-5294-4770-A452-28D68BCC1C0A}"/>
  <bookViews>
    <workbookView xWindow="-93" yWindow="-93" windowWidth="19386" windowHeight="11466" tabRatio="500" xr2:uid="{00000000-000D-0000-FFFF-FFFF00000000}"/>
  </bookViews>
  <sheets>
    <sheet name="Output" sheetId="8" r:id="rId1"/>
    <sheet name="Breakdown cost" sheetId="13" r:id="rId2"/>
    <sheet name="Other cost" sheetId="14" r:id="rId3"/>
  </sheets>
  <definedNames>
    <definedName name="_xlnm.Print_Titles" localSheetId="1">'Breakdown cost'!$1:$11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7" i="8" l="1"/>
  <c r="E26" i="8"/>
  <c r="E25" i="8"/>
  <c r="E24" i="8"/>
  <c r="G39" i="14"/>
  <c r="G102" i="13"/>
  <c r="F98" i="13"/>
  <c r="G98" i="13" s="1"/>
  <c r="G86" i="13"/>
  <c r="F84" i="13"/>
  <c r="G84" i="13" s="1"/>
  <c r="G61" i="13"/>
  <c r="F59" i="13"/>
  <c r="G37" i="13"/>
  <c r="F35" i="13"/>
  <c r="G37" i="14"/>
  <c r="G36" i="14"/>
  <c r="E32" i="14"/>
  <c r="G32" i="14" s="1"/>
  <c r="E31" i="14"/>
  <c r="G31" i="14" s="1"/>
  <c r="B31" i="14"/>
  <c r="B32" i="14" s="1"/>
  <c r="E30" i="14"/>
  <c r="G30" i="14" s="1"/>
  <c r="F28" i="14" s="1"/>
  <c r="G28" i="14" s="1"/>
  <c r="E24" i="14"/>
  <c r="G24" i="14" s="1"/>
  <c r="E23" i="14"/>
  <c r="G23" i="14" s="1"/>
  <c r="E22" i="14"/>
  <c r="G22" i="14" s="1"/>
  <c r="B22" i="14"/>
  <c r="B23" i="14" s="1"/>
  <c r="B24" i="14" s="1"/>
  <c r="E21" i="14"/>
  <c r="G21" i="14" s="1"/>
  <c r="E16" i="14"/>
  <c r="G16" i="14" s="1"/>
  <c r="E15" i="14"/>
  <c r="G15" i="14" s="1"/>
  <c r="E14" i="14"/>
  <c r="G14" i="14" s="1"/>
  <c r="E81" i="13"/>
  <c r="G81" i="13" s="1"/>
  <c r="E80" i="13"/>
  <c r="G80" i="13" s="1"/>
  <c r="E79" i="13"/>
  <c r="G79" i="13" s="1"/>
  <c r="E78" i="13"/>
  <c r="G78" i="13" s="1"/>
  <c r="E77" i="13"/>
  <c r="G77" i="13" s="1"/>
  <c r="E76" i="13"/>
  <c r="G76" i="13" s="1"/>
  <c r="E75" i="13"/>
  <c r="G75" i="13" s="1"/>
  <c r="E74" i="13"/>
  <c r="G74" i="13" s="1"/>
  <c r="E73" i="13"/>
  <c r="G73" i="13" s="1"/>
  <c r="E70" i="13"/>
  <c r="E65" i="13"/>
  <c r="G59" i="13"/>
  <c r="E56" i="13"/>
  <c r="G56" i="13" s="1"/>
  <c r="E55" i="13"/>
  <c r="G55" i="13" s="1"/>
  <c r="E54" i="13"/>
  <c r="G54" i="13" s="1"/>
  <c r="E53" i="13"/>
  <c r="G53" i="13" s="1"/>
  <c r="E52" i="13"/>
  <c r="G52" i="13" s="1"/>
  <c r="E51" i="13"/>
  <c r="G51" i="13" s="1"/>
  <c r="E50" i="13"/>
  <c r="G50" i="13" s="1"/>
  <c r="E47" i="13"/>
  <c r="E46" i="13"/>
  <c r="E41" i="13"/>
  <c r="G35" i="13"/>
  <c r="E32" i="13"/>
  <c r="G32" i="13" s="1"/>
  <c r="E31" i="13"/>
  <c r="G31" i="13" s="1"/>
  <c r="E30" i="13"/>
  <c r="G30" i="13" s="1"/>
  <c r="E29" i="13"/>
  <c r="G29" i="13" s="1"/>
  <c r="E28" i="13"/>
  <c r="G28" i="13" s="1"/>
  <c r="E27" i="13"/>
  <c r="G27" i="13" s="1"/>
  <c r="E26" i="13"/>
  <c r="G26" i="13" s="1"/>
  <c r="E25" i="13"/>
  <c r="G25" i="13" s="1"/>
  <c r="E24" i="13"/>
  <c r="G24" i="13" s="1"/>
  <c r="E23" i="13"/>
  <c r="G23" i="13" s="1"/>
  <c r="E20" i="13"/>
  <c r="F27" i="8"/>
  <c r="F34" i="14" l="1"/>
  <c r="G34" i="14" s="1"/>
  <c r="F12" i="14"/>
  <c r="G12" i="14" s="1"/>
  <c r="G100" i="13"/>
  <c r="F19" i="14"/>
  <c r="G19" i="14" s="1"/>
  <c r="F26" i="8"/>
  <c r="O25" i="8"/>
  <c r="F25" i="8"/>
  <c r="O24" i="8"/>
  <c r="F24" i="8"/>
  <c r="F29" i="8" l="1"/>
  <c r="E33" i="8" l="1"/>
  <c r="E34" i="8" s="1"/>
  <c r="E3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<sst xmlns="http://schemas.openxmlformats.org/spreadsheetml/2006/main" count="287" uniqueCount="138">
  <si>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</si>
  <si>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</si>
  <si>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</si>
  <si>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</si>
  <si>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</si>
  <si>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</si>
  <si>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</si>
  <si>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</si>
  <si>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</si>
  <si>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</si>
  <si>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</si>
  <si>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</si>
  <si>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</si>
  <si>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</si>
  <si>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</si>
  <si>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</si>
  <si>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</si>
  <si>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</si>
  <si>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</si>
  <si>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</si>
  <si>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</si>
  <si>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</si>
  <si>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</si>
  <si>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</si>
  <si>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</si>
  <si>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</si>
  <si>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</si>
  <si>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</si>
  <si>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</si>
  <si>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 xml:space="preserve">Lumpsum </t>
  </si>
  <si>
    <t>Lumpsum</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</si>
  <si>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</si>
  <si>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</si>
  <si>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Output Based</t>
  </si>
  <si>
    <t>please delete/do not calculate VAT, if company is non-PKP</t>
  </si>
  <si>
    <t>Output 1</t>
  </si>
  <si>
    <t>Output 2</t>
  </si>
  <si>
    <t>Output 3</t>
  </si>
  <si>
    <t>Breakdown Cost</t>
  </si>
  <si>
    <t>Outputs</t>
  </si>
  <si>
    <t>Quantity</t>
  </si>
  <si>
    <t>Unit Price IDR</t>
  </si>
  <si>
    <t>Total Price IDR</t>
  </si>
  <si>
    <t>days</t>
  </si>
  <si>
    <t>Total Output 1</t>
  </si>
  <si>
    <t>Travel Expenses (Perdiem, Accommodation, Flights, Transportation, etc.)</t>
  </si>
  <si>
    <t>Total Output 2</t>
  </si>
  <si>
    <t>Total Output 3</t>
  </si>
  <si>
    <t>Total Output 4</t>
  </si>
  <si>
    <t>Output 4</t>
  </si>
  <si>
    <t>Explanation</t>
  </si>
  <si>
    <t>Fees-daily rate</t>
  </si>
  <si>
    <t>Tender Reference no.: 10036435</t>
  </si>
  <si>
    <t>Project: Solutions for Marine and Coastal Resilience in the Coral Triangle (SOMACORE)</t>
  </si>
  <si>
    <t>Project number: G-011693-002</t>
  </si>
  <si>
    <t>Period of assignment: 5 August 2026 - 28 April 2027</t>
  </si>
  <si>
    <t>Output 1: Metholodolgy, Workplan and Data Collection</t>
  </si>
  <si>
    <t xml:space="preserve">Expert 1 : Technical Officer for Marine Ecologist Specialist </t>
  </si>
  <si>
    <t>Expert 3: Technical Officer for Fisheries Specialist</t>
  </si>
  <si>
    <t>Expert 4: Technical Officer for GIS Specialist</t>
  </si>
  <si>
    <t xml:space="preserve">Expert 5: Project Officer – Administration </t>
  </si>
  <si>
    <t>2 Expert Pool for 10 days</t>
  </si>
  <si>
    <t>Overnight accommodation allowance for Team leader &amp; Project admin 6 days, 5 nights (2 persons) - 1 location</t>
  </si>
  <si>
    <t>Lump sum/number</t>
  </si>
  <si>
    <t xml:space="preserve">Update Sulu Sulawesi Seascape Profile (Kaltim (Berau) </t>
  </si>
  <si>
    <t>Overnight accommodation allowance for Technical expert 6 days, 5 nights (4 persons) - 2 location</t>
  </si>
  <si>
    <t>Update Sulu Sulawesi Seascape Profile (Kaltim (Berau) and Kaltara (Tarakan)</t>
  </si>
  <si>
    <t>Per-diem allowance for Team leader &amp; Project Admin, 2 persons, 24 hours</t>
  </si>
  <si>
    <t>Per-diem allowance for Team leader &amp; Project admin, 2 persons, travel days (8- 24 hours)</t>
  </si>
  <si>
    <t>Update Sulu Sulawesi Seascape Profile (Kaltim (Berau)</t>
  </si>
  <si>
    <t>Per-diem allowance for Expert 4 persons, 24 hours</t>
  </si>
  <si>
    <t>Update Sulu Sulawesi Seascape Profile (Kaltm (Berau) and Kaltara (Tarakan)</t>
  </si>
  <si>
    <t>Per-diem allowance for Expert 4 persons, travel days (8- 24 hours)</t>
  </si>
  <si>
    <t>Domestic flight home base- Berau (Team Lead &amp; Admin)</t>
  </si>
  <si>
    <t>Domestic flight home base-Berau (Technical Expert)</t>
  </si>
  <si>
    <t>Domestic flight Berau -Tarakan (Technical Expert)</t>
  </si>
  <si>
    <t>Car rental for Consultant team ( 2 Province)</t>
  </si>
  <si>
    <t xml:space="preserve">1 unit car for  5 location/ trips@  6 days, 6 Persons </t>
  </si>
  <si>
    <t>Other Cost (e.g. Workshops, Subcontracts, etc.)</t>
  </si>
  <si>
    <t>Output 1: FGD for Field Data Collection</t>
  </si>
  <si>
    <t>Output 2: Data Collection and National consultation</t>
  </si>
  <si>
    <t>3 Expert Pool for 10 days</t>
  </si>
  <si>
    <t>Overnight accommodation allowance for Technical expert 6 days, 5 nights (4 persons) - 3 location</t>
  </si>
  <si>
    <t>Update Sulu Sulawesi Seascape Profile (Gorontalo, Toli Toli and Manado)</t>
  </si>
  <si>
    <t>Per-diem allowance for expert 4 persons, 24 hours</t>
  </si>
  <si>
    <t>Domestic flight home base-Toli-Toli (Technical Expert)</t>
  </si>
  <si>
    <t>Domestic flight home base-Gorontalo (Technical Expert)</t>
  </si>
  <si>
    <t>Domestic flight home base-Manado (Technical Expert)</t>
  </si>
  <si>
    <t>Car rental for Consultant team ( 3 Province)</t>
  </si>
  <si>
    <t xml:space="preserve">1 unit car for  5 location/ trips@  6 days, 4 Persons </t>
  </si>
  <si>
    <t>Output 2: FGD and National Consultation of marine megafauna and sea turtle in SSS</t>
  </si>
  <si>
    <t>Output 3: Initial report on SSS profile assessment and MPA 101 training</t>
  </si>
  <si>
    <t>Overnight accommodation allowance for Team leader &amp; Project admin 6 days, 5 nights (2 persons) - Berau</t>
  </si>
  <si>
    <t>MPA 101 training for MPA managers in Sulu Sulawesi Seascape</t>
  </si>
  <si>
    <t>Overnight accommodation allowance for trainer and assesor, 6 days, 5 nights (5 persons) - Berau</t>
  </si>
  <si>
    <t>Per-diem allowance for Team leader &amp; Project admin, 2 persons, 24 hours</t>
  </si>
  <si>
    <t>Per-diem allowance for trainer &amp; Assesor, 5 persons, 24 hours</t>
  </si>
  <si>
    <t>Per-diem allowance for trainer &amp; Assesor, 5 persons, travel days (8- 24 hours)</t>
  </si>
  <si>
    <t>Domestic flight home base- Berau (Team Lead - Admin)</t>
  </si>
  <si>
    <t>Domestic flight home base- Berau (Trainer - Assessor)</t>
  </si>
  <si>
    <t>Car rental for Consultant team, Trainer and assessor ( 5 Province)</t>
  </si>
  <si>
    <t xml:space="preserve">2 unit car for  1 location/ trip @  6 days,  7 Persons </t>
  </si>
  <si>
    <t>Output 3: MPA 101 training</t>
  </si>
  <si>
    <t>Output 4: Final document of Sulu Sulawesi Seascape profile</t>
  </si>
  <si>
    <t>Output 4: Dissemination result</t>
  </si>
  <si>
    <t>1 days event Workshop @50 pax</t>
  </si>
  <si>
    <t>Other Costs</t>
  </si>
  <si>
    <t>Activity</t>
  </si>
  <si>
    <t>package</t>
  </si>
  <si>
    <t>The budget contains the following costs :</t>
  </si>
  <si>
    <t xml:space="preserve">FGD with coastal Community and other stakeholder </t>
  </si>
  <si>
    <t>events</t>
  </si>
  <si>
    <t>Meeting pax in 2 Province</t>
  </si>
  <si>
    <t>Resource persons (university lecture and non ASN) at FGDs</t>
  </si>
  <si>
    <t>resource persons</t>
  </si>
  <si>
    <t>10 resource person in 2 Province</t>
  </si>
  <si>
    <t>Meeting tools, stationeries, and printing document</t>
  </si>
  <si>
    <t>30 pax in 2 province</t>
  </si>
  <si>
    <t>Meeting pax in 3 Province</t>
  </si>
  <si>
    <t xml:space="preserve">National Workshop (Sea Turtle Symposium) </t>
  </si>
  <si>
    <t>Meeting pax (250 pax * 2 days)</t>
  </si>
  <si>
    <t>10 resource person in 4 event (3 province and 1 national consultation)</t>
  </si>
  <si>
    <t>30 pax in 3 province</t>
  </si>
  <si>
    <t>Output 3: Intial report on SSS profile assessment and MPA 101 training</t>
  </si>
  <si>
    <t xml:space="preserve">Training Arrangement for MPA 101 </t>
  </si>
  <si>
    <t>Training 20 participant and 3 trainer and 2 assesor @6 days and 5 nights</t>
  </si>
  <si>
    <t>MPA competency certification</t>
  </si>
  <si>
    <t>Competency testing for 18 participant</t>
  </si>
  <si>
    <t>Meeting tools, stationeries, and printing document (training)</t>
  </si>
  <si>
    <t>Design layout and Printing event material for assessment and National consultation meetings</t>
  </si>
  <si>
    <t>Workshop with Government and relevant stakeholder</t>
  </si>
  <si>
    <t>Meeting pax in Jakarta</t>
  </si>
  <si>
    <t>Design layout and Printing event material</t>
  </si>
  <si>
    <t>Team Leader: Marine Conservation Specialist</t>
  </si>
  <si>
    <t xml:space="preserve">Expert 2 : Technical Officer for Social-economic Specialist </t>
  </si>
  <si>
    <t xml:space="preserve">Short-term Expert pool 1: Local Surveyor </t>
  </si>
  <si>
    <t>Total Output 1 - 4</t>
  </si>
  <si>
    <t>Total Other Cost, Output 1 - 4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</si>
</sst>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69" formatCode="[$IDR]\ #,##0"/>
    <numFmt numFmtId="170" formatCode="_-[$€-2]\ * #,##0.00_-;\-[$€-2]\ * #,##0.00_-;_-[$€-2]\ * &quot;-&quot;??_-;_-@_-"/>
    <numFmt numFmtId="171" formatCode="_-[$Rp-3809]* #,##0.00_-;\-[$Rp-3809]* #,##0.00_-;_-[$Rp-3809]* &quot;-&quot;??_-;_-@_-"/>
    <numFmt numFmtId="172" formatCode="_-* #,##0_-;\-* #,##0_-;_-* &quot;-&quot;??_-;_-@_-"/>
  </numFmts>
  <fonts count="25"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
      <sz val="11"/>
      <color rgb="FF252525"/>
      <name val="Arial"/>
      <family val="2"/>
    </font>
    <font>
      <i/>
      <sz val="10"/>
      <color rgb="FFFF0000"/>
      <name val="Arial"/>
      <family val="2"/>
    </font>
    <font>
      <b/>
      <u/>
      <sz val="11"/>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EF7E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5" borderId="20" applyNumberFormat="0">
      <alignment vertical="center" wrapText="1"/>
      <protection locked="0"/>
    </xf>
  </cellStyleXfs>
  <cellXfs count="173">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6"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1" xfId="0" applyFont="1" applyBorder="1" applyAlignment="1" applyProtection="1">
      <alignment horizontal="left" vertical="center" wrapText="1"/>
      <protection locked="0"/>
    </xf>
    <xf numFmtId="0" fontId="4" fillId="0" borderId="9" xfId="0" applyFont="1" applyBorder="1" applyAlignment="1">
      <alignment vertical="center" wrapText="1"/>
    </xf>
    <xf numFmtId="0" fontId="4" fillId="0" borderId="10" xfId="0" applyFont="1" applyBorder="1" applyAlignment="1">
      <alignment horizontal="center" vertical="center" wrapText="1"/>
    </xf>
    <xf numFmtId="165" fontId="4" fillId="0" borderId="10" xfId="4" applyNumberFormat="1" applyFont="1" applyFill="1" applyBorder="1" applyAlignment="1">
      <alignment horizontal="center" vertical="center" wrapText="1"/>
    </xf>
    <xf numFmtId="165" fontId="4" fillId="0" borderId="10" xfId="4" applyNumberFormat="1" applyFont="1" applyFill="1" applyBorder="1" applyAlignment="1">
      <alignment vertical="center" wrapText="1"/>
    </xf>
    <xf numFmtId="0" fontId="1" fillId="0" borderId="10"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165" fontId="4"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2"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4" xfId="0" applyFont="1" applyBorder="1" applyAlignment="1">
      <alignment horizontal="center" vertical="center" wrapText="1"/>
    </xf>
    <xf numFmtId="0" fontId="6" fillId="0" borderId="1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 fillId="0" borderId="16" xfId="0" applyFont="1" applyBorder="1" applyAlignment="1" applyProtection="1">
      <alignment horizontal="center" vertical="center" wrapText="1"/>
      <protection locked="0"/>
    </xf>
    <xf numFmtId="1" fontId="1" fillId="0" borderId="16" xfId="0" applyNumberFormat="1" applyFont="1" applyBorder="1" applyAlignment="1" applyProtection="1">
      <alignment horizontal="right" vertical="center" wrapText="1"/>
      <protection locked="0"/>
    </xf>
    <xf numFmtId="0" fontId="6" fillId="0" borderId="16"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43" fontId="10" fillId="0" borderId="0" xfId="4" applyFont="1"/>
    <xf numFmtId="165" fontId="1" fillId="0" borderId="16" xfId="4" applyNumberFormat="1"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165" fontId="10" fillId="0" borderId="0" xfId="0" applyNumberFormat="1" applyFont="1" applyAlignment="1">
      <alignment vertical="center" wrapText="1"/>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18"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6" fillId="0" borderId="21" xfId="0" applyFont="1" applyBorder="1" applyAlignment="1">
      <alignment horizontal="center" vertical="center" wrapText="1"/>
    </xf>
    <xf numFmtId="3" fontId="6" fillId="0" borderId="16" xfId="0" applyNumberFormat="1" applyFont="1" applyBorder="1" applyAlignment="1" applyProtection="1">
      <alignment vertical="center"/>
      <protection locked="0"/>
    </xf>
    <xf numFmtId="3" fontId="6" fillId="0" borderId="4" xfId="0" applyNumberFormat="1" applyFont="1" applyBorder="1" applyAlignment="1">
      <alignment horizontal="right" vertical="center"/>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0" fontId="6" fillId="0" borderId="15" xfId="0" applyFont="1" applyBorder="1" applyAlignment="1">
      <alignment horizontal="left" vertical="center" wrapText="1"/>
    </xf>
    <xf numFmtId="0" fontId="6" fillId="0" borderId="1" xfId="0" applyFont="1" applyBorder="1" applyAlignment="1">
      <alignment horizontal="center" vertical="center" wrapText="1"/>
    </xf>
    <xf numFmtId="165" fontId="1" fillId="0" borderId="16" xfId="4" applyNumberFormat="1" applyFont="1" applyFill="1" applyBorder="1" applyAlignment="1" applyProtection="1">
      <alignment horizontal="right" vertical="center" wrapText="1"/>
      <protection locked="0"/>
    </xf>
    <xf numFmtId="165" fontId="1" fillId="0" borderId="16" xfId="4" applyNumberFormat="1" applyFont="1" applyFill="1" applyBorder="1" applyAlignment="1">
      <alignment vertical="center" wrapText="1"/>
    </xf>
    <xf numFmtId="0" fontId="4" fillId="0" borderId="18" xfId="0" applyFont="1" applyBorder="1" applyAlignment="1" applyProtection="1">
      <alignment vertical="center" wrapText="1"/>
      <protection locked="0"/>
    </xf>
    <xf numFmtId="3" fontId="6" fillId="0" borderId="1" xfId="0" applyNumberFormat="1" applyFont="1" applyBorder="1" applyAlignment="1">
      <alignment vertical="center" wrapText="1"/>
    </xf>
    <xf numFmtId="3" fontId="6" fillId="4" borderId="1" xfId="0" applyNumberFormat="1" applyFont="1" applyFill="1" applyBorder="1" applyAlignment="1">
      <alignment vertical="center" wrapText="1"/>
    </xf>
    <xf numFmtId="0" fontId="6" fillId="0" borderId="1" xfId="0" applyFont="1" applyBorder="1" applyAlignment="1">
      <alignment vertical="center" wrapText="1"/>
    </xf>
    <xf numFmtId="3" fontId="21" fillId="0" borderId="1" xfId="0" applyNumberFormat="1" applyFont="1" applyBorder="1" applyAlignment="1" applyProtection="1">
      <alignment horizontal="right" vertical="center" wrapText="1"/>
      <protection locked="0"/>
    </xf>
    <xf numFmtId="41" fontId="23" fillId="0" borderId="0" xfId="3" applyFont="1"/>
    <xf numFmtId="3" fontId="6"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0" fontId="5" fillId="4" borderId="19" xfId="0" applyFont="1" applyFill="1" applyBorder="1" applyAlignment="1">
      <alignment horizontal="center" vertical="center"/>
    </xf>
    <xf numFmtId="0" fontId="5" fillId="4" borderId="18" xfId="0" applyFont="1" applyFill="1" applyBorder="1" applyAlignment="1">
      <alignment horizontal="center" vertical="center"/>
    </xf>
    <xf numFmtId="0" fontId="5" fillId="0" borderId="19" xfId="0" applyFont="1" applyBorder="1" applyAlignment="1">
      <alignment horizontal="left" vertical="center" wrapText="1"/>
    </xf>
    <xf numFmtId="0" fontId="5" fillId="0" borderId="18" xfId="0" applyFont="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165" fontId="6" fillId="0" borderId="1" xfId="4" applyNumberFormat="1" applyFont="1" applyFill="1" applyBorder="1" applyAlignment="1" applyProtection="1">
      <alignment horizontal="right" vertical="center" wrapText="1"/>
      <protection locked="0"/>
    </xf>
    <xf numFmtId="0" fontId="5" fillId="0" borderId="1" xfId="0" applyFont="1" applyBorder="1" applyAlignment="1">
      <alignment horizontal="center" wrapText="1"/>
    </xf>
    <xf numFmtId="3" fontId="6" fillId="0" borderId="1" xfId="0" applyNumberFormat="1" applyFont="1" applyBorder="1" applyAlignment="1" applyProtection="1">
      <alignment horizontal="center"/>
      <protection locked="0"/>
    </xf>
    <xf numFmtId="3" fontId="6" fillId="0" borderId="1" xfId="0" applyNumberFormat="1" applyFont="1" applyBorder="1" applyProtection="1">
      <protection locked="0"/>
    </xf>
    <xf numFmtId="3" fontId="6" fillId="0" borderId="1" xfId="0" applyNumberFormat="1" applyFont="1" applyBorder="1" applyAlignment="1">
      <alignment horizontal="right"/>
    </xf>
    <xf numFmtId="3" fontId="6" fillId="0" borderId="1" xfId="0" applyNumberFormat="1" applyFont="1" applyBorder="1" applyAlignment="1">
      <alignment wrapText="1"/>
    </xf>
    <xf numFmtId="0" fontId="12" fillId="0" borderId="1" xfId="0" applyFont="1" applyBorder="1" applyAlignment="1">
      <alignment horizontal="left" vertical="center" wrapText="1"/>
    </xf>
    <xf numFmtId="3" fontId="12" fillId="0" borderId="1" xfId="0" applyNumberFormat="1" applyFont="1" applyBorder="1" applyAlignment="1">
      <alignment horizontal="right" vertical="center" wrapText="1"/>
    </xf>
    <xf numFmtId="49" fontId="5" fillId="0" borderId="1" xfId="5" applyFont="1" applyFill="1" applyBorder="1">
      <alignment vertical="center" wrapText="1"/>
      <protection locked="0"/>
    </xf>
    <xf numFmtId="3" fontId="6" fillId="0" borderId="1" xfId="0" applyNumberFormat="1" applyFont="1" applyBorder="1" applyAlignment="1">
      <alignment horizontal="center" vertical="center" wrapText="1"/>
    </xf>
    <xf numFmtId="49" fontId="6" fillId="0" borderId="1" xfId="5" applyFont="1" applyFill="1" applyBorder="1">
      <alignment vertical="center" wrapText="1"/>
      <protection locked="0"/>
    </xf>
    <xf numFmtId="3" fontId="5" fillId="4" borderId="1" xfId="0" applyNumberFormat="1" applyFont="1" applyFill="1" applyBorder="1" applyAlignment="1" applyProtection="1">
      <alignment horizontal="right" vertical="center"/>
      <protection locked="0"/>
    </xf>
    <xf numFmtId="3" fontId="5" fillId="4" borderId="1" xfId="0" applyNumberFormat="1" applyFont="1" applyFill="1" applyBorder="1" applyAlignment="1">
      <alignment horizontal="right" vertical="center"/>
    </xf>
    <xf numFmtId="0" fontId="5" fillId="0" borderId="1" xfId="0" applyFont="1" applyBorder="1" applyAlignment="1">
      <alignment horizontal="left"/>
    </xf>
    <xf numFmtId="0" fontId="5" fillId="0" borderId="1" xfId="0" applyFont="1" applyBorder="1" applyAlignment="1">
      <alignment wrapText="1"/>
    </xf>
    <xf numFmtId="0" fontId="6" fillId="0" borderId="1" xfId="0" applyFont="1" applyBorder="1" applyAlignment="1">
      <alignment horizontal="left" vertical="center" wrapText="1"/>
    </xf>
    <xf numFmtId="3" fontId="12" fillId="0" borderId="1" xfId="0" applyNumberFormat="1" applyFont="1" applyBorder="1" applyAlignment="1">
      <alignment vertical="center" wrapText="1"/>
    </xf>
    <xf numFmtId="0" fontId="1" fillId="0" borderId="1" xfId="0" applyFont="1" applyBorder="1" applyAlignment="1">
      <alignment horizontal="center" vertical="center"/>
    </xf>
    <xf numFmtId="3" fontId="6" fillId="4" borderId="1" xfId="0" applyNumberFormat="1" applyFont="1" applyFill="1" applyBorder="1" applyAlignment="1">
      <alignment horizontal="center" vertical="center" wrapText="1"/>
    </xf>
    <xf numFmtId="0" fontId="22" fillId="0" borderId="1" xfId="0" applyFont="1" applyBorder="1" applyAlignment="1">
      <alignment horizontal="left" vertical="center" wrapText="1"/>
    </xf>
    <xf numFmtId="0" fontId="1" fillId="0" borderId="1" xfId="0" applyFont="1" applyBorder="1"/>
    <xf numFmtId="0" fontId="6" fillId="0" borderId="1" xfId="0" applyFont="1" applyBorder="1" applyAlignment="1">
      <alignment wrapText="1"/>
    </xf>
    <xf numFmtId="170" fontId="4" fillId="0" borderId="0" xfId="0" applyNumberFormat="1" applyFont="1"/>
    <xf numFmtId="171" fontId="1" fillId="0" borderId="0" xfId="0" applyNumberFormat="1" applyFont="1"/>
    <xf numFmtId="172" fontId="1" fillId="0" borderId="0" xfId="4" applyNumberFormat="1" applyFont="1" applyFill="1"/>
    <xf numFmtId="0" fontId="12" fillId="0" borderId="0" xfId="0" applyFont="1" applyAlignment="1">
      <alignment vertical="center" wrapText="1"/>
    </xf>
    <xf numFmtId="3" fontId="1" fillId="0" borderId="0" xfId="0" applyNumberFormat="1" applyFont="1" applyAlignment="1">
      <alignment horizontal="center" vertical="center"/>
    </xf>
    <xf numFmtId="3" fontId="1" fillId="0" borderId="0" xfId="0" applyNumberFormat="1" applyFont="1"/>
    <xf numFmtId="0" fontId="1" fillId="0" borderId="0" xfId="0" applyFont="1" applyAlignment="1">
      <alignment horizontal="right" vertical="center"/>
    </xf>
    <xf numFmtId="3" fontId="1" fillId="0" borderId="0" xfId="0" applyNumberFormat="1" applyFont="1" applyAlignment="1">
      <alignment horizontal="left" vertical="center"/>
    </xf>
    <xf numFmtId="0" fontId="24" fillId="0" borderId="0" xfId="0" applyFont="1"/>
    <xf numFmtId="3" fontId="5" fillId="0" borderId="1" xfId="0" applyNumberFormat="1" applyFont="1" applyBorder="1" applyAlignment="1" applyProtection="1">
      <alignment horizontal="center" vertical="center"/>
      <protection locked="0"/>
    </xf>
    <xf numFmtId="3" fontId="5" fillId="0" borderId="16" xfId="0" applyNumberFormat="1" applyFont="1" applyBorder="1" applyAlignment="1" applyProtection="1">
      <alignment horizontal="center" vertical="center"/>
      <protection locked="0"/>
    </xf>
    <xf numFmtId="3" fontId="5" fillId="0" borderId="4" xfId="0" applyNumberFormat="1" applyFont="1" applyBorder="1" applyAlignment="1">
      <alignment horizontal="right" vertical="center"/>
    </xf>
    <xf numFmtId="0" fontId="6" fillId="0" borderId="1" xfId="0" applyFont="1" applyBorder="1" applyAlignment="1">
      <alignment horizontal="left" vertical="center"/>
    </xf>
    <xf numFmtId="3" fontId="6" fillId="0" borderId="16" xfId="0" applyNumberFormat="1" applyFont="1" applyBorder="1" applyAlignment="1" applyProtection="1">
      <alignment horizontal="center" vertical="center"/>
      <protection locked="0"/>
    </xf>
    <xf numFmtId="0" fontId="6" fillId="0" borderId="16" xfId="0" applyFont="1" applyBorder="1" applyAlignment="1">
      <alignment horizontal="left" vertical="center"/>
    </xf>
    <xf numFmtId="0" fontId="6" fillId="0" borderId="15" xfId="0" applyFont="1" applyBorder="1" applyAlignment="1">
      <alignment vertical="center" wrapText="1"/>
    </xf>
    <xf numFmtId="3" fontId="6" fillId="0" borderId="1" xfId="0" applyNumberFormat="1" applyFont="1" applyBorder="1" applyAlignment="1">
      <alignment horizontal="left" vertical="center" wrapText="1"/>
    </xf>
    <xf numFmtId="0" fontId="6" fillId="0" borderId="15" xfId="0" applyFont="1" applyBorder="1" applyAlignment="1">
      <alignment horizontal="left" vertical="center"/>
    </xf>
    <xf numFmtId="0" fontId="6" fillId="0" borderId="16" xfId="0" applyFont="1" applyBorder="1" applyAlignment="1">
      <alignment horizontal="center" vertical="center" wrapText="1"/>
    </xf>
    <xf numFmtId="0" fontId="5" fillId="0" borderId="16" xfId="0" applyFont="1" applyBorder="1" applyAlignment="1">
      <alignment horizontal="center" vertical="center" wrapText="1"/>
    </xf>
    <xf numFmtId="3" fontId="5" fillId="4" borderId="19" xfId="0" applyNumberFormat="1" applyFont="1" applyFill="1" applyBorder="1" applyAlignment="1" applyProtection="1">
      <alignment horizontal="right" vertical="center"/>
      <protection locked="0"/>
    </xf>
    <xf numFmtId="3" fontId="5" fillId="4" borderId="6" xfId="0" applyNumberFormat="1" applyFont="1" applyFill="1" applyBorder="1" applyAlignment="1" applyProtection="1">
      <alignment horizontal="right" vertical="center"/>
      <protection locked="0"/>
    </xf>
    <xf numFmtId="3" fontId="5" fillId="4" borderId="18" xfId="0" applyNumberFormat="1" applyFont="1" applyFill="1" applyBorder="1" applyAlignment="1" applyProtection="1">
      <alignment horizontal="right" vertical="center"/>
      <protection locked="0"/>
    </xf>
    <xf numFmtId="3" fontId="5" fillId="4" borderId="4" xfId="0" applyNumberFormat="1" applyFont="1" applyFill="1" applyBorder="1" applyAlignment="1">
      <alignment horizontal="right" vertical="center"/>
    </xf>
    <xf numFmtId="3" fontId="5" fillId="4" borderId="4" xfId="0" applyNumberFormat="1" applyFont="1" applyFill="1" applyBorder="1" applyAlignment="1">
      <alignment horizontal="center" vertical="center"/>
    </xf>
    <xf numFmtId="3" fontId="5" fillId="0" borderId="1" xfId="0" applyNumberFormat="1" applyFont="1" applyBorder="1" applyAlignment="1">
      <alignment horizontal="center" vertical="center" wrapText="1"/>
    </xf>
    <xf numFmtId="0" fontId="12" fillId="0" borderId="18"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left" vertical="center"/>
    </xf>
    <xf numFmtId="49" fontId="6" fillId="0" borderId="1" xfId="5" applyFont="1" applyFill="1" applyBorder="1" applyAlignment="1">
      <alignment vertical="center" wrapText="1"/>
      <protection locked="0"/>
    </xf>
    <xf numFmtId="3" fontId="5" fillId="0" borderId="1" xfId="0" applyNumberFormat="1" applyFont="1" applyBorder="1" applyAlignment="1" applyProtection="1">
      <alignment horizontal="left" vertical="center"/>
      <protection locked="0"/>
    </xf>
    <xf numFmtId="49" fontId="5" fillId="0" borderId="1" xfId="5" applyFont="1" applyFill="1" applyBorder="1" applyAlignment="1">
      <alignment vertical="center" wrapText="1"/>
      <protection locked="0"/>
    </xf>
    <xf numFmtId="41" fontId="5" fillId="0" borderId="1" xfId="3" applyFont="1" applyFill="1" applyBorder="1" applyAlignment="1">
      <alignment horizontal="right" vertical="center"/>
    </xf>
    <xf numFmtId="169" fontId="5" fillId="0" borderId="1" xfId="0" applyNumberFormat="1" applyFont="1" applyBorder="1" applyAlignment="1">
      <alignment horizontal="right" vertical="center"/>
    </xf>
    <xf numFmtId="37" fontId="6" fillId="0" borderId="1" xfId="4" applyNumberFormat="1" applyFont="1" applyFill="1" applyBorder="1" applyAlignment="1" applyProtection="1">
      <alignment horizontal="right" vertical="center" wrapText="1"/>
      <protection locked="0"/>
    </xf>
    <xf numFmtId="37" fontId="6" fillId="0" borderId="1" xfId="0" applyNumberFormat="1" applyFont="1" applyBorder="1" applyAlignment="1">
      <alignment horizontal="right" vertical="center"/>
    </xf>
    <xf numFmtId="3" fontId="6" fillId="0" borderId="1" xfId="4" applyNumberFormat="1" applyFont="1" applyFill="1" applyBorder="1" applyAlignment="1" applyProtection="1">
      <alignment horizontal="right" vertical="center" wrapText="1"/>
      <protection locked="0"/>
    </xf>
    <xf numFmtId="0" fontId="5" fillId="0" borderId="0" xfId="0" applyFont="1" applyAlignment="1">
      <alignment vertical="center"/>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1843852</xdr:colOff>
      <xdr:row>2</xdr:row>
      <xdr:rowOff>122296</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31791" cy="583259"/>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0"/>
  <sheetViews>
    <sheetView tabSelected="1" topLeftCell="A10" zoomScale="90" zoomScaleNormal="90" workbookViewId="0">
      <selection activeCell="B9" sqref="B9"/>
    </sheetView>
  </sheetViews>
  <sheetFormatPr defaultColWidth="11" defaultRowHeight="13.7" x14ac:dyDescent="0.4"/>
  <cols>
    <col min="1" max="1" width="36.5" style="15" customWidth="1"/>
    <col min="2" max="2" width="24.21875" style="15" customWidth="1"/>
    <col min="3" max="3" width="16.609375" style="15" customWidth="1"/>
    <col min="4" max="4" width="11.609375" style="15" customWidth="1"/>
    <col min="5" max="5" width="19.5" style="15" customWidth="1"/>
    <col min="6" max="6" width="21.5" style="15" customWidth="1"/>
    <col min="7" max="7" width="25" style="15" customWidth="1"/>
    <col min="8" max="8" width="29" style="15" customWidth="1"/>
    <col min="9" max="14" width="11" style="15"/>
    <col min="15" max="15" width="14.5" style="15" bestFit="1" customWidth="1"/>
    <col min="16" max="16384" width="11" style="15"/>
  </cols>
  <sheetData>
    <row r="2" spans="1:8" s="14" customFormat="1" ht="22.7" x14ac:dyDescent="0.7">
      <c r="A2" s="98" t="s">
        <v>26</v>
      </c>
      <c r="B2" s="98"/>
      <c r="C2" s="98"/>
      <c r="D2" s="98"/>
      <c r="E2" s="98"/>
      <c r="F2" s="98"/>
      <c r="G2" s="98"/>
      <c r="H2" s="98"/>
    </row>
    <row r="3" spans="1:8" s="14" customFormat="1" x14ac:dyDescent="0.4">
      <c r="A3" s="3"/>
      <c r="B3" s="3"/>
      <c r="C3" s="3"/>
      <c r="D3" s="3"/>
      <c r="E3" s="3"/>
      <c r="F3" s="3"/>
    </row>
    <row r="4" spans="1:8" ht="18.75" customHeight="1" x14ac:dyDescent="0.4">
      <c r="A4" s="1" t="s">
        <v>6</v>
      </c>
      <c r="B4" s="1"/>
    </row>
    <row r="5" spans="1:8" ht="30.6" customHeight="1" x14ac:dyDescent="0.4">
      <c r="A5" s="1"/>
      <c r="B5" s="1"/>
    </row>
    <row r="6" spans="1:8" ht="30.6" customHeight="1" x14ac:dyDescent="0.4">
      <c r="A6" s="1"/>
      <c r="B6" s="1"/>
      <c r="C6" s="33" t="s">
        <v>0</v>
      </c>
      <c r="D6" s="99"/>
      <c r="E6" s="99"/>
      <c r="F6" s="99"/>
    </row>
    <row r="7" spans="1:8" ht="30.6" customHeight="1" x14ac:dyDescent="0.4">
      <c r="C7" s="33" t="s">
        <v>1</v>
      </c>
      <c r="D7" s="100"/>
      <c r="E7" s="100"/>
      <c r="F7" s="100"/>
    </row>
    <row r="8" spans="1:8" ht="30.6" customHeight="1" x14ac:dyDescent="0.4">
      <c r="C8" s="33" t="s">
        <v>2</v>
      </c>
      <c r="D8" s="5"/>
      <c r="E8" s="5"/>
      <c r="F8" s="5"/>
    </row>
    <row r="9" spans="1:8" ht="30.6" customHeight="1" x14ac:dyDescent="0.4">
      <c r="C9" s="33" t="s">
        <v>3</v>
      </c>
      <c r="D9" s="5"/>
      <c r="E9" s="5"/>
      <c r="F9" s="5"/>
    </row>
    <row r="10" spans="1:8" ht="30.6" customHeight="1" x14ac:dyDescent="0.4">
      <c r="C10" s="33" t="s">
        <v>4</v>
      </c>
      <c r="D10" s="5"/>
      <c r="E10" s="5"/>
      <c r="F10" s="5"/>
    </row>
    <row r="11" spans="1:8" ht="18.75" customHeight="1" x14ac:dyDescent="0.4">
      <c r="C11" s="4"/>
      <c r="D11" s="13"/>
      <c r="E11" s="13"/>
      <c r="F11" s="13"/>
    </row>
    <row r="12" spans="1:8" ht="18.75" customHeight="1" x14ac:dyDescent="0.4">
      <c r="A12" s="1" t="s">
        <v>52</v>
      </c>
      <c r="B12" s="1"/>
      <c r="C12" s="6"/>
      <c r="D12" s="6"/>
      <c r="E12" s="6"/>
      <c r="F12" s="6"/>
    </row>
    <row r="13" spans="1:8" ht="18.75" customHeight="1" x14ac:dyDescent="0.4">
      <c r="A13" s="1" t="s">
        <v>53</v>
      </c>
      <c r="B13" s="1"/>
      <c r="C13" s="6"/>
      <c r="D13" s="6"/>
      <c r="E13" s="6"/>
      <c r="F13" s="6"/>
    </row>
    <row r="14" spans="1:8" ht="18.75" customHeight="1" x14ac:dyDescent="0.4">
      <c r="A14" s="1" t="s">
        <v>54</v>
      </c>
      <c r="B14" s="1"/>
      <c r="C14" s="6"/>
      <c r="D14" s="6"/>
      <c r="E14" s="6"/>
      <c r="F14" s="6"/>
    </row>
    <row r="15" spans="1:8" ht="18.75" customHeight="1" x14ac:dyDescent="0.4">
      <c r="A15" s="1" t="s">
        <v>31</v>
      </c>
      <c r="B15" s="1"/>
      <c r="C15" s="6"/>
      <c r="D15" s="6"/>
      <c r="E15" s="6"/>
      <c r="F15" s="6"/>
    </row>
    <row r="16" spans="1:8" ht="18.75" customHeight="1" x14ac:dyDescent="0.4">
      <c r="A16" s="1" t="s">
        <v>55</v>
      </c>
      <c r="B16" s="1"/>
      <c r="C16" s="6"/>
      <c r="D16" s="6"/>
      <c r="E16" s="6"/>
      <c r="F16" s="6"/>
    </row>
    <row r="17" spans="1:15" x14ac:dyDescent="0.4">
      <c r="A17" s="2" t="s">
        <v>7</v>
      </c>
      <c r="B17" s="2"/>
      <c r="C17" s="7"/>
      <c r="D17" s="101"/>
      <c r="E17" s="101"/>
      <c r="F17" s="101"/>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02" t="s">
        <v>8</v>
      </c>
      <c r="B21" s="102"/>
      <c r="C21" s="102"/>
      <c r="D21" s="102"/>
      <c r="E21" s="102"/>
      <c r="F21" s="102"/>
      <c r="G21" s="102"/>
      <c r="H21" s="102"/>
    </row>
    <row r="22" spans="1:15" ht="20.7" customHeight="1" thickBot="1" x14ac:dyDescent="0.45">
      <c r="A22" s="97" t="s">
        <v>22</v>
      </c>
      <c r="B22" s="97"/>
      <c r="C22" s="97"/>
      <c r="D22" s="97"/>
      <c r="E22" s="97"/>
      <c r="F22" s="97"/>
      <c r="G22" s="97"/>
      <c r="H22" s="97"/>
    </row>
    <row r="23" spans="1:15" ht="22.95" customHeight="1" x14ac:dyDescent="0.4">
      <c r="A23" s="18" t="s">
        <v>5</v>
      </c>
      <c r="B23" s="19" t="s">
        <v>9</v>
      </c>
      <c r="C23" s="19" t="s">
        <v>10</v>
      </c>
      <c r="D23" s="20" t="s">
        <v>11</v>
      </c>
      <c r="E23" s="20" t="s">
        <v>12</v>
      </c>
      <c r="F23" s="19" t="s">
        <v>13</v>
      </c>
      <c r="G23" s="19" t="s">
        <v>14</v>
      </c>
      <c r="H23" s="58" t="s">
        <v>15</v>
      </c>
    </row>
    <row r="24" spans="1:15" ht="25.7" customHeight="1" x14ac:dyDescent="0.4">
      <c r="A24" s="69" t="s">
        <v>35</v>
      </c>
      <c r="B24" s="22"/>
      <c r="C24" s="23">
        <v>1</v>
      </c>
      <c r="D24" s="22">
        <v>1</v>
      </c>
      <c r="E24" s="24">
        <f>'Breakdown cost'!G37</f>
        <v>147200000</v>
      </c>
      <c r="F24" s="25">
        <f>C24*D24*E24</f>
        <v>147200000</v>
      </c>
      <c r="G24" s="60" t="s">
        <v>29</v>
      </c>
      <c r="H24" s="26" t="s">
        <v>33</v>
      </c>
      <c r="O24" s="67">
        <f>C24*D24*4000000</f>
        <v>4000000</v>
      </c>
    </row>
    <row r="25" spans="1:15" ht="25.7" customHeight="1" x14ac:dyDescent="0.4">
      <c r="A25" s="69" t="s">
        <v>36</v>
      </c>
      <c r="B25" s="22"/>
      <c r="C25" s="23">
        <v>1</v>
      </c>
      <c r="D25" s="22">
        <v>1</v>
      </c>
      <c r="E25" s="24">
        <f>'Breakdown cost'!G61</f>
        <v>424120000</v>
      </c>
      <c r="F25" s="25">
        <f t="shared" ref="F25:F26" si="0">C25*D25*E25</f>
        <v>424120000</v>
      </c>
      <c r="G25" s="60" t="s">
        <v>30</v>
      </c>
      <c r="H25" s="59" t="s">
        <v>33</v>
      </c>
      <c r="O25" s="67">
        <f>C25*D25*2500000</f>
        <v>2500000</v>
      </c>
    </row>
    <row r="26" spans="1:15" ht="25.7" customHeight="1" x14ac:dyDescent="0.4">
      <c r="A26" s="89" t="s">
        <v>37</v>
      </c>
      <c r="B26" s="63"/>
      <c r="C26" s="68">
        <v>1</v>
      </c>
      <c r="D26" s="63">
        <v>1</v>
      </c>
      <c r="E26" s="24">
        <f>'Breakdown cost'!G86</f>
        <v>238720000</v>
      </c>
      <c r="F26" s="25">
        <f t="shared" si="0"/>
        <v>238720000</v>
      </c>
      <c r="G26" s="60" t="s">
        <v>29</v>
      </c>
      <c r="H26" s="26" t="s">
        <v>33</v>
      </c>
      <c r="O26" s="67"/>
    </row>
    <row r="27" spans="1:15" ht="25.7" customHeight="1" x14ac:dyDescent="0.4">
      <c r="A27" s="89" t="s">
        <v>49</v>
      </c>
      <c r="B27" s="63"/>
      <c r="C27" s="68">
        <v>1</v>
      </c>
      <c r="D27" s="63">
        <v>1</v>
      </c>
      <c r="E27" s="87">
        <f>'Breakdown cost'!G100</f>
        <v>26000000</v>
      </c>
      <c r="F27" s="88">
        <f>E27*C27*D27</f>
        <v>26000000</v>
      </c>
      <c r="G27" s="60" t="s">
        <v>29</v>
      </c>
      <c r="H27" s="26" t="s">
        <v>33</v>
      </c>
      <c r="O27" s="67"/>
    </row>
    <row r="28" spans="1:15" ht="15" customHeight="1" x14ac:dyDescent="0.4">
      <c r="A28" s="61"/>
      <c r="B28" s="62"/>
      <c r="C28" s="63"/>
      <c r="D28" s="63"/>
      <c r="E28" s="64"/>
      <c r="F28" s="64"/>
      <c r="G28" s="65"/>
      <c r="H28" s="66"/>
      <c r="O28" s="67"/>
    </row>
    <row r="29" spans="1:15" ht="21.6" customHeight="1" thickBot="1" x14ac:dyDescent="0.45">
      <c r="A29" s="27" t="s">
        <v>16</v>
      </c>
      <c r="B29" s="28"/>
      <c r="C29" s="29"/>
      <c r="D29" s="28"/>
      <c r="E29" s="29"/>
      <c r="F29" s="30">
        <f>SUM(F24:F28)</f>
        <v>836040000</v>
      </c>
      <c r="G29" s="31"/>
      <c r="H29" s="32"/>
    </row>
    <row r="30" spans="1:15" x14ac:dyDescent="0.4">
      <c r="A30" s="33"/>
      <c r="B30" s="34"/>
      <c r="C30" s="35"/>
      <c r="D30" s="34"/>
      <c r="E30" s="35"/>
      <c r="F30" s="36"/>
      <c r="G30" s="37"/>
      <c r="H30" s="38"/>
    </row>
    <row r="31" spans="1:15" s="37" customFormat="1" x14ac:dyDescent="0.55000000000000004">
      <c r="A31" s="33"/>
      <c r="B31" s="34"/>
      <c r="C31" s="35"/>
      <c r="D31" s="34"/>
      <c r="E31" s="40"/>
      <c r="F31" s="39"/>
      <c r="H31" s="38"/>
    </row>
    <row r="32" spans="1:15" s="37" customFormat="1" ht="14" thickBot="1" x14ac:dyDescent="0.6">
      <c r="F32" s="9"/>
    </row>
    <row r="33" spans="1:8" s="37" customFormat="1" x14ac:dyDescent="0.55000000000000004">
      <c r="A33" s="41" t="s">
        <v>16</v>
      </c>
      <c r="B33" s="42"/>
      <c r="C33" s="43"/>
      <c r="D33" s="44"/>
      <c r="E33" s="45">
        <f>F29</f>
        <v>836040000</v>
      </c>
      <c r="F33" s="9"/>
      <c r="G33" s="70"/>
    </row>
    <row r="34" spans="1:8" s="37" customFormat="1" x14ac:dyDescent="0.4">
      <c r="A34" s="14" t="s">
        <v>27</v>
      </c>
      <c r="B34" s="15"/>
      <c r="C34" s="15"/>
      <c r="D34" s="15"/>
      <c r="E34" s="54">
        <f>E33*11%</f>
        <v>91964400</v>
      </c>
      <c r="F34" s="94" t="s">
        <v>34</v>
      </c>
      <c r="G34" s="15"/>
      <c r="H34" s="15"/>
    </row>
    <row r="35" spans="1:8" s="37" customFormat="1" ht="16.350000000000001" x14ac:dyDescent="0.5">
      <c r="A35" s="55" t="s">
        <v>28</v>
      </c>
      <c r="B35" s="56"/>
      <c r="C35" s="56"/>
      <c r="D35" s="56"/>
      <c r="E35" s="57">
        <f>SUM(E33:E34)</f>
        <v>928004400</v>
      </c>
      <c r="F35" s="17"/>
      <c r="G35" s="15"/>
      <c r="H35" s="15"/>
    </row>
    <row r="36" spans="1:8" s="37" customFormat="1" x14ac:dyDescent="0.4">
      <c r="A36" s="8"/>
      <c r="B36" s="15"/>
      <c r="C36" s="15"/>
      <c r="D36" s="15"/>
      <c r="E36" s="53"/>
      <c r="F36" s="15"/>
      <c r="G36" s="15"/>
      <c r="H36" s="15"/>
    </row>
    <row r="37" spans="1:8" s="37" customFormat="1" x14ac:dyDescent="0.4">
      <c r="A37" s="2" t="s">
        <v>17</v>
      </c>
      <c r="B37" s="46"/>
      <c r="C37" s="15"/>
      <c r="D37" s="15"/>
      <c r="E37" s="15"/>
      <c r="F37" s="17"/>
      <c r="G37" s="15"/>
      <c r="H37" s="47"/>
    </row>
    <row r="38" spans="1:8" s="37" customFormat="1" x14ac:dyDescent="0.4">
      <c r="A38" s="48" t="s">
        <v>25</v>
      </c>
      <c r="C38" s="15"/>
      <c r="D38" s="15"/>
      <c r="E38" s="15"/>
      <c r="F38" s="21"/>
      <c r="G38" s="15"/>
      <c r="H38" s="15"/>
    </row>
    <row r="39" spans="1:8" s="37" customFormat="1" x14ac:dyDescent="0.4">
      <c r="A39" s="48" t="s">
        <v>32</v>
      </c>
      <c r="C39" s="15"/>
      <c r="D39" s="15"/>
      <c r="E39" s="15"/>
      <c r="F39" s="17"/>
      <c r="G39" s="15"/>
      <c r="H39" s="15"/>
    </row>
    <row r="40" spans="1:8" s="37" customFormat="1" x14ac:dyDescent="0.4">
      <c r="A40" s="48" t="s">
        <v>23</v>
      </c>
      <c r="C40" s="15"/>
      <c r="D40" s="15"/>
      <c r="E40" s="15"/>
      <c r="F40" s="21"/>
      <c r="G40" s="15"/>
      <c r="H40" s="15"/>
    </row>
    <row r="41" spans="1:8" s="37" customFormat="1" x14ac:dyDescent="0.4">
      <c r="A41" s="15" t="s">
        <v>24</v>
      </c>
      <c r="C41" s="15"/>
      <c r="D41" s="15"/>
      <c r="E41" s="15"/>
      <c r="F41" s="15"/>
      <c r="G41" s="15"/>
      <c r="H41" s="15"/>
    </row>
    <row r="42" spans="1:8" x14ac:dyDescent="0.4">
      <c r="A42" s="49"/>
      <c r="B42" s="37"/>
    </row>
    <row r="43" spans="1:8" x14ac:dyDescent="0.4">
      <c r="B43" s="50"/>
    </row>
    <row r="44" spans="1:8" x14ac:dyDescent="0.4">
      <c r="A44" s="51" t="s">
        <v>18</v>
      </c>
      <c r="C44" s="51" t="s">
        <v>19</v>
      </c>
      <c r="G44" s="37"/>
    </row>
    <row r="45" spans="1:8" x14ac:dyDescent="0.4">
      <c r="A45" s="51"/>
      <c r="B45" s="52"/>
      <c r="D45" s="52"/>
      <c r="E45" s="52"/>
      <c r="G45" s="37"/>
    </row>
    <row r="46" spans="1:8" x14ac:dyDescent="0.4">
      <c r="A46" s="51" t="s">
        <v>20</v>
      </c>
      <c r="C46" s="51" t="s">
        <v>19</v>
      </c>
      <c r="G46" s="37"/>
    </row>
    <row r="47" spans="1:8" x14ac:dyDescent="0.4">
      <c r="A47" s="51"/>
      <c r="G47" s="37"/>
    </row>
    <row r="48" spans="1:8" x14ac:dyDescent="0.4">
      <c r="A48" s="51" t="s">
        <v>21</v>
      </c>
      <c r="C48" s="51" t="s">
        <v>19</v>
      </c>
      <c r="G48" s="37"/>
    </row>
    <row r="49" spans="1:8" x14ac:dyDescent="0.4">
      <c r="A49" s="37"/>
      <c r="C49" s="37"/>
    </row>
    <row r="50" spans="1:8" x14ac:dyDescent="0.4">
      <c r="A50" s="37"/>
      <c r="B50" s="37"/>
      <c r="C50" s="37"/>
      <c r="D50" s="37"/>
      <c r="E50" s="37"/>
      <c r="F50" s="9"/>
      <c r="G50" s="37"/>
      <c r="H50" s="37"/>
    </row>
  </sheetData>
  <mergeCells count="6">
    <mergeCell ref="A22:H22"/>
    <mergeCell ref="A2:H2"/>
    <mergeCell ref="D6:F6"/>
    <mergeCell ref="D7:F7"/>
    <mergeCell ref="D17:F17"/>
    <mergeCell ref="A21:H21"/>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70A5C439-46EF-44EA-A168-18D5543F6930}">
      <formula1>#REF!</formula1>
    </dataValidation>
    <dataValidation errorStyle="information" allowBlank="1" showInputMessage="1" showErrorMessage="1" errorTitle="Andere?" error="Bitte einfach eintragen." sqref="G31 G30" xr:uid="{4EFE0840-DEE7-46A4-A54A-859503A88BF7}"/>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91966-2871-439F-A1C1-0DA29B258B6D}">
  <dimension ref="A1:H118"/>
  <sheetViews>
    <sheetView showGridLines="0" topLeftCell="A92" zoomScale="90" zoomScaleNormal="90" workbookViewId="0">
      <selection activeCell="C106" sqref="C106"/>
    </sheetView>
  </sheetViews>
  <sheetFormatPr defaultColWidth="9" defaultRowHeight="16.5" customHeight="1" x14ac:dyDescent="0.4"/>
  <cols>
    <col min="1" max="1" width="2.5" style="15" customWidth="1"/>
    <col min="2" max="2" width="2.33203125" style="15" customWidth="1"/>
    <col min="3" max="3" width="46.0546875" style="15" customWidth="1"/>
    <col min="4" max="4" width="20.6640625" style="73" customWidth="1"/>
    <col min="5" max="5" width="10.0546875" style="73" customWidth="1"/>
    <col min="6" max="6" width="16.21875" style="15" bestFit="1" customWidth="1"/>
    <col min="7" max="7" width="16.5546875" style="15" customWidth="1"/>
    <col min="8" max="8" width="26.21875" style="15" customWidth="1"/>
    <col min="9" max="9" width="2.71875" style="15" customWidth="1"/>
    <col min="10" max="10" width="5.33203125" style="15" customWidth="1"/>
    <col min="11" max="16384" width="9" style="15"/>
  </cols>
  <sheetData>
    <row r="1" spans="2:8" ht="9.75" customHeight="1" x14ac:dyDescent="0.4"/>
    <row r="2" spans="2:8" ht="16.5" customHeight="1" x14ac:dyDescent="0.4">
      <c r="B2" s="14" t="s">
        <v>38</v>
      </c>
      <c r="C2" s="14"/>
      <c r="D2" s="14"/>
      <c r="E2" s="14"/>
      <c r="F2" s="14"/>
    </row>
    <row r="3" spans="2:8" ht="16.5" customHeight="1" x14ac:dyDescent="0.4">
      <c r="B3" s="14"/>
      <c r="C3" s="14"/>
      <c r="D3" s="14"/>
      <c r="E3" s="14"/>
      <c r="F3" s="14"/>
    </row>
    <row r="4" spans="2:8" s="72" customFormat="1" ht="16.5" customHeight="1" x14ac:dyDescent="0.55000000000000004">
      <c r="B4" s="71" t="s">
        <v>52</v>
      </c>
      <c r="C4" s="71"/>
      <c r="D4" s="71"/>
      <c r="E4" s="71"/>
      <c r="F4" s="71"/>
    </row>
    <row r="5" spans="2:8" s="72" customFormat="1" ht="16.5" customHeight="1" x14ac:dyDescent="0.55000000000000004">
      <c r="B5" s="71" t="s">
        <v>53</v>
      </c>
      <c r="C5" s="71"/>
      <c r="D5" s="71"/>
      <c r="E5" s="71"/>
      <c r="F5" s="71"/>
    </row>
    <row r="6" spans="2:8" s="72" customFormat="1" ht="16.5" customHeight="1" x14ac:dyDescent="0.55000000000000004">
      <c r="B6" s="71" t="s">
        <v>54</v>
      </c>
      <c r="C6" s="71"/>
      <c r="D6" s="71"/>
      <c r="E6" s="71"/>
      <c r="F6" s="71"/>
    </row>
    <row r="7" spans="2:8" s="72" customFormat="1" ht="16.5" customHeight="1" x14ac:dyDescent="0.55000000000000004">
      <c r="B7" s="71" t="s">
        <v>31</v>
      </c>
      <c r="C7" s="71"/>
      <c r="D7" s="71"/>
      <c r="E7" s="71"/>
      <c r="F7" s="71"/>
    </row>
    <row r="8" spans="2:8" s="72" customFormat="1" ht="16.5" customHeight="1" x14ac:dyDescent="0.55000000000000004">
      <c r="B8" s="71" t="s">
        <v>55</v>
      </c>
      <c r="C8" s="107"/>
      <c r="D8" s="107"/>
      <c r="E8" s="107"/>
      <c r="F8" s="107"/>
    </row>
    <row r="9" spans="2:8" s="72" customFormat="1" ht="10.95" customHeight="1" x14ac:dyDescent="0.55000000000000004">
      <c r="B9" s="172" t="s">
        <v>7</v>
      </c>
      <c r="D9" s="73"/>
      <c r="E9" s="73"/>
    </row>
    <row r="10" spans="2:8" ht="10.95" customHeight="1" x14ac:dyDescent="0.4">
      <c r="B10" s="2"/>
    </row>
    <row r="11" spans="2:8" ht="16.5" customHeight="1" x14ac:dyDescent="0.4">
      <c r="B11" s="103" t="s">
        <v>39</v>
      </c>
      <c r="C11" s="104"/>
      <c r="D11" s="74" t="s">
        <v>11</v>
      </c>
      <c r="E11" s="74" t="s">
        <v>40</v>
      </c>
      <c r="F11" s="75" t="s">
        <v>41</v>
      </c>
      <c r="G11" s="76" t="s">
        <v>42</v>
      </c>
      <c r="H11" s="76" t="s">
        <v>50</v>
      </c>
    </row>
    <row r="12" spans="2:8" s="72" customFormat="1" ht="19" customHeight="1" x14ac:dyDescent="0.55000000000000004">
      <c r="B12" s="162" t="s">
        <v>56</v>
      </c>
      <c r="C12" s="110"/>
      <c r="D12" s="77"/>
      <c r="E12" s="77"/>
      <c r="F12" s="78"/>
      <c r="G12" s="79"/>
      <c r="H12" s="90"/>
    </row>
    <row r="13" spans="2:8" s="14" customFormat="1" ht="13.5" customHeight="1" x14ac:dyDescent="0.4">
      <c r="B13" s="109">
        <v>1</v>
      </c>
      <c r="C13" s="110" t="s">
        <v>51</v>
      </c>
      <c r="D13" s="77"/>
      <c r="E13" s="77"/>
      <c r="F13" s="78"/>
      <c r="G13" s="79"/>
      <c r="H13" s="90"/>
    </row>
    <row r="14" spans="2:8" ht="15.7" customHeight="1" x14ac:dyDescent="0.4">
      <c r="B14" s="86"/>
      <c r="C14" s="111" t="s">
        <v>133</v>
      </c>
      <c r="D14" s="77" t="s">
        <v>43</v>
      </c>
      <c r="E14" s="112">
        <v>10</v>
      </c>
      <c r="F14" s="169"/>
      <c r="G14" s="170"/>
      <c r="H14" s="90"/>
    </row>
    <row r="15" spans="2:8" ht="31.45" customHeight="1" x14ac:dyDescent="0.4">
      <c r="B15" s="86"/>
      <c r="C15" s="111" t="s">
        <v>57</v>
      </c>
      <c r="D15" s="77" t="s">
        <v>43</v>
      </c>
      <c r="E15" s="112">
        <v>14</v>
      </c>
      <c r="F15" s="169"/>
      <c r="G15" s="170"/>
      <c r="H15" s="90"/>
    </row>
    <row r="16" spans="2:8" ht="33" customHeight="1" x14ac:dyDescent="0.4">
      <c r="B16" s="86"/>
      <c r="C16" s="111" t="s">
        <v>134</v>
      </c>
      <c r="D16" s="77" t="s">
        <v>43</v>
      </c>
      <c r="E16" s="112">
        <v>14</v>
      </c>
      <c r="F16" s="169"/>
      <c r="G16" s="170"/>
      <c r="H16" s="90"/>
    </row>
    <row r="17" spans="2:8" ht="15.7" customHeight="1" x14ac:dyDescent="0.4">
      <c r="B17" s="86"/>
      <c r="C17" s="111" t="s">
        <v>58</v>
      </c>
      <c r="D17" s="77" t="s">
        <v>43</v>
      </c>
      <c r="E17" s="112">
        <v>14</v>
      </c>
      <c r="F17" s="169"/>
      <c r="G17" s="170"/>
      <c r="H17" s="90"/>
    </row>
    <row r="18" spans="2:8" ht="15.7" customHeight="1" x14ac:dyDescent="0.4">
      <c r="B18" s="86"/>
      <c r="C18" s="111" t="s">
        <v>59</v>
      </c>
      <c r="D18" s="77" t="s">
        <v>43</v>
      </c>
      <c r="E18" s="112">
        <v>14</v>
      </c>
      <c r="F18" s="169"/>
      <c r="G18" s="170"/>
      <c r="H18" s="90"/>
    </row>
    <row r="19" spans="2:8" ht="15.7" customHeight="1" x14ac:dyDescent="0.4">
      <c r="B19" s="86"/>
      <c r="C19" s="111" t="s">
        <v>60</v>
      </c>
      <c r="D19" s="77" t="s">
        <v>43</v>
      </c>
      <c r="E19" s="112">
        <v>10</v>
      </c>
      <c r="F19" s="169"/>
      <c r="G19" s="170"/>
      <c r="H19" s="90"/>
    </row>
    <row r="20" spans="2:8" ht="15.7" customHeight="1" x14ac:dyDescent="0.4">
      <c r="B20" s="86"/>
      <c r="C20" s="111" t="s">
        <v>135</v>
      </c>
      <c r="D20" s="77" t="s">
        <v>43</v>
      </c>
      <c r="E20" s="112">
        <f>2*10</f>
        <v>20</v>
      </c>
      <c r="F20" s="169"/>
      <c r="G20" s="170"/>
      <c r="H20" s="90" t="s">
        <v>61</v>
      </c>
    </row>
    <row r="21" spans="2:8" ht="13.5" customHeight="1" x14ac:dyDescent="0.4">
      <c r="B21" s="86"/>
      <c r="C21" s="111"/>
      <c r="D21" s="77"/>
      <c r="E21" s="112"/>
      <c r="F21" s="113"/>
      <c r="G21" s="79"/>
      <c r="H21" s="90"/>
    </row>
    <row r="22" spans="2:8" s="72" customFormat="1" ht="16.45" customHeight="1" x14ac:dyDescent="0.55000000000000004">
      <c r="B22" s="109">
        <v>2</v>
      </c>
      <c r="C22" s="163" t="s">
        <v>45</v>
      </c>
      <c r="D22" s="77"/>
      <c r="E22" s="77"/>
      <c r="F22" s="78"/>
      <c r="G22" s="79"/>
      <c r="H22" s="90"/>
    </row>
    <row r="23" spans="2:8" ht="47.7" customHeight="1" x14ac:dyDescent="0.4">
      <c r="B23" s="86"/>
      <c r="C23" s="96" t="s">
        <v>62</v>
      </c>
      <c r="D23" s="77" t="s">
        <v>63</v>
      </c>
      <c r="E23" s="77">
        <f>5*2*1</f>
        <v>10</v>
      </c>
      <c r="F23" s="78">
        <v>400000</v>
      </c>
      <c r="G23" s="79">
        <f>E23*F23</f>
        <v>4000000</v>
      </c>
      <c r="H23" s="90" t="s">
        <v>64</v>
      </c>
    </row>
    <row r="24" spans="2:8" ht="47.7" customHeight="1" x14ac:dyDescent="0.4">
      <c r="B24" s="86"/>
      <c r="C24" s="96" t="s">
        <v>65</v>
      </c>
      <c r="D24" s="77" t="s">
        <v>63</v>
      </c>
      <c r="E24" s="77">
        <f>5*4*2</f>
        <v>40</v>
      </c>
      <c r="F24" s="78">
        <v>400000</v>
      </c>
      <c r="G24" s="79">
        <f t="shared" ref="G24" si="0">E24*F24</f>
        <v>16000000</v>
      </c>
      <c r="H24" s="90" t="s">
        <v>66</v>
      </c>
    </row>
    <row r="25" spans="2:8" ht="47.7" customHeight="1" x14ac:dyDescent="0.4">
      <c r="B25" s="86"/>
      <c r="C25" s="96" t="s">
        <v>67</v>
      </c>
      <c r="D25" s="77" t="s">
        <v>63</v>
      </c>
      <c r="E25" s="77">
        <f>2*6</f>
        <v>12</v>
      </c>
      <c r="F25" s="78">
        <v>430000</v>
      </c>
      <c r="G25" s="79">
        <f>F25*E25</f>
        <v>5160000</v>
      </c>
      <c r="H25" s="90" t="s">
        <v>64</v>
      </c>
    </row>
    <row r="26" spans="2:8" ht="47.7" customHeight="1" x14ac:dyDescent="0.4">
      <c r="B26" s="86"/>
      <c r="C26" s="96" t="s">
        <v>68</v>
      </c>
      <c r="D26" s="77" t="s">
        <v>63</v>
      </c>
      <c r="E26" s="77">
        <f>2*2</f>
        <v>4</v>
      </c>
      <c r="F26" s="78">
        <v>290000</v>
      </c>
      <c r="G26" s="79">
        <f t="shared" ref="G26:G32" si="1">F26*E26</f>
        <v>1160000</v>
      </c>
      <c r="H26" s="90" t="s">
        <v>69</v>
      </c>
    </row>
    <row r="27" spans="2:8" ht="47.7" customHeight="1" x14ac:dyDescent="0.4">
      <c r="B27" s="86"/>
      <c r="C27" s="96" t="s">
        <v>70</v>
      </c>
      <c r="D27" s="77" t="s">
        <v>63</v>
      </c>
      <c r="E27" s="77">
        <f>4*6*2</f>
        <v>48</v>
      </c>
      <c r="F27" s="78">
        <v>430000</v>
      </c>
      <c r="G27" s="79">
        <f t="shared" si="1"/>
        <v>20640000</v>
      </c>
      <c r="H27" s="90" t="s">
        <v>71</v>
      </c>
    </row>
    <row r="28" spans="2:8" ht="47.7" customHeight="1" x14ac:dyDescent="0.4">
      <c r="B28" s="86"/>
      <c r="C28" s="96" t="s">
        <v>72</v>
      </c>
      <c r="D28" s="77" t="s">
        <v>63</v>
      </c>
      <c r="E28" s="77">
        <f>4*2*2</f>
        <v>16</v>
      </c>
      <c r="F28" s="78">
        <v>290000</v>
      </c>
      <c r="G28" s="79">
        <f t="shared" si="1"/>
        <v>4640000</v>
      </c>
      <c r="H28" s="90" t="s">
        <v>71</v>
      </c>
    </row>
    <row r="29" spans="2:8" ht="47.7" customHeight="1" x14ac:dyDescent="0.4">
      <c r="B29" s="86"/>
      <c r="C29" s="119" t="s">
        <v>73</v>
      </c>
      <c r="D29" s="77" t="s">
        <v>63</v>
      </c>
      <c r="E29" s="77">
        <f>2*2</f>
        <v>4</v>
      </c>
      <c r="F29" s="120">
        <v>2000000</v>
      </c>
      <c r="G29" s="79">
        <f t="shared" si="1"/>
        <v>8000000</v>
      </c>
      <c r="H29" s="90" t="s">
        <v>71</v>
      </c>
    </row>
    <row r="30" spans="2:8" ht="47.7" customHeight="1" x14ac:dyDescent="0.4">
      <c r="B30" s="86"/>
      <c r="C30" s="119" t="s">
        <v>74</v>
      </c>
      <c r="D30" s="77" t="s">
        <v>63</v>
      </c>
      <c r="E30" s="77">
        <f>4*2</f>
        <v>8</v>
      </c>
      <c r="F30" s="120">
        <v>3000000</v>
      </c>
      <c r="G30" s="79">
        <f t="shared" si="1"/>
        <v>24000000</v>
      </c>
      <c r="H30" s="90" t="s">
        <v>71</v>
      </c>
    </row>
    <row r="31" spans="2:8" ht="47.7" customHeight="1" x14ac:dyDescent="0.4">
      <c r="B31" s="86"/>
      <c r="C31" s="119" t="s">
        <v>75</v>
      </c>
      <c r="D31" s="77" t="s">
        <v>63</v>
      </c>
      <c r="E31" s="77">
        <f t="shared" ref="E31" si="2">4*2</f>
        <v>8</v>
      </c>
      <c r="F31" s="120">
        <v>3000000</v>
      </c>
      <c r="G31" s="79">
        <f t="shared" si="1"/>
        <v>24000000</v>
      </c>
      <c r="H31" s="90" t="s">
        <v>71</v>
      </c>
    </row>
    <row r="32" spans="2:8" ht="35" customHeight="1" x14ac:dyDescent="0.4">
      <c r="B32" s="86"/>
      <c r="C32" s="119" t="s">
        <v>76</v>
      </c>
      <c r="D32" s="77" t="s">
        <v>63</v>
      </c>
      <c r="E32" s="77">
        <f>1*6*2</f>
        <v>12</v>
      </c>
      <c r="F32" s="120">
        <v>800000</v>
      </c>
      <c r="G32" s="79">
        <f t="shared" si="1"/>
        <v>9600000</v>
      </c>
      <c r="H32" s="90" t="s">
        <v>77</v>
      </c>
    </row>
    <row r="33" spans="2:8" ht="13.5" customHeight="1" x14ac:dyDescent="0.4">
      <c r="B33" s="86"/>
      <c r="C33" s="111"/>
      <c r="D33" s="77"/>
      <c r="E33" s="112"/>
      <c r="F33" s="113"/>
      <c r="G33" s="79"/>
      <c r="H33" s="90"/>
    </row>
    <row r="34" spans="2:8" ht="16" customHeight="1" x14ac:dyDescent="0.4">
      <c r="B34" s="114">
        <v>3</v>
      </c>
      <c r="C34" s="121" t="s">
        <v>78</v>
      </c>
      <c r="D34" s="115"/>
      <c r="E34" s="115"/>
      <c r="F34" s="116"/>
      <c r="G34" s="79"/>
      <c r="H34" s="122"/>
    </row>
    <row r="35" spans="2:8" s="72" customFormat="1" ht="16" customHeight="1" x14ac:dyDescent="0.55000000000000004">
      <c r="B35" s="109"/>
      <c r="C35" s="164" t="s">
        <v>79</v>
      </c>
      <c r="D35" s="77" t="s">
        <v>63</v>
      </c>
      <c r="E35" s="77">
        <v>1</v>
      </c>
      <c r="F35" s="78">
        <f>'Other cost'!G12</f>
        <v>30000000</v>
      </c>
      <c r="G35" s="79">
        <f t="shared" ref="G35" si="3">F35*E35</f>
        <v>30000000</v>
      </c>
      <c r="H35" s="122"/>
    </row>
    <row r="36" spans="2:8" ht="13.5" customHeight="1" x14ac:dyDescent="0.4">
      <c r="B36" s="114"/>
      <c r="C36" s="123"/>
      <c r="D36" s="77"/>
      <c r="E36" s="115"/>
      <c r="F36" s="116"/>
      <c r="G36" s="79"/>
      <c r="H36" s="122"/>
    </row>
    <row r="37" spans="2:8" ht="16.5" customHeight="1" x14ac:dyDescent="0.4">
      <c r="B37" s="124" t="s">
        <v>44</v>
      </c>
      <c r="C37" s="124"/>
      <c r="D37" s="124"/>
      <c r="E37" s="124"/>
      <c r="F37" s="124"/>
      <c r="G37" s="125">
        <f>SUM(G14:G35)</f>
        <v>147200000</v>
      </c>
      <c r="H37" s="91"/>
    </row>
    <row r="38" spans="2:8" ht="14.7" customHeight="1" x14ac:dyDescent="0.4">
      <c r="B38" s="83"/>
      <c r="C38" s="83"/>
      <c r="D38" s="83"/>
      <c r="E38" s="83"/>
      <c r="F38" s="83"/>
      <c r="G38" s="84"/>
      <c r="H38" s="90"/>
    </row>
    <row r="39" spans="2:8" ht="13.7" x14ac:dyDescent="0.4">
      <c r="B39" s="126" t="s">
        <v>80</v>
      </c>
      <c r="C39" s="126"/>
      <c r="D39" s="115"/>
      <c r="E39" s="115"/>
      <c r="F39" s="116"/>
      <c r="G39" s="117"/>
      <c r="H39" s="118"/>
    </row>
    <row r="40" spans="2:8" s="72" customFormat="1" ht="16.5" customHeight="1" x14ac:dyDescent="0.55000000000000004">
      <c r="B40" s="109">
        <v>1</v>
      </c>
      <c r="C40" s="110" t="s">
        <v>51</v>
      </c>
      <c r="D40" s="77"/>
      <c r="E40" s="77"/>
      <c r="F40" s="78"/>
      <c r="G40" s="79"/>
      <c r="H40" s="90"/>
    </row>
    <row r="41" spans="2:8" s="72" customFormat="1" ht="15" customHeight="1" x14ac:dyDescent="0.55000000000000004">
      <c r="B41" s="86"/>
      <c r="C41" s="111" t="s">
        <v>133</v>
      </c>
      <c r="D41" s="77" t="s">
        <v>43</v>
      </c>
      <c r="E41" s="112">
        <f>7+3</f>
        <v>10</v>
      </c>
      <c r="F41" s="171"/>
      <c r="G41" s="79"/>
      <c r="H41" s="90"/>
    </row>
    <row r="42" spans="2:8" s="72" customFormat="1" ht="28.7" customHeight="1" x14ac:dyDescent="0.55000000000000004">
      <c r="B42" s="86"/>
      <c r="C42" s="111" t="s">
        <v>57</v>
      </c>
      <c r="D42" s="77" t="s">
        <v>43</v>
      </c>
      <c r="E42" s="112">
        <v>18</v>
      </c>
      <c r="F42" s="171"/>
      <c r="G42" s="79"/>
      <c r="H42" s="90"/>
    </row>
    <row r="43" spans="2:8" s="72" customFormat="1" ht="28.45" customHeight="1" x14ac:dyDescent="0.55000000000000004">
      <c r="B43" s="86"/>
      <c r="C43" s="111" t="s">
        <v>134</v>
      </c>
      <c r="D43" s="77" t="s">
        <v>43</v>
      </c>
      <c r="E43" s="112">
        <v>18</v>
      </c>
      <c r="F43" s="171"/>
      <c r="G43" s="79"/>
      <c r="H43" s="90"/>
    </row>
    <row r="44" spans="2:8" s="72" customFormat="1" ht="15" customHeight="1" x14ac:dyDescent="0.55000000000000004">
      <c r="B44" s="86"/>
      <c r="C44" s="111" t="s">
        <v>58</v>
      </c>
      <c r="D44" s="77" t="s">
        <v>43</v>
      </c>
      <c r="E44" s="112">
        <v>18</v>
      </c>
      <c r="F44" s="171"/>
      <c r="G44" s="79"/>
      <c r="H44" s="90"/>
    </row>
    <row r="45" spans="2:8" s="72" customFormat="1" ht="15" customHeight="1" x14ac:dyDescent="0.55000000000000004">
      <c r="B45" s="86"/>
      <c r="C45" s="111" t="s">
        <v>59</v>
      </c>
      <c r="D45" s="77" t="s">
        <v>43</v>
      </c>
      <c r="E45" s="112">
        <v>18</v>
      </c>
      <c r="F45" s="171"/>
      <c r="G45" s="79"/>
      <c r="H45" s="90"/>
    </row>
    <row r="46" spans="2:8" s="72" customFormat="1" ht="15" customHeight="1" x14ac:dyDescent="0.55000000000000004">
      <c r="B46" s="86"/>
      <c r="C46" s="111" t="s">
        <v>60</v>
      </c>
      <c r="D46" s="77" t="s">
        <v>43</v>
      </c>
      <c r="E46" s="112">
        <f>7+3</f>
        <v>10</v>
      </c>
      <c r="F46" s="171"/>
      <c r="G46" s="79"/>
      <c r="H46" s="90"/>
    </row>
    <row r="47" spans="2:8" s="72" customFormat="1" ht="15" customHeight="1" x14ac:dyDescent="0.55000000000000004">
      <c r="B47" s="86"/>
      <c r="C47" s="111" t="s">
        <v>135</v>
      </c>
      <c r="D47" s="77" t="s">
        <v>43</v>
      </c>
      <c r="E47" s="112">
        <f>3*10</f>
        <v>30</v>
      </c>
      <c r="F47" s="171"/>
      <c r="G47" s="79"/>
      <c r="H47" s="90" t="s">
        <v>81</v>
      </c>
    </row>
    <row r="48" spans="2:8" ht="15" customHeight="1" x14ac:dyDescent="0.4">
      <c r="B48" s="86"/>
      <c r="C48" s="123"/>
      <c r="D48" s="77"/>
      <c r="E48" s="77"/>
      <c r="F48" s="78"/>
      <c r="G48" s="79"/>
      <c r="H48" s="90"/>
    </row>
    <row r="49" spans="2:8" s="72" customFormat="1" ht="15" customHeight="1" x14ac:dyDescent="0.55000000000000004">
      <c r="B49" s="109">
        <v>2</v>
      </c>
      <c r="C49" s="163" t="s">
        <v>45</v>
      </c>
      <c r="D49" s="77"/>
      <c r="E49" s="77"/>
      <c r="F49" s="78"/>
      <c r="G49" s="79"/>
      <c r="H49" s="90"/>
    </row>
    <row r="50" spans="2:8" s="72" customFormat="1" ht="43.7" customHeight="1" x14ac:dyDescent="0.55000000000000004">
      <c r="B50" s="86"/>
      <c r="C50" s="96" t="s">
        <v>82</v>
      </c>
      <c r="D50" s="77" t="s">
        <v>63</v>
      </c>
      <c r="E50" s="77">
        <f>5*4*3</f>
        <v>60</v>
      </c>
      <c r="F50" s="78">
        <v>400000</v>
      </c>
      <c r="G50" s="79">
        <f t="shared" ref="G50" si="4">E50*F50</f>
        <v>24000000</v>
      </c>
      <c r="H50" s="90" t="s">
        <v>83</v>
      </c>
    </row>
    <row r="51" spans="2:8" s="72" customFormat="1" ht="43.7" customHeight="1" x14ac:dyDescent="0.55000000000000004">
      <c r="B51" s="86"/>
      <c r="C51" s="96" t="s">
        <v>84</v>
      </c>
      <c r="D51" s="77" t="s">
        <v>63</v>
      </c>
      <c r="E51" s="77">
        <f>4*6*3</f>
        <v>72</v>
      </c>
      <c r="F51" s="78">
        <v>430000</v>
      </c>
      <c r="G51" s="79">
        <f t="shared" ref="G51:G56" si="5">F51*E51</f>
        <v>30960000</v>
      </c>
      <c r="H51" s="90" t="s">
        <v>83</v>
      </c>
    </row>
    <row r="52" spans="2:8" s="72" customFormat="1" ht="43.7" customHeight="1" x14ac:dyDescent="0.55000000000000004">
      <c r="B52" s="86"/>
      <c r="C52" s="96" t="s">
        <v>72</v>
      </c>
      <c r="D52" s="77" t="s">
        <v>63</v>
      </c>
      <c r="E52" s="77">
        <f>4*2*3</f>
        <v>24</v>
      </c>
      <c r="F52" s="78">
        <v>290000</v>
      </c>
      <c r="G52" s="79">
        <f t="shared" si="5"/>
        <v>6960000</v>
      </c>
      <c r="H52" s="90" t="s">
        <v>83</v>
      </c>
    </row>
    <row r="53" spans="2:8" s="72" customFormat="1" ht="43.7" customHeight="1" x14ac:dyDescent="0.55000000000000004">
      <c r="B53" s="86"/>
      <c r="C53" s="119" t="s">
        <v>85</v>
      </c>
      <c r="D53" s="77" t="s">
        <v>63</v>
      </c>
      <c r="E53" s="77">
        <f t="shared" ref="E53:E55" si="6">4*2</f>
        <v>8</v>
      </c>
      <c r="F53" s="120">
        <v>4800000</v>
      </c>
      <c r="G53" s="79">
        <f t="shared" si="5"/>
        <v>38400000</v>
      </c>
      <c r="H53" s="90" t="s">
        <v>83</v>
      </c>
    </row>
    <row r="54" spans="2:8" s="72" customFormat="1" ht="43.7" customHeight="1" x14ac:dyDescent="0.55000000000000004">
      <c r="B54" s="86"/>
      <c r="C54" s="119" t="s">
        <v>86</v>
      </c>
      <c r="D54" s="77" t="s">
        <v>63</v>
      </c>
      <c r="E54" s="77">
        <f t="shared" si="6"/>
        <v>8</v>
      </c>
      <c r="F54" s="120">
        <v>3500000</v>
      </c>
      <c r="G54" s="79">
        <f t="shared" si="5"/>
        <v>28000000</v>
      </c>
      <c r="H54" s="90" t="s">
        <v>83</v>
      </c>
    </row>
    <row r="55" spans="2:8" s="72" customFormat="1" ht="43.7" customHeight="1" x14ac:dyDescent="0.55000000000000004">
      <c r="B55" s="86"/>
      <c r="C55" s="119" t="s">
        <v>87</v>
      </c>
      <c r="D55" s="77" t="s">
        <v>63</v>
      </c>
      <c r="E55" s="77">
        <f t="shared" si="6"/>
        <v>8</v>
      </c>
      <c r="F55" s="120">
        <v>3800000</v>
      </c>
      <c r="G55" s="79">
        <f t="shared" si="5"/>
        <v>30400000</v>
      </c>
      <c r="H55" s="90" t="s">
        <v>83</v>
      </c>
    </row>
    <row r="56" spans="2:8" s="72" customFormat="1" ht="43.7" customHeight="1" x14ac:dyDescent="0.55000000000000004">
      <c r="B56" s="86"/>
      <c r="C56" s="119" t="s">
        <v>88</v>
      </c>
      <c r="D56" s="77" t="s">
        <v>63</v>
      </c>
      <c r="E56" s="77">
        <f>1*6*3</f>
        <v>18</v>
      </c>
      <c r="F56" s="120">
        <v>800000</v>
      </c>
      <c r="G56" s="79">
        <f t="shared" si="5"/>
        <v>14400000</v>
      </c>
      <c r="H56" s="90" t="s">
        <v>89</v>
      </c>
    </row>
    <row r="57" spans="2:8" s="72" customFormat="1" ht="15" customHeight="1" x14ac:dyDescent="0.55000000000000004">
      <c r="B57" s="86"/>
      <c r="C57" s="128"/>
      <c r="D57" s="77"/>
      <c r="E57" s="77"/>
      <c r="F57" s="78"/>
      <c r="G57" s="79"/>
      <c r="H57" s="90"/>
    </row>
    <row r="58" spans="2:8" s="72" customFormat="1" ht="16.5" customHeight="1" x14ac:dyDescent="0.55000000000000004">
      <c r="B58" s="109">
        <v>3</v>
      </c>
      <c r="C58" s="166" t="s">
        <v>78</v>
      </c>
      <c r="D58" s="77"/>
      <c r="E58" s="77"/>
      <c r="F58" s="78"/>
      <c r="G58" s="79"/>
      <c r="H58" s="90"/>
    </row>
    <row r="59" spans="2:8" s="72" customFormat="1" ht="32.700000000000003" customHeight="1" x14ac:dyDescent="0.55000000000000004">
      <c r="B59" s="86"/>
      <c r="C59" s="92" t="s">
        <v>90</v>
      </c>
      <c r="D59" s="77" t="s">
        <v>63</v>
      </c>
      <c r="E59" s="77">
        <v>1</v>
      </c>
      <c r="F59" s="78">
        <f>'Other cost'!G19</f>
        <v>251000000</v>
      </c>
      <c r="G59" s="79">
        <f>E59*F59</f>
        <v>251000000</v>
      </c>
      <c r="H59" s="129"/>
    </row>
    <row r="60" spans="2:8" ht="15" customHeight="1" x14ac:dyDescent="0.4">
      <c r="B60" s="86"/>
      <c r="C60" s="92"/>
      <c r="D60" s="130"/>
      <c r="E60" s="77"/>
      <c r="F60" s="78"/>
      <c r="G60" s="79"/>
      <c r="H60" s="129"/>
    </row>
    <row r="61" spans="2:8" ht="16.5" customHeight="1" x14ac:dyDescent="0.4">
      <c r="B61" s="124" t="s">
        <v>46</v>
      </c>
      <c r="C61" s="124"/>
      <c r="D61" s="124"/>
      <c r="E61" s="124"/>
      <c r="F61" s="124"/>
      <c r="G61" s="125">
        <f>SUM(G41:G60)</f>
        <v>424120000</v>
      </c>
      <c r="H61" s="131"/>
    </row>
    <row r="62" spans="2:8" s="72" customFormat="1" ht="15" customHeight="1" x14ac:dyDescent="0.55000000000000004">
      <c r="B62" s="83"/>
      <c r="C62" s="83"/>
      <c r="D62" s="83"/>
      <c r="E62" s="83"/>
      <c r="F62" s="83"/>
      <c r="G62" s="84"/>
      <c r="H62" s="122"/>
    </row>
    <row r="63" spans="2:8" s="72" customFormat="1" ht="18.7" customHeight="1" x14ac:dyDescent="0.55000000000000004">
      <c r="B63" s="165" t="s">
        <v>91</v>
      </c>
      <c r="C63" s="93"/>
      <c r="D63" s="83"/>
      <c r="E63" s="83"/>
      <c r="F63" s="83"/>
      <c r="G63" s="84"/>
      <c r="H63" s="122"/>
    </row>
    <row r="64" spans="2:8" s="72" customFormat="1" ht="15" customHeight="1" x14ac:dyDescent="0.55000000000000004">
      <c r="B64" s="109">
        <v>1</v>
      </c>
      <c r="C64" s="110" t="s">
        <v>51</v>
      </c>
      <c r="D64" s="77"/>
      <c r="E64" s="77"/>
      <c r="F64" s="78"/>
      <c r="G64" s="79"/>
      <c r="H64" s="122"/>
    </row>
    <row r="65" spans="2:8" s="72" customFormat="1" ht="15" customHeight="1" x14ac:dyDescent="0.55000000000000004">
      <c r="B65" s="86"/>
      <c r="C65" s="111" t="s">
        <v>133</v>
      </c>
      <c r="D65" s="77" t="s">
        <v>43</v>
      </c>
      <c r="E65" s="112">
        <f>7+3</f>
        <v>10</v>
      </c>
      <c r="F65" s="171"/>
      <c r="G65" s="79"/>
      <c r="H65" s="122"/>
    </row>
    <row r="66" spans="2:8" s="72" customFormat="1" ht="27.7" customHeight="1" x14ac:dyDescent="0.55000000000000004">
      <c r="B66" s="86"/>
      <c r="C66" s="111" t="s">
        <v>57</v>
      </c>
      <c r="D66" s="77" t="s">
        <v>43</v>
      </c>
      <c r="E66" s="112">
        <v>4</v>
      </c>
      <c r="F66" s="171"/>
      <c r="G66" s="79"/>
      <c r="H66" s="122"/>
    </row>
    <row r="67" spans="2:8" s="72" customFormat="1" ht="29.2" customHeight="1" x14ac:dyDescent="0.55000000000000004">
      <c r="B67" s="86"/>
      <c r="C67" s="111" t="s">
        <v>134</v>
      </c>
      <c r="D67" s="77" t="s">
        <v>43</v>
      </c>
      <c r="E67" s="112">
        <v>4</v>
      </c>
      <c r="F67" s="171"/>
      <c r="G67" s="79"/>
      <c r="H67" s="122"/>
    </row>
    <row r="68" spans="2:8" s="72" customFormat="1" ht="15" customHeight="1" x14ac:dyDescent="0.55000000000000004">
      <c r="B68" s="86"/>
      <c r="C68" s="111" t="s">
        <v>58</v>
      </c>
      <c r="D68" s="77" t="s">
        <v>43</v>
      </c>
      <c r="E68" s="112">
        <v>4</v>
      </c>
      <c r="F68" s="171"/>
      <c r="G68" s="79"/>
      <c r="H68" s="122"/>
    </row>
    <row r="69" spans="2:8" s="72" customFormat="1" ht="15" customHeight="1" x14ac:dyDescent="0.55000000000000004">
      <c r="B69" s="86"/>
      <c r="C69" s="111" t="s">
        <v>59</v>
      </c>
      <c r="D69" s="77" t="s">
        <v>43</v>
      </c>
      <c r="E69" s="112">
        <v>4</v>
      </c>
      <c r="F69" s="171"/>
      <c r="G69" s="79"/>
      <c r="H69" s="122"/>
    </row>
    <row r="70" spans="2:8" s="72" customFormat="1" ht="15" customHeight="1" x14ac:dyDescent="0.55000000000000004">
      <c r="B70" s="86"/>
      <c r="C70" s="111" t="s">
        <v>60</v>
      </c>
      <c r="D70" s="77" t="s">
        <v>43</v>
      </c>
      <c r="E70" s="112">
        <f>7+3</f>
        <v>10</v>
      </c>
      <c r="F70" s="171"/>
      <c r="G70" s="79"/>
      <c r="H70" s="122"/>
    </row>
    <row r="71" spans="2:8" s="72" customFormat="1" ht="15" customHeight="1" x14ac:dyDescent="0.55000000000000004">
      <c r="B71" s="86"/>
      <c r="C71" s="164"/>
      <c r="D71" s="77"/>
      <c r="E71" s="77"/>
      <c r="F71" s="78"/>
      <c r="G71" s="79"/>
      <c r="H71" s="122"/>
    </row>
    <row r="72" spans="2:8" s="72" customFormat="1" ht="15" customHeight="1" x14ac:dyDescent="0.55000000000000004">
      <c r="B72" s="109">
        <v>2</v>
      </c>
      <c r="C72" s="163" t="s">
        <v>45</v>
      </c>
      <c r="D72" s="77"/>
      <c r="E72" s="77"/>
      <c r="F72" s="78"/>
      <c r="G72" s="79"/>
      <c r="H72" s="122"/>
    </row>
    <row r="73" spans="2:8" s="72" customFormat="1" ht="46.45" customHeight="1" x14ac:dyDescent="0.55000000000000004">
      <c r="B73" s="86"/>
      <c r="C73" s="96" t="s">
        <v>92</v>
      </c>
      <c r="D73" s="77" t="s">
        <v>63</v>
      </c>
      <c r="E73" s="77">
        <f>5*2</f>
        <v>10</v>
      </c>
      <c r="F73" s="78">
        <v>400000</v>
      </c>
      <c r="G73" s="79">
        <f>E73*F73</f>
        <v>4000000</v>
      </c>
      <c r="H73" s="90" t="s">
        <v>93</v>
      </c>
    </row>
    <row r="74" spans="2:8" s="72" customFormat="1" ht="46.45" customHeight="1" x14ac:dyDescent="0.55000000000000004">
      <c r="B74" s="86"/>
      <c r="C74" s="96" t="s">
        <v>94</v>
      </c>
      <c r="D74" s="77" t="s">
        <v>63</v>
      </c>
      <c r="E74" s="77">
        <f>5*5</f>
        <v>25</v>
      </c>
      <c r="F74" s="78">
        <v>400000</v>
      </c>
      <c r="G74" s="79">
        <f>E74*F74</f>
        <v>10000000</v>
      </c>
      <c r="H74" s="90" t="s">
        <v>93</v>
      </c>
    </row>
    <row r="75" spans="2:8" s="72" customFormat="1" ht="46.45" customHeight="1" x14ac:dyDescent="0.55000000000000004">
      <c r="B75" s="86"/>
      <c r="C75" s="96" t="s">
        <v>95</v>
      </c>
      <c r="D75" s="77" t="s">
        <v>63</v>
      </c>
      <c r="E75" s="130">
        <f>2*6</f>
        <v>12</v>
      </c>
      <c r="F75" s="78">
        <v>430000</v>
      </c>
      <c r="G75" s="79">
        <f>F75*E75</f>
        <v>5160000</v>
      </c>
      <c r="H75" s="90" t="s">
        <v>93</v>
      </c>
    </row>
    <row r="76" spans="2:8" s="72" customFormat="1" ht="46.45" customHeight="1" x14ac:dyDescent="0.55000000000000004">
      <c r="B76" s="86"/>
      <c r="C76" s="96" t="s">
        <v>68</v>
      </c>
      <c r="D76" s="77" t="s">
        <v>63</v>
      </c>
      <c r="E76" s="130">
        <f>2*2</f>
        <v>4</v>
      </c>
      <c r="F76" s="78">
        <v>290000</v>
      </c>
      <c r="G76" s="79">
        <f>F76*E76</f>
        <v>1160000</v>
      </c>
      <c r="H76" s="90" t="s">
        <v>93</v>
      </c>
    </row>
    <row r="77" spans="2:8" s="72" customFormat="1" ht="46.45" customHeight="1" x14ac:dyDescent="0.55000000000000004">
      <c r="B77" s="86"/>
      <c r="C77" s="96" t="s">
        <v>96</v>
      </c>
      <c r="D77" s="77" t="s">
        <v>63</v>
      </c>
      <c r="E77" s="77">
        <f>5*6</f>
        <v>30</v>
      </c>
      <c r="F77" s="78">
        <v>430000</v>
      </c>
      <c r="G77" s="79">
        <f>F77*E77</f>
        <v>12900000</v>
      </c>
      <c r="H77" s="90" t="s">
        <v>93</v>
      </c>
    </row>
    <row r="78" spans="2:8" s="72" customFormat="1" ht="46.45" customHeight="1" x14ac:dyDescent="0.55000000000000004">
      <c r="B78" s="86"/>
      <c r="C78" s="96" t="s">
        <v>97</v>
      </c>
      <c r="D78" s="77" t="s">
        <v>63</v>
      </c>
      <c r="E78" s="77">
        <f>5*2</f>
        <v>10</v>
      </c>
      <c r="F78" s="78">
        <v>290000</v>
      </c>
      <c r="G78" s="79">
        <f t="shared" ref="G78:G81" si="7">F78*E78</f>
        <v>2900000</v>
      </c>
      <c r="H78" s="90" t="s">
        <v>93</v>
      </c>
    </row>
    <row r="79" spans="2:8" s="72" customFormat="1" ht="46.45" customHeight="1" x14ac:dyDescent="0.55000000000000004">
      <c r="B79" s="86"/>
      <c r="C79" s="119" t="s">
        <v>98</v>
      </c>
      <c r="D79" s="77" t="s">
        <v>63</v>
      </c>
      <c r="E79" s="77">
        <f>2*2</f>
        <v>4</v>
      </c>
      <c r="F79" s="120">
        <v>2000000</v>
      </c>
      <c r="G79" s="79">
        <f t="shared" si="7"/>
        <v>8000000</v>
      </c>
      <c r="H79" s="90" t="s">
        <v>93</v>
      </c>
    </row>
    <row r="80" spans="2:8" s="72" customFormat="1" ht="46.45" customHeight="1" x14ac:dyDescent="0.55000000000000004">
      <c r="B80" s="86"/>
      <c r="C80" s="119" t="s">
        <v>99</v>
      </c>
      <c r="D80" s="77" t="s">
        <v>63</v>
      </c>
      <c r="E80" s="77">
        <f>5*2</f>
        <v>10</v>
      </c>
      <c r="F80" s="120">
        <v>2000000</v>
      </c>
      <c r="G80" s="79">
        <f t="shared" si="7"/>
        <v>20000000</v>
      </c>
      <c r="H80" s="90" t="s">
        <v>93</v>
      </c>
    </row>
    <row r="81" spans="1:8" s="72" customFormat="1" ht="46.45" customHeight="1" x14ac:dyDescent="0.55000000000000004">
      <c r="B81" s="86"/>
      <c r="C81" s="96" t="s">
        <v>100</v>
      </c>
      <c r="D81" s="77" t="s">
        <v>63</v>
      </c>
      <c r="E81" s="77">
        <f>6*2</f>
        <v>12</v>
      </c>
      <c r="F81" s="120">
        <v>800000</v>
      </c>
      <c r="G81" s="79">
        <f t="shared" si="7"/>
        <v>9600000</v>
      </c>
      <c r="H81" s="90" t="s">
        <v>101</v>
      </c>
    </row>
    <row r="82" spans="1:8" s="72" customFormat="1" ht="15" customHeight="1" x14ac:dyDescent="0.55000000000000004">
      <c r="B82" s="86"/>
      <c r="C82" s="128"/>
      <c r="D82" s="77"/>
      <c r="E82" s="77"/>
      <c r="F82" s="78"/>
      <c r="G82" s="79"/>
      <c r="H82" s="122"/>
    </row>
    <row r="83" spans="1:8" s="72" customFormat="1" ht="15" customHeight="1" x14ac:dyDescent="0.55000000000000004">
      <c r="B83" s="109">
        <v>3</v>
      </c>
      <c r="C83" s="166" t="s">
        <v>78</v>
      </c>
      <c r="D83" s="77"/>
      <c r="E83" s="77"/>
      <c r="F83" s="78"/>
      <c r="G83" s="79"/>
      <c r="H83" s="122"/>
    </row>
    <row r="84" spans="1:8" s="72" customFormat="1" ht="15" customHeight="1" x14ac:dyDescent="0.55000000000000004">
      <c r="B84" s="109"/>
      <c r="C84" s="164" t="s">
        <v>102</v>
      </c>
      <c r="D84" s="77" t="s">
        <v>63</v>
      </c>
      <c r="E84" s="77">
        <v>1</v>
      </c>
      <c r="F84" s="78">
        <f>'Other cost'!G28</f>
        <v>165000000</v>
      </c>
      <c r="G84" s="79">
        <f t="shared" ref="G84" si="8">F84*E84</f>
        <v>165000000</v>
      </c>
      <c r="H84" s="122"/>
    </row>
    <row r="85" spans="1:8" s="72" customFormat="1" ht="15" customHeight="1" x14ac:dyDescent="0.55000000000000004">
      <c r="B85" s="83"/>
      <c r="C85" s="83"/>
      <c r="D85" s="83"/>
      <c r="E85" s="83"/>
      <c r="F85" s="83"/>
      <c r="G85" s="84"/>
      <c r="H85" s="122"/>
    </row>
    <row r="86" spans="1:8" s="72" customFormat="1" ht="15" customHeight="1" x14ac:dyDescent="0.55000000000000004">
      <c r="B86" s="124" t="s">
        <v>47</v>
      </c>
      <c r="C86" s="124"/>
      <c r="D86" s="124"/>
      <c r="E86" s="124"/>
      <c r="F86" s="124"/>
      <c r="G86" s="125">
        <f>SUM(G65:G85)</f>
        <v>238720000</v>
      </c>
      <c r="H86" s="131"/>
    </row>
    <row r="87" spans="1:8" s="72" customFormat="1" ht="15" customHeight="1" x14ac:dyDescent="0.55000000000000004">
      <c r="B87" s="83"/>
      <c r="C87" s="83"/>
      <c r="D87" s="83"/>
      <c r="E87" s="83"/>
      <c r="F87" s="83"/>
      <c r="G87" s="84"/>
      <c r="H87" s="122"/>
    </row>
    <row r="88" spans="1:8" s="72" customFormat="1" ht="19.45" customHeight="1" x14ac:dyDescent="0.55000000000000004">
      <c r="A88" s="37"/>
      <c r="B88" s="165" t="s">
        <v>103</v>
      </c>
      <c r="C88" s="83"/>
      <c r="D88" s="83"/>
      <c r="E88" s="83"/>
      <c r="F88" s="83"/>
      <c r="G88" s="84"/>
      <c r="H88" s="122"/>
    </row>
    <row r="89" spans="1:8" s="72" customFormat="1" ht="15" customHeight="1" x14ac:dyDescent="0.4">
      <c r="B89" s="114">
        <v>1</v>
      </c>
      <c r="C89" s="127" t="s">
        <v>51</v>
      </c>
      <c r="D89" s="115"/>
      <c r="E89" s="115"/>
      <c r="F89" s="116"/>
      <c r="G89" s="117"/>
      <c r="H89" s="122"/>
    </row>
    <row r="90" spans="1:8" s="72" customFormat="1" ht="15" customHeight="1" x14ac:dyDescent="0.55000000000000004">
      <c r="B90" s="86"/>
      <c r="C90" s="111" t="s">
        <v>133</v>
      </c>
      <c r="D90" s="77" t="s">
        <v>43</v>
      </c>
      <c r="E90" s="112">
        <v>5</v>
      </c>
      <c r="F90" s="171"/>
      <c r="G90" s="79"/>
      <c r="H90" s="122"/>
    </row>
    <row r="91" spans="1:8" s="72" customFormat="1" ht="27.7" customHeight="1" x14ac:dyDescent="0.55000000000000004">
      <c r="B91" s="86"/>
      <c r="C91" s="111" t="s">
        <v>57</v>
      </c>
      <c r="D91" s="77" t="s">
        <v>43</v>
      </c>
      <c r="E91" s="112">
        <v>4</v>
      </c>
      <c r="F91" s="171"/>
      <c r="G91" s="79"/>
      <c r="H91" s="122"/>
    </row>
    <row r="92" spans="1:8" s="72" customFormat="1" ht="29.2" customHeight="1" x14ac:dyDescent="0.55000000000000004">
      <c r="B92" s="86"/>
      <c r="C92" s="111" t="s">
        <v>134</v>
      </c>
      <c r="D92" s="77" t="s">
        <v>43</v>
      </c>
      <c r="E92" s="112">
        <v>4</v>
      </c>
      <c r="F92" s="171"/>
      <c r="G92" s="79"/>
      <c r="H92" s="122"/>
    </row>
    <row r="93" spans="1:8" s="72" customFormat="1" ht="15" customHeight="1" x14ac:dyDescent="0.55000000000000004">
      <c r="B93" s="86"/>
      <c r="C93" s="111" t="s">
        <v>58</v>
      </c>
      <c r="D93" s="77" t="s">
        <v>43</v>
      </c>
      <c r="E93" s="112">
        <v>4</v>
      </c>
      <c r="F93" s="171"/>
      <c r="G93" s="79"/>
      <c r="H93" s="122"/>
    </row>
    <row r="94" spans="1:8" s="72" customFormat="1" ht="15" customHeight="1" x14ac:dyDescent="0.55000000000000004">
      <c r="B94" s="86"/>
      <c r="C94" s="111" t="s">
        <v>59</v>
      </c>
      <c r="D94" s="77" t="s">
        <v>43</v>
      </c>
      <c r="E94" s="112">
        <v>4</v>
      </c>
      <c r="F94" s="171"/>
      <c r="G94" s="79"/>
      <c r="H94" s="122"/>
    </row>
    <row r="95" spans="1:8" s="72" customFormat="1" ht="15" customHeight="1" x14ac:dyDescent="0.55000000000000004">
      <c r="B95" s="86"/>
      <c r="C95" s="111" t="s">
        <v>60</v>
      </c>
      <c r="D95" s="77" t="s">
        <v>43</v>
      </c>
      <c r="E95" s="112">
        <v>5</v>
      </c>
      <c r="F95" s="171"/>
      <c r="G95" s="79"/>
      <c r="H95" s="122"/>
    </row>
    <row r="96" spans="1:8" s="72" customFormat="1" ht="15" customHeight="1" x14ac:dyDescent="0.55000000000000004">
      <c r="B96" s="86"/>
      <c r="C96" s="111"/>
      <c r="D96" s="77"/>
      <c r="E96" s="112"/>
      <c r="F96" s="113"/>
      <c r="G96" s="79"/>
      <c r="H96" s="122"/>
    </row>
    <row r="97" spans="2:8" s="72" customFormat="1" ht="15" customHeight="1" x14ac:dyDescent="0.4">
      <c r="B97" s="114">
        <v>2</v>
      </c>
      <c r="C97" s="121" t="s">
        <v>78</v>
      </c>
      <c r="D97" s="115"/>
      <c r="E97" s="115"/>
      <c r="F97" s="116"/>
      <c r="G97" s="79"/>
      <c r="H97" s="122"/>
    </row>
    <row r="98" spans="2:8" s="72" customFormat="1" ht="25" customHeight="1" x14ac:dyDescent="0.55000000000000004">
      <c r="B98" s="109"/>
      <c r="C98" s="164" t="s">
        <v>104</v>
      </c>
      <c r="D98" s="77" t="s">
        <v>63</v>
      </c>
      <c r="E98" s="77">
        <v>1</v>
      </c>
      <c r="F98" s="78">
        <f>'Other cost'!G34</f>
        <v>26000000</v>
      </c>
      <c r="G98" s="79">
        <f t="shared" ref="G98" si="9">F98*E98</f>
        <v>26000000</v>
      </c>
      <c r="H98" s="151" t="s">
        <v>105</v>
      </c>
    </row>
    <row r="99" spans="2:8" s="72" customFormat="1" ht="15" customHeight="1" x14ac:dyDescent="0.55000000000000004">
      <c r="B99" s="86"/>
      <c r="C99" s="111"/>
      <c r="D99" s="77"/>
      <c r="E99" s="112"/>
      <c r="F99" s="113"/>
      <c r="G99" s="79"/>
      <c r="H99" s="122"/>
    </row>
    <row r="100" spans="2:8" s="72" customFormat="1" ht="15" customHeight="1" x14ac:dyDescent="0.55000000000000004">
      <c r="B100" s="124" t="s">
        <v>48</v>
      </c>
      <c r="C100" s="124"/>
      <c r="D100" s="124"/>
      <c r="E100" s="124"/>
      <c r="F100" s="124"/>
      <c r="G100" s="125">
        <f>SUM(G88:G99)</f>
        <v>26000000</v>
      </c>
      <c r="H100" s="131"/>
    </row>
    <row r="101" spans="2:8" ht="16.5" customHeight="1" x14ac:dyDescent="0.4">
      <c r="B101" s="86"/>
      <c r="C101" s="92"/>
      <c r="D101" s="77"/>
      <c r="E101" s="77"/>
      <c r="F101" s="78"/>
      <c r="G101" s="79"/>
      <c r="H101" s="122"/>
    </row>
    <row r="102" spans="2:8" s="72" customFormat="1" ht="16.5" customHeight="1" x14ac:dyDescent="0.55000000000000004">
      <c r="B102" s="132"/>
      <c r="C102" s="132"/>
      <c r="D102" s="77"/>
      <c r="E102" s="77"/>
      <c r="F102" s="167" t="s">
        <v>136</v>
      </c>
      <c r="G102" s="168">
        <f>G37+G61+G86+G100</f>
        <v>836040000</v>
      </c>
      <c r="H102" s="90"/>
    </row>
    <row r="103" spans="2:8" ht="16.5" customHeight="1" x14ac:dyDescent="0.4">
      <c r="B103" s="133"/>
      <c r="C103" s="134"/>
      <c r="D103" s="115"/>
      <c r="E103" s="115"/>
      <c r="F103" s="116"/>
      <c r="G103" s="79"/>
      <c r="H103" s="133"/>
    </row>
    <row r="104" spans="2:8" ht="16.5" customHeight="1" x14ac:dyDescent="0.4">
      <c r="G104" s="135"/>
      <c r="H104" s="136"/>
    </row>
    <row r="105" spans="2:8" ht="16.5" customHeight="1" x14ac:dyDescent="0.4">
      <c r="G105" s="137"/>
    </row>
    <row r="106" spans="2:8" ht="16.5" customHeight="1" x14ac:dyDescent="0.4">
      <c r="C106" s="138"/>
      <c r="E106" s="139"/>
    </row>
    <row r="107" spans="2:8" ht="16.5" customHeight="1" x14ac:dyDescent="0.4">
      <c r="C107" s="138"/>
      <c r="E107" s="139"/>
    </row>
    <row r="108" spans="2:8" ht="32.5" customHeight="1" x14ac:dyDescent="0.4">
      <c r="C108" s="138"/>
      <c r="E108" s="139"/>
    </row>
    <row r="109" spans="2:8" ht="16.5" customHeight="1" x14ac:dyDescent="0.4">
      <c r="C109" s="138"/>
      <c r="E109" s="139"/>
    </row>
    <row r="110" spans="2:8" ht="16.5" customHeight="1" x14ac:dyDescent="0.4">
      <c r="C110" s="138"/>
      <c r="E110" s="139"/>
    </row>
    <row r="111" spans="2:8" ht="16.5" customHeight="1" x14ac:dyDescent="0.4">
      <c r="C111" s="138"/>
      <c r="E111" s="139"/>
      <c r="F111" s="140"/>
    </row>
    <row r="112" spans="2:8" ht="16.5" customHeight="1" x14ac:dyDescent="0.4">
      <c r="C112" s="138"/>
      <c r="E112" s="139"/>
    </row>
    <row r="113" spans="3:6" ht="16.5" customHeight="1" x14ac:dyDescent="0.4">
      <c r="C113" s="138"/>
    </row>
    <row r="114" spans="3:6" ht="16.5" customHeight="1" x14ac:dyDescent="0.4">
      <c r="D114" s="141"/>
      <c r="E114" s="142"/>
      <c r="F114" s="142"/>
    </row>
    <row r="115" spans="3:6" ht="16.5" customHeight="1" x14ac:dyDescent="0.4">
      <c r="D115" s="141"/>
      <c r="E115" s="142"/>
      <c r="F115" s="142"/>
    </row>
    <row r="116" spans="3:6" ht="16.5" customHeight="1" x14ac:dyDescent="0.4">
      <c r="D116" s="141"/>
      <c r="E116" s="139"/>
    </row>
    <row r="117" spans="3:6" ht="16.5" customHeight="1" x14ac:dyDescent="0.4">
      <c r="D117" s="141"/>
      <c r="E117" s="139"/>
    </row>
    <row r="118" spans="3:6" ht="16.5" customHeight="1" x14ac:dyDescent="0.4">
      <c r="E118" s="139"/>
    </row>
  </sheetData>
  <mergeCells count="8">
    <mergeCell ref="E114:F114"/>
    <mergeCell ref="E115:F115"/>
    <mergeCell ref="B11:C11"/>
    <mergeCell ref="B37:F37"/>
    <mergeCell ref="B39:C39"/>
    <mergeCell ref="B61:F61"/>
    <mergeCell ref="B86:F86"/>
    <mergeCell ref="B100:F100"/>
  </mergeCells>
  <printOptions horizontalCentered="1"/>
  <pageMargins left="0.19685039370078741" right="0.19685039370078741" top="0.59055118110236227" bottom="0.3937007874015748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3CB4D-7E46-4A48-A987-FAD3F23ABD51}">
  <sheetPr>
    <pageSetUpPr fitToPage="1"/>
  </sheetPr>
  <dimension ref="B1:H39"/>
  <sheetViews>
    <sheetView showGridLines="0" topLeftCell="A31" zoomScale="90" zoomScaleNormal="90" workbookViewId="0">
      <selection activeCell="F44" sqref="F44"/>
    </sheetView>
  </sheetViews>
  <sheetFormatPr defaultColWidth="9" defaultRowHeight="13.7" x14ac:dyDescent="0.4"/>
  <cols>
    <col min="1" max="1" width="2.5" style="15" customWidth="1"/>
    <col min="2" max="2" width="2.33203125" style="15" customWidth="1"/>
    <col min="3" max="3" width="43.21875" style="15" customWidth="1"/>
    <col min="4" max="4" width="12.5" style="15" customWidth="1"/>
    <col min="5" max="5" width="9" style="15"/>
    <col min="6" max="6" width="14.0546875" style="15" customWidth="1"/>
    <col min="7" max="7" width="15.5546875" style="15" customWidth="1"/>
    <col min="8" max="8" width="26.38671875" style="15" bestFit="1" customWidth="1"/>
    <col min="9" max="16384" width="9" style="15"/>
  </cols>
  <sheetData>
    <row r="1" spans="2:8" ht="13.5" customHeight="1" x14ac:dyDescent="0.4">
      <c r="B1" s="143"/>
    </row>
    <row r="2" spans="2:8" ht="12" customHeight="1" x14ac:dyDescent="0.4">
      <c r="B2" s="2" t="s">
        <v>106</v>
      </c>
    </row>
    <row r="3" spans="2:8" ht="12" customHeight="1" x14ac:dyDescent="0.4">
      <c r="B3" s="2"/>
    </row>
    <row r="4" spans="2:8" s="72" customFormat="1" ht="15" customHeight="1" x14ac:dyDescent="0.55000000000000004">
      <c r="B4" s="71" t="s">
        <v>52</v>
      </c>
      <c r="C4" s="71"/>
    </row>
    <row r="5" spans="2:8" s="71" customFormat="1" ht="15" customHeight="1" x14ac:dyDescent="0.55000000000000004">
      <c r="B5" s="71" t="s">
        <v>53</v>
      </c>
      <c r="D5" s="107"/>
      <c r="E5" s="108"/>
      <c r="F5" s="107"/>
      <c r="G5" s="107"/>
      <c r="H5" s="107"/>
    </row>
    <row r="6" spans="2:8" s="71" customFormat="1" ht="15" customHeight="1" x14ac:dyDescent="0.55000000000000004">
      <c r="B6" s="71" t="s">
        <v>54</v>
      </c>
      <c r="D6" s="33"/>
      <c r="E6" s="33"/>
      <c r="F6" s="33"/>
      <c r="G6" s="33"/>
      <c r="H6" s="33"/>
    </row>
    <row r="7" spans="2:8" s="71" customFormat="1" ht="15" customHeight="1" x14ac:dyDescent="0.55000000000000004">
      <c r="B7" s="71" t="s">
        <v>31</v>
      </c>
      <c r="D7" s="33"/>
      <c r="E7" s="33"/>
      <c r="F7" s="33"/>
      <c r="G7" s="33"/>
      <c r="H7" s="33"/>
    </row>
    <row r="8" spans="2:8" s="71" customFormat="1" ht="15" customHeight="1" x14ac:dyDescent="0.55000000000000004">
      <c r="B8" s="71" t="s">
        <v>55</v>
      </c>
      <c r="C8" s="107"/>
      <c r="D8" s="107"/>
      <c r="E8" s="108"/>
      <c r="F8" s="107"/>
      <c r="G8" s="107"/>
      <c r="H8" s="107"/>
    </row>
    <row r="9" spans="2:8" s="72" customFormat="1" ht="15" customHeight="1" x14ac:dyDescent="0.55000000000000004">
      <c r="B9" s="172" t="s">
        <v>7</v>
      </c>
    </row>
    <row r="10" spans="2:8" x14ac:dyDescent="0.4">
      <c r="B10" s="2"/>
    </row>
    <row r="11" spans="2:8" ht="18.75" customHeight="1" x14ac:dyDescent="0.4">
      <c r="B11" s="103" t="s">
        <v>107</v>
      </c>
      <c r="C11" s="104"/>
      <c r="D11" s="74" t="s">
        <v>11</v>
      </c>
      <c r="E11" s="74" t="s">
        <v>40</v>
      </c>
      <c r="F11" s="75" t="s">
        <v>41</v>
      </c>
      <c r="G11" s="76" t="s">
        <v>42</v>
      </c>
      <c r="H11" s="76" t="s">
        <v>50</v>
      </c>
    </row>
    <row r="12" spans="2:8" s="71" customFormat="1" ht="28" customHeight="1" x14ac:dyDescent="0.55000000000000004">
      <c r="B12" s="105" t="s">
        <v>56</v>
      </c>
      <c r="C12" s="106"/>
      <c r="D12" s="144" t="s">
        <v>108</v>
      </c>
      <c r="E12" s="145">
        <v>1</v>
      </c>
      <c r="F12" s="146">
        <f>SUM(G14:G16)</f>
        <v>30000000</v>
      </c>
      <c r="G12" s="146">
        <f>F12*E12</f>
        <v>30000000</v>
      </c>
      <c r="H12" s="122"/>
    </row>
    <row r="13" spans="2:8" s="72" customFormat="1" ht="16" customHeight="1" x14ac:dyDescent="0.55000000000000004">
      <c r="B13" s="147" t="s">
        <v>109</v>
      </c>
      <c r="C13" s="147"/>
      <c r="D13" s="77"/>
      <c r="E13" s="148"/>
      <c r="F13" s="81"/>
      <c r="G13" s="82"/>
      <c r="H13" s="122"/>
    </row>
    <row r="14" spans="2:8" s="72" customFormat="1" ht="27.45" customHeight="1" x14ac:dyDescent="0.55000000000000004">
      <c r="B14" s="149"/>
      <c r="C14" s="150" t="s">
        <v>110</v>
      </c>
      <c r="D14" s="77" t="s">
        <v>111</v>
      </c>
      <c r="E14" s="148">
        <f>30*2</f>
        <v>60</v>
      </c>
      <c r="F14" s="81">
        <v>150000</v>
      </c>
      <c r="G14" s="24">
        <f>E14*F14</f>
        <v>9000000</v>
      </c>
      <c r="H14" s="151" t="s">
        <v>112</v>
      </c>
    </row>
    <row r="15" spans="2:8" s="72" customFormat="1" ht="38.5" customHeight="1" x14ac:dyDescent="0.55000000000000004">
      <c r="B15" s="149"/>
      <c r="C15" s="150" t="s">
        <v>113</v>
      </c>
      <c r="D15" s="95" t="s">
        <v>114</v>
      </c>
      <c r="E15" s="148">
        <f>10*2</f>
        <v>20</v>
      </c>
      <c r="F15" s="81">
        <v>600000</v>
      </c>
      <c r="G15" s="24">
        <f t="shared" ref="G15:G16" si="0">E15*F15</f>
        <v>12000000</v>
      </c>
      <c r="H15" s="151" t="s">
        <v>115</v>
      </c>
    </row>
    <row r="16" spans="2:8" s="72" customFormat="1" ht="16.7" customHeight="1" x14ac:dyDescent="0.55000000000000004">
      <c r="B16" s="149"/>
      <c r="C16" s="150" t="s">
        <v>116</v>
      </c>
      <c r="D16" s="77" t="s">
        <v>108</v>
      </c>
      <c r="E16" s="148">
        <f>30*2</f>
        <v>60</v>
      </c>
      <c r="F16" s="81">
        <v>150000</v>
      </c>
      <c r="G16" s="24">
        <f t="shared" si="0"/>
        <v>9000000</v>
      </c>
      <c r="H16" s="151" t="s">
        <v>117</v>
      </c>
    </row>
    <row r="17" spans="2:8" s="72" customFormat="1" ht="12.45" customHeight="1" x14ac:dyDescent="0.55000000000000004">
      <c r="B17" s="149"/>
      <c r="C17" s="152"/>
      <c r="D17" s="77"/>
      <c r="E17" s="148"/>
      <c r="F17" s="81"/>
      <c r="G17" s="82"/>
      <c r="H17" s="122"/>
    </row>
    <row r="18" spans="2:8" s="72" customFormat="1" ht="12.45" customHeight="1" x14ac:dyDescent="0.55000000000000004">
      <c r="B18" s="149"/>
      <c r="C18" s="152"/>
      <c r="D18" s="77"/>
      <c r="E18" s="148"/>
      <c r="F18" s="78"/>
      <c r="G18" s="82"/>
      <c r="H18" s="122"/>
    </row>
    <row r="19" spans="2:8" s="72" customFormat="1" ht="27.7" customHeight="1" x14ac:dyDescent="0.55000000000000004">
      <c r="B19" s="105" t="s">
        <v>80</v>
      </c>
      <c r="C19" s="106"/>
      <c r="D19" s="144" t="s">
        <v>108</v>
      </c>
      <c r="E19" s="145">
        <v>1</v>
      </c>
      <c r="F19" s="84">
        <f>SUM(G21:G24)</f>
        <v>251000000</v>
      </c>
      <c r="G19" s="146">
        <f>F19*E19</f>
        <v>251000000</v>
      </c>
      <c r="H19" s="122"/>
    </row>
    <row r="20" spans="2:8" s="72" customFormat="1" ht="18.45" customHeight="1" x14ac:dyDescent="0.55000000000000004">
      <c r="B20" s="147" t="s">
        <v>109</v>
      </c>
      <c r="C20" s="147"/>
      <c r="D20" s="77"/>
      <c r="E20" s="148"/>
      <c r="F20" s="81"/>
      <c r="G20" s="82"/>
      <c r="H20" s="122"/>
    </row>
    <row r="21" spans="2:8" s="72" customFormat="1" ht="31" customHeight="1" x14ac:dyDescent="0.55000000000000004">
      <c r="B21" s="153">
        <v>1</v>
      </c>
      <c r="C21" s="150" t="s">
        <v>110</v>
      </c>
      <c r="D21" s="77" t="s">
        <v>111</v>
      </c>
      <c r="E21" s="148">
        <f>30*3</f>
        <v>90</v>
      </c>
      <c r="F21" s="81">
        <v>150000</v>
      </c>
      <c r="G21" s="24">
        <f>E21*F21</f>
        <v>13500000</v>
      </c>
      <c r="H21" s="151" t="s">
        <v>118</v>
      </c>
    </row>
    <row r="22" spans="2:8" s="72" customFormat="1" ht="27" customHeight="1" x14ac:dyDescent="0.55000000000000004">
      <c r="B22" s="153">
        <f>B21+1</f>
        <v>2</v>
      </c>
      <c r="C22" s="150" t="s">
        <v>119</v>
      </c>
      <c r="D22" s="77" t="s">
        <v>111</v>
      </c>
      <c r="E22" s="148">
        <f>250*2</f>
        <v>500</v>
      </c>
      <c r="F22" s="81">
        <v>400000</v>
      </c>
      <c r="G22" s="24">
        <f>E22*F22</f>
        <v>200000000</v>
      </c>
      <c r="H22" s="151" t="s">
        <v>120</v>
      </c>
    </row>
    <row r="23" spans="2:8" s="72" customFormat="1" ht="41.5" customHeight="1" x14ac:dyDescent="0.55000000000000004">
      <c r="B23" s="153">
        <f t="shared" ref="B23:B24" si="1">B22+1</f>
        <v>3</v>
      </c>
      <c r="C23" s="150" t="s">
        <v>113</v>
      </c>
      <c r="D23" s="95" t="s">
        <v>114</v>
      </c>
      <c r="E23" s="148">
        <f>10*4</f>
        <v>40</v>
      </c>
      <c r="F23" s="81">
        <v>600000</v>
      </c>
      <c r="G23" s="24">
        <f t="shared" ref="G23:G24" si="2">E23*F23</f>
        <v>24000000</v>
      </c>
      <c r="H23" s="151" t="s">
        <v>121</v>
      </c>
    </row>
    <row r="24" spans="2:8" s="72" customFormat="1" ht="27" customHeight="1" x14ac:dyDescent="0.55000000000000004">
      <c r="B24" s="153">
        <f t="shared" si="1"/>
        <v>4</v>
      </c>
      <c r="C24" s="150" t="s">
        <v>116</v>
      </c>
      <c r="D24" s="77" t="s">
        <v>108</v>
      </c>
      <c r="E24" s="148">
        <f>30*3</f>
        <v>90</v>
      </c>
      <c r="F24" s="81">
        <v>150000</v>
      </c>
      <c r="G24" s="24">
        <f t="shared" si="2"/>
        <v>13500000</v>
      </c>
      <c r="H24" s="151" t="s">
        <v>122</v>
      </c>
    </row>
    <row r="25" spans="2:8" s="71" customFormat="1" ht="12.45" customHeight="1" x14ac:dyDescent="0.55000000000000004">
      <c r="B25" s="154"/>
      <c r="C25" s="150"/>
      <c r="D25" s="77"/>
      <c r="E25" s="148"/>
      <c r="F25" s="81"/>
      <c r="G25" s="82"/>
      <c r="H25" s="122"/>
    </row>
    <row r="26" spans="2:8" s="72" customFormat="1" ht="15.75" customHeight="1" x14ac:dyDescent="0.55000000000000004">
      <c r="B26" s="155"/>
      <c r="C26" s="156"/>
      <c r="D26" s="156"/>
      <c r="E26" s="156"/>
      <c r="F26" s="157"/>
      <c r="G26" s="158"/>
      <c r="H26" s="159"/>
    </row>
    <row r="27" spans="2:8" s="72" customFormat="1" ht="14.25" customHeight="1" x14ac:dyDescent="0.55000000000000004">
      <c r="B27" s="80"/>
      <c r="C27" s="92"/>
      <c r="D27" s="77"/>
      <c r="E27" s="148"/>
      <c r="F27" s="146"/>
      <c r="G27" s="82"/>
      <c r="H27" s="122"/>
    </row>
    <row r="28" spans="2:8" s="71" customFormat="1" ht="28.7" customHeight="1" x14ac:dyDescent="0.55000000000000004">
      <c r="B28" s="105" t="s">
        <v>123</v>
      </c>
      <c r="C28" s="106"/>
      <c r="D28" s="144" t="s">
        <v>108</v>
      </c>
      <c r="E28" s="145">
        <v>1</v>
      </c>
      <c r="F28" s="146">
        <f>SUM(G30:G32)</f>
        <v>165000000</v>
      </c>
      <c r="G28" s="146">
        <f>F28*E28</f>
        <v>165000000</v>
      </c>
      <c r="H28" s="160"/>
    </row>
    <row r="29" spans="2:8" s="72" customFormat="1" ht="19" customHeight="1" x14ac:dyDescent="0.55000000000000004">
      <c r="B29" s="86"/>
      <c r="C29" s="164" t="s">
        <v>109</v>
      </c>
      <c r="D29" s="77"/>
      <c r="E29" s="77"/>
      <c r="F29" s="78"/>
      <c r="G29" s="79"/>
      <c r="H29" s="122"/>
    </row>
    <row r="30" spans="2:8" s="72" customFormat="1" ht="59.45" customHeight="1" x14ac:dyDescent="0.55000000000000004">
      <c r="B30" s="153">
        <v>1</v>
      </c>
      <c r="C30" s="161" t="s">
        <v>124</v>
      </c>
      <c r="D30" s="77" t="s">
        <v>111</v>
      </c>
      <c r="E30" s="148">
        <f>6*25</f>
        <v>150</v>
      </c>
      <c r="F30" s="81">
        <v>600000</v>
      </c>
      <c r="G30" s="79">
        <f>E30*F30</f>
        <v>90000000</v>
      </c>
      <c r="H30" s="151" t="s">
        <v>125</v>
      </c>
    </row>
    <row r="31" spans="2:8" s="72" customFormat="1" ht="31.45" customHeight="1" x14ac:dyDescent="0.55000000000000004">
      <c r="B31" s="153">
        <f>B30+1</f>
        <v>2</v>
      </c>
      <c r="C31" s="161" t="s">
        <v>126</v>
      </c>
      <c r="D31" s="77" t="s">
        <v>111</v>
      </c>
      <c r="E31" s="148">
        <f>1*18</f>
        <v>18</v>
      </c>
      <c r="F31" s="81">
        <v>4000000</v>
      </c>
      <c r="G31" s="79">
        <f t="shared" ref="G31:G32" si="3">E31*F31</f>
        <v>72000000</v>
      </c>
      <c r="H31" s="151" t="s">
        <v>127</v>
      </c>
    </row>
    <row r="32" spans="2:8" s="72" customFormat="1" ht="68.7" customHeight="1" x14ac:dyDescent="0.55000000000000004">
      <c r="B32" s="153">
        <f>B31+1</f>
        <v>3</v>
      </c>
      <c r="C32" s="150" t="s">
        <v>128</v>
      </c>
      <c r="D32" s="77" t="s">
        <v>108</v>
      </c>
      <c r="E32" s="148">
        <f>1*20</f>
        <v>20</v>
      </c>
      <c r="F32" s="81">
        <v>150000</v>
      </c>
      <c r="G32" s="79">
        <f t="shared" si="3"/>
        <v>3000000</v>
      </c>
      <c r="H32" s="151" t="s">
        <v>129</v>
      </c>
    </row>
    <row r="33" spans="2:8" s="72" customFormat="1" x14ac:dyDescent="0.55000000000000004">
      <c r="B33" s="153"/>
      <c r="C33" s="150"/>
      <c r="D33" s="77"/>
      <c r="E33" s="148"/>
      <c r="F33" s="78"/>
      <c r="G33" s="79"/>
      <c r="H33" s="151"/>
    </row>
    <row r="34" spans="2:8" s="72" customFormat="1" ht="32.450000000000003" customHeight="1" x14ac:dyDescent="0.55000000000000004">
      <c r="B34" s="105" t="s">
        <v>103</v>
      </c>
      <c r="C34" s="106"/>
      <c r="D34" s="144" t="s">
        <v>108</v>
      </c>
      <c r="E34" s="145">
        <v>1</v>
      </c>
      <c r="F34" s="146">
        <f>SUM(G36:G37)</f>
        <v>26000000</v>
      </c>
      <c r="G34" s="146">
        <f>F34*E34</f>
        <v>26000000</v>
      </c>
      <c r="H34" s="160"/>
    </row>
    <row r="35" spans="2:8" s="72" customFormat="1" x14ac:dyDescent="0.55000000000000004">
      <c r="B35" s="86"/>
      <c r="C35" s="164" t="s">
        <v>109</v>
      </c>
      <c r="D35" s="77"/>
      <c r="E35" s="77"/>
      <c r="F35" s="78"/>
      <c r="G35" s="79"/>
      <c r="H35" s="122"/>
    </row>
    <row r="36" spans="2:8" s="72" customFormat="1" x14ac:dyDescent="0.55000000000000004">
      <c r="B36" s="153">
        <v>1</v>
      </c>
      <c r="C36" s="150" t="s">
        <v>130</v>
      </c>
      <c r="D36" s="77" t="s">
        <v>111</v>
      </c>
      <c r="E36" s="148">
        <v>50</v>
      </c>
      <c r="F36" s="81">
        <v>400000</v>
      </c>
      <c r="G36" s="24">
        <f>E36*F36</f>
        <v>20000000</v>
      </c>
      <c r="H36" s="151" t="s">
        <v>131</v>
      </c>
    </row>
    <row r="37" spans="2:8" s="72" customFormat="1" ht="27.35" x14ac:dyDescent="0.55000000000000004">
      <c r="B37" s="153">
        <v>2</v>
      </c>
      <c r="C37" s="150" t="s">
        <v>116</v>
      </c>
      <c r="D37" s="77" t="s">
        <v>108</v>
      </c>
      <c r="E37" s="148">
        <v>40</v>
      </c>
      <c r="F37" s="81">
        <v>150000</v>
      </c>
      <c r="G37" s="79">
        <f t="shared" ref="G37" si="4">E37*F37</f>
        <v>6000000</v>
      </c>
      <c r="H37" s="151" t="s">
        <v>132</v>
      </c>
    </row>
    <row r="38" spans="2:8" s="72" customFormat="1" ht="13.5" customHeight="1" x14ac:dyDescent="0.55000000000000004">
      <c r="B38" s="153"/>
      <c r="C38" s="85"/>
      <c r="D38" s="77"/>
      <c r="E38" s="148"/>
      <c r="F38" s="81"/>
      <c r="G38" s="79"/>
      <c r="H38" s="122"/>
    </row>
    <row r="39" spans="2:8" s="72" customFormat="1" ht="15.75" customHeight="1" x14ac:dyDescent="0.55000000000000004">
      <c r="B39" s="155" t="s">
        <v>137</v>
      </c>
      <c r="C39" s="156"/>
      <c r="D39" s="156"/>
      <c r="E39" s="156"/>
      <c r="F39" s="157"/>
      <c r="G39" s="158">
        <f>G12+G19+G28+G34</f>
        <v>472000000</v>
      </c>
      <c r="H39" s="158"/>
    </row>
  </sheetData>
  <mergeCells count="9">
    <mergeCell ref="B28:C28"/>
    <mergeCell ref="B34:C34"/>
    <mergeCell ref="B39:F39"/>
    <mergeCell ref="B11:C11"/>
    <mergeCell ref="B12:C12"/>
    <mergeCell ref="B13:C13"/>
    <mergeCell ref="B19:C19"/>
    <mergeCell ref="B20:C20"/>
    <mergeCell ref="B26:F26"/>
  </mergeCells>
  <printOptions horizontalCentered="1"/>
  <pageMargins left="0.39370078740157483" right="0.39370078740157483" top="0.59055118110236227" bottom="0.3937007874015748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Output</vt:lpstr>
      <vt:lpstr>Breakdown cost</vt:lpstr>
      <vt:lpstr>Other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2026-07-02T09:15:30Z</dcterms:modified>
</cp:coreProperties>
</file>