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S300028/10042881 IT equipment for SRM UA/3. RFQ/"/>
    </mc:Choice>
  </mc:AlternateContent>
  <xr:revisionPtr revIDLastSave="82" documentId="8_{E76CBAA3-B925-4F11-84EA-92ABD0C87B8F}" xr6:coauthVersionLast="47" xr6:coauthVersionMax="47" xr10:uidLastSave="{0E93ACED-AB12-42F5-8B9A-B373C40D1B15}"/>
  <bookViews>
    <workbookView xWindow="-110" yWindow="-110" windowWidth="19420" windowHeight="10300" tabRatio="890" activeTab="4" xr2:uid="{00000000-000D-0000-FFFF-FFFF00000000}"/>
  </bookViews>
  <sheets>
    <sheet name="Invitation NEW" sheetId="61" r:id="rId1"/>
    <sheet name="Annex 1 Application req." sheetId="57" r:id="rId2"/>
    <sheet name="Annex 5 Specification" sheetId="75" r:id="rId3"/>
    <sheet name="Annex 6 FINANCIAL BID" sheetId="70" r:id="rId4"/>
    <sheet name="Annex 7 TECHNICAL BID " sheetId="69" r:id="rId5"/>
    <sheet name="Annex 8 Delivery Plan" sheetId="74" r:id="rId6"/>
    <sheet name="Annex 10 Bank details" sheetId="72" r:id="rId7"/>
  </sheets>
  <externalReferences>
    <externalReference r:id="rId8"/>
    <externalReference r:id="rId9"/>
    <externalReference r:id="rId10"/>
    <externalReference r:id="rId11"/>
    <externalReference r:id="rId12"/>
    <externalReference r:id="rId13"/>
  </externalReferences>
  <definedNames>
    <definedName name="_xlnm._FilterDatabase" localSheetId="2" hidden="1">'Annex 5 Specification'!$A$2:$I$9</definedName>
    <definedName name="Answer" localSheetId="3">[1]legend!$G$2:$G$5</definedName>
    <definedName name="Answer" localSheetId="4">[1]legend!$G$2:$G$5</definedName>
    <definedName name="Answer">[1]legend!$G$2:$G$5</definedName>
    <definedName name="Category_of_good">'[2]Dropdown menu'!$A$14:$A$31</definedName>
    <definedName name="Complexity" localSheetId="3">[1]legend!$B$2:$B$5</definedName>
    <definedName name="Complexity" localSheetId="4">[1]legend!$B$2:$B$5</definedName>
    <definedName name="Complexity">[1]legend!$B$2:$B$5</definedName>
    <definedName name="Ersatzspalten">#REF!</definedName>
    <definedName name="Erstattungsart">[3]Lists!$B$4:$B$7</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ixed_fee">#REF!</definedName>
    <definedName name="fullpart" localSheetId="3">[1]legend!$C$12:$C$14</definedName>
    <definedName name="fullpart" localSheetId="4">[1]legend!$C$12:$C$14</definedName>
    <definedName name="fullpart">[1]legend!$C$12:$C$14</definedName>
    <definedName name="JaNein">[4]Listen!$D$4:$D$5</definedName>
    <definedName name="Justification_for_non_neutral_specification">'[2]Dropdown menu'!$G$8:$G$12</definedName>
    <definedName name="lSFK">'[3]List of key experts'!$B$11:$B$34</definedName>
    <definedName name="pro_class" localSheetId="3">[1]legend!$F$1:$F$31</definedName>
    <definedName name="pro_class" localSheetId="4">[1]legend!$F$1:$F$31</definedName>
    <definedName name="pro_class">[1]legend!$F$1:$F$31</definedName>
    <definedName name="rZeilen">#REF!</definedName>
    <definedName name="typeoftender" localSheetId="3">[1]legend!$A$23:$A$29</definedName>
    <definedName name="typeoftender" localSheetId="4">[1]legend!$A$23:$A$29</definedName>
    <definedName name="typeoftender">[1]legend!$A$23:$A$29</definedName>
    <definedName name="VENr">'[5]Preisblatt | Leistung'!#REF!</definedName>
    <definedName name="VEspalten">'[5]Preisblatt | Leistung'!#REF!</definedName>
    <definedName name="Wertung">#REF!</definedName>
    <definedName name="yes_no" localSheetId="2">'[6]Dropdown menu'!$G$1:$G$3</definedName>
    <definedName name="yes_no" localSheetId="5">'[6]Dropdown menu'!$G$1:$G$3</definedName>
    <definedName name="yes_no">'[2]Dropdown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69" l="1"/>
  <c r="B13" i="69"/>
  <c r="B12" i="69"/>
  <c r="B11" i="69"/>
  <c r="B10" i="69"/>
  <c r="B9" i="69"/>
  <c r="B8" i="69"/>
  <c r="B17" i="70"/>
  <c r="B13" i="70"/>
  <c r="B9" i="70"/>
  <c r="B10" i="70"/>
  <c r="B11" i="70"/>
  <c r="B12" i="70"/>
  <c r="B8" i="70"/>
  <c r="J8" i="74"/>
  <c r="I8" i="74"/>
  <c r="H8" i="74"/>
  <c r="G8" i="74"/>
  <c r="F8" i="74"/>
  <c r="E8" i="74"/>
  <c r="D8" i="74"/>
  <c r="J7" i="74"/>
  <c r="I7" i="74"/>
  <c r="H7" i="74"/>
  <c r="G7" i="74"/>
  <c r="F7" i="74"/>
  <c r="E7" i="74"/>
  <c r="D7" i="74"/>
  <c r="H3" i="74"/>
  <c r="G3" i="74"/>
  <c r="F3" i="74"/>
  <c r="E3" i="74"/>
  <c r="D3" i="74"/>
  <c r="I17" i="70"/>
  <c r="I9" i="70"/>
  <c r="I18" i="70" l="1"/>
  <c r="I12" i="70"/>
  <c r="I11" i="70"/>
  <c r="I10" i="70"/>
  <c r="I8" i="70"/>
  <c r="I13" i="70" l="1"/>
  <c r="I14" i="70" s="1"/>
  <c r="I20" i="70" s="1"/>
  <c r="B57" i="61" l="1"/>
  <c r="D19" i="69" s="1"/>
  <c r="B55" i="61"/>
  <c r="B49" i="61"/>
  <c r="D26" i="70" l="1"/>
  <c r="C27" i="61"/>
</calcChain>
</file>

<file path=xl/sharedStrings.xml><?xml version="1.0" encoding="utf-8"?>
<sst xmlns="http://schemas.openxmlformats.org/spreadsheetml/2006/main" count="480" uniqueCount="402">
  <si>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</si>
  <si>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</si>
  <si>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</si>
  <si>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</si>
  <si>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</si>
  <si>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</si>
  <si>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</si>
  <si>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</si>
  <si>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</si>
  <si>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</si>
  <si>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</si>
  <si>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</si>
  <si>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Subject of procurement:</t>
  </si>
  <si>
    <t>Предмет закупівлі:</t>
  </si>
  <si>
    <t>IT Обладнання</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</si>
  <si>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</si>
  <si>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</si>
  <si>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</si>
  <si>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</si>
  <si>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</si>
  <si>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procurement of materials and equipment described in the enclosed procurement documents.</t>
  </si>
  <si>
    <t>Ми маємо намір укласти договір на закупівлю матеріалів та обладнання, описані в доданих закупівельних документах.</t>
  </si>
  <si>
    <r>
      <t>Please submit your tender,</t>
    </r>
    <r>
      <rPr>
        <sz val="11"/>
        <color theme="1"/>
        <rFont val="Arial"/>
        <family val="2"/>
      </rPr>
      <t xml:space="preserve"> including all required documents </t>
    </r>
    <r>
      <rPr>
        <b/>
        <sz val="11"/>
        <color theme="1"/>
        <rFont val="Arial"/>
        <family val="2"/>
      </rPr>
      <t>only to:</t>
    </r>
  </si>
  <si>
    <r>
      <t>Просимо надіслати вашу пропозицію, </t>
    </r>
    <r>
      <rPr>
        <sz val="11"/>
        <color theme="1"/>
        <rFont val="Arial"/>
        <family val="2"/>
      </rPr>
      <t>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</si>
  <si>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</si>
  <si>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</si>
  <si>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</si>
  <si>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</si>
  <si>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</si>
  <si>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у такому вигляді:</t>
  </si>
  <si>
    <t>Transaction no. -</t>
  </si>
  <si>
    <t xml:space="preserve">Tenderers that intend to take part in the tender are to send the confirmation of their intent to e-mail procurement-ua@giz.de </t>
  </si>
  <si>
    <t xml:space="preserve">Учасник, що має намір прийняти участь в тендері, повинен надіслати підтвердження на електронну адресу:  </t>
  </si>
  <si>
    <t>procurement-ua@giz.de</t>
  </si>
  <si>
    <t>Upon submission of the confirmation the respective tenderer will be included in the general mailing list for distribution of answers to questions concerning this tender received from all the bidders.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</si>
  <si>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</si>
  <si>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contract award procedures for supplying services, materials and equipment.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</si>
  <si>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</si>
  <si>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</si>
  <si>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</si>
  <si>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</si>
  <si>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</si>
  <si>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</si>
  <si>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</si>
  <si>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</si>
  <si>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</si>
  <si>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 Certificate of bank account opening with account details.
</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</si>
  <si>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</si>
  <si>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 Certificate of bank account opening with account details.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</si>
  <si>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</si>
  <si>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r>
      <rPr>
        <b/>
        <sz val="11"/>
        <color theme="1"/>
        <rFont val="Arial"/>
        <family val="2"/>
      </rPr>
      <t>For candidate/bidding consortium, that will be established in case if the tenderer is selected as a winner:</t>
    </r>
    <r>
      <rPr>
        <sz val="11"/>
        <color theme="1"/>
        <rFont val="Arial"/>
        <family val="2"/>
      </rPr>
      <t xml:space="preserve">
-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 Extract from the register of VAT payers for a member, authorized to represent the future consortium (if the member is a VAT payer);
- Certificate of bank account opening with account details for a member, authorized to represent the future consortium.</t>
    </r>
  </si>
  <si>
    <r>
      <rPr>
        <b/>
        <sz val="11"/>
        <color theme="1"/>
        <rFont val="Arial"/>
        <family val="2"/>
      </rPr>
      <t>Для об'єднання учасників, що буде створене у разі обрання учасника переможцем:</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 Витяг з реєстру платників ПДВ для учасника, уповноваженого представляти майбутнє об'єднання (у разі якщо такий учасник є платником ПДВ);
- Довідка про відкриття банківського рахунку з реквізитами рахунку учасника, уповноваженого представляти майбутнє об'єднання                                                                                                                  </t>
    </r>
  </si>
  <si>
    <r>
      <rPr>
        <b/>
        <sz val="11"/>
        <color theme="1"/>
        <rFont val="Arial"/>
        <family val="2"/>
      </rPr>
      <t>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
- Extract from the register of VAT payers (if the tenderer is a VAT payer);
- Certificate of bank account opening with account details.</t>
    </r>
  </si>
  <si>
    <r>
      <rPr>
        <b/>
        <sz val="11"/>
        <color theme="1"/>
        <rFont val="Arial"/>
        <family val="2"/>
      </rPr>
      <t>Для об'єднання учасників, що вже створене:</t>
    </r>
    <r>
      <rPr>
        <sz val="11"/>
        <color theme="1"/>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про створення об'єднання учасників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</si>
  <si>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r>
      <t xml:space="preserve"> - </t>
    </r>
    <r>
      <rPr>
        <b/>
        <sz val="11"/>
        <color theme="1"/>
        <rFont val="Arial"/>
        <family val="2"/>
      </rPr>
      <t xml:space="preserve">Annex 4 "Declaration by candidate/bidding consortium" (consortium declaration) </t>
    </r>
    <r>
      <rPr>
        <sz val="11"/>
        <color theme="1"/>
        <rFont val="Arial"/>
        <family val="2"/>
      </rPr>
      <t>signed by all members.</t>
    </r>
  </si>
  <si>
    <r>
      <t xml:space="preserve"> - </t>
    </r>
    <r>
      <rPr>
        <b/>
        <sz val="11"/>
        <color theme="1"/>
        <rFont val="Arial"/>
        <family val="2"/>
      </rPr>
      <t>Додаток 4 «Декларація кандидата/консорціуму учасників торгів»</t>
    </r>
    <r>
      <rPr>
        <sz val="11"/>
        <color theme="1"/>
        <rFont val="Arial"/>
        <family val="2"/>
      </rPr>
      <t xml:space="preserve"> (декларація консорціуму), підписана всіма членами.</t>
    </r>
  </si>
  <si>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</si>
  <si>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</si>
  <si>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</si>
  <si>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r>
      <rPr>
        <sz val="11"/>
        <rFont val="Arial"/>
        <family val="2"/>
      </rPr>
      <t>Filled</t>
    </r>
    <r>
      <rPr>
        <b/>
        <sz val="11"/>
        <rFont val="Arial"/>
        <family val="2"/>
      </rPr>
      <t xml:space="preserve"> Annex 3 </t>
    </r>
    <r>
      <rPr>
        <sz val="11"/>
        <rFont val="Arial"/>
        <family val="2"/>
      </rPr>
      <t>(check marks) "Self-declaration to determine the origin or source of the goods offered" dated, signed and sealed (if applicable) in PDF.</t>
    </r>
  </si>
  <si>
    <r>
      <rPr>
        <sz val="11"/>
        <rFont val="Arial"/>
        <family val="2"/>
      </rPr>
      <t>Заповнений (проставлені галочки)</t>
    </r>
    <r>
      <rPr>
        <b/>
        <sz val="11"/>
        <rFont val="Arial"/>
        <family val="2"/>
      </rPr>
      <t xml:space="preserve"> Додаток 3 </t>
    </r>
    <r>
      <rPr>
        <sz val="11"/>
        <rFont val="Arial"/>
        <family val="2"/>
      </rPr>
      <t>"Декларація щодо визначення походження пропонованих товарів"  з датою, підписом та мокрою печаткою (якщо печатка використовується) у форматі PDF.</t>
    </r>
  </si>
  <si>
    <t>2.2</t>
  </si>
  <si>
    <r>
      <rPr>
        <b/>
        <sz val="11"/>
        <rFont val="Arial"/>
        <family val="2"/>
      </rPr>
      <t xml:space="preserve">Certificate (in an arbitrary form) with the list of controlling parties </t>
    </r>
    <r>
      <rPr>
        <sz val="11"/>
        <rFont val="Arial"/>
        <family val="2"/>
      </rPr>
      <t>(Names, Surnames, position, tax numbers). For the purpose of such certificate, controlling party is a natural person or legal entity, organization or institution behind the contractual partner or at a higher tier who, for example by contract, de facto or by law, determines the business activity without necessarily being an owner.</t>
    </r>
  </si>
  <si>
    <r>
      <rPr>
        <b/>
        <sz val="11"/>
        <rFont val="Arial"/>
        <family val="2"/>
      </rPr>
      <t xml:space="preserve">Довідка (у довільній формі) з переліком контролюючих сторін </t>
    </r>
    <r>
      <rPr>
        <sz val="11"/>
        <rFont val="Arial"/>
        <family val="2"/>
      </rPr>
      <t xml:space="preserve">(імена, прізвища, посади, ідентифікаційні номери). Для цілей такої довідки контролюючою стороною є фізична або юридична особа, організація чи установа, що стоїть за договірним партнером або на вищому рівні, яка, наприклад, за договором, фактично або законом, визначає діяльність підприємства, не обов'язково будучи власником.      </t>
    </r>
  </si>
  <si>
    <t>2.3</t>
  </si>
  <si>
    <r>
      <rPr>
        <b/>
        <sz val="11"/>
        <rFont val="Arial"/>
        <family val="2"/>
      </rPr>
      <t xml:space="preserve">Financial bid </t>
    </r>
    <r>
      <rPr>
        <sz val="11"/>
        <rFont val="Arial"/>
        <family val="2"/>
      </rPr>
      <t>on the company's letterhead (in the absence of such letterhead, indicate the details of the company) with a signature and wet stamp (if wet stamp is applicable) in PDF. The file with the commercial offer should be named "Комерційна пропозиція_FINANCIAL Bid". Please refer to the template in Annex 6.</t>
    </r>
  </si>
  <si>
    <r>
      <rPr>
        <b/>
        <sz val="11"/>
        <rFont val="Arial"/>
        <family val="2"/>
      </rPr>
      <t xml:space="preserve">Комерційна пропозиція </t>
    </r>
    <r>
      <rPr>
        <sz val="11"/>
        <rFont val="Arial"/>
        <family val="2"/>
      </rPr>
      <t>за формою згідно із Додатком 6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</si>
  <si>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t>2.4</t>
  </si>
  <si>
    <r>
      <t xml:space="preserve">Technical bid </t>
    </r>
    <r>
      <rPr>
        <sz val="11"/>
        <rFont val="Arial"/>
        <family val="2"/>
      </rPr>
      <t>on the company's letterhead (in the absence of such letterhead, indicate the details of the company) with a signature and wet stamp (if applicable) in PDF. The file with the technical offer should be named "Технічна пропозиція_Technical bid". Please refer to the template in Annex 7.</t>
    </r>
  </si>
  <si>
    <r>
      <rPr>
        <b/>
        <sz val="11"/>
        <rFont val="Arial"/>
        <family val="2"/>
      </rPr>
      <t xml:space="preserve">Технічна пропозиція </t>
    </r>
    <r>
      <rPr>
        <sz val="11"/>
        <rFont val="Arial"/>
        <family val="2"/>
      </rPr>
      <t xml:space="preserve">за формою згідно із Додатком 7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bid".  </t>
    </r>
  </si>
  <si>
    <t>2.5</t>
  </si>
  <si>
    <r>
      <rPr>
        <b/>
        <sz val="11"/>
        <color theme="1"/>
        <rFont val="Arial"/>
        <family val="2"/>
      </rPr>
      <t>Annex 9 Self-declaration of eligibility for the procurement of materials and equipment</t>
    </r>
    <r>
      <rPr>
        <sz val="11"/>
        <color theme="1"/>
        <rFont val="Arial"/>
        <family val="2"/>
      </rPr>
      <t xml:space="preserve"> with a signature and wet stamp (if applicable) in PDF.</t>
    </r>
  </si>
  <si>
    <r>
      <rPr>
        <b/>
        <sz val="11"/>
        <color theme="1"/>
        <rFont val="Arial"/>
        <family val="2"/>
      </rPr>
      <t xml:space="preserve">Додаток  9 Декларація відповідності вимогам для закупівлі матеріалів та обладнання </t>
    </r>
    <r>
      <rPr>
        <sz val="11"/>
        <color theme="1"/>
        <rFont val="Arial"/>
        <family val="2"/>
      </rPr>
      <t>з підписом та мокрою печаткою (якщо печатка використовується) у форматі PDF.</t>
    </r>
  </si>
  <si>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</si>
  <si>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</si>
  <si>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</si>
  <si>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</si>
  <si>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</si>
  <si>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</si>
  <si>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</si>
  <si>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</si>
  <si>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</si>
  <si>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</si>
  <si>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</si>
  <si>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</si>
  <si>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r>
      <rPr>
        <b/>
        <sz val="11"/>
        <color theme="1"/>
        <rFont val="Arial"/>
        <family val="2"/>
      </rPr>
      <t xml:space="preserve">Important note: </t>
    </r>
    <r>
      <rPr>
        <sz val="11"/>
        <color theme="1"/>
        <rFont val="Arial"/>
        <family val="2"/>
      </rPr>
      <t>Please pay attention that the purchase is made without VAT exemption.</t>
    </r>
  </si>
  <si>
    <r>
      <rPr>
        <b/>
        <sz val="11"/>
        <color theme="1"/>
        <rFont val="Arial"/>
        <family val="2"/>
      </rPr>
      <t>Важливо:</t>
    </r>
    <r>
      <rPr>
        <sz val="11"/>
        <color theme="1"/>
        <rFont val="Arial"/>
        <family val="2"/>
      </rPr>
      <t xml:space="preserve"> Звертаємо Вашу увагу на те, що дана закупівля проводиться без звільнення від ПДВ.</t>
    </r>
  </si>
  <si>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</si>
  <si>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rFont val="Arial"/>
        <family val="2"/>
      </rPr>
      <t>Сталий розвиток</t>
    </r>
    <r>
      <rPr>
        <sz val="1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</si>
  <si>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</si>
  <si>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</si>
  <si>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</si>
  <si>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</si>
  <si>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</si>
  <si>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</si>
  <si>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</si>
  <si>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</si>
  <si>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</si>
  <si>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(local) of the Deutsche Gesellschaft für Internationale Zusammenarbeit (GIZ) GmbH for contract award procedures for supplying services, materials and equipment</t>
  </si>
  <si>
    <t>Вимоги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t>
  </si>
  <si>
    <t>General Purchase Conditions (Local): for supplying services, materials and equipment on behalf of the Deutsche Gesellschaft für Internationale Zusammenarbeit (GIZ) GmbH in Ukraine (in the current version):</t>
  </si>
  <si>
    <t>Загальні умови закупівель (місцеві): на постачання послуг, матеріалів та обладнання за дорученням Deutsche Gesellschaft für Internationale Zusammenarbeit (GIZ) GmbH в Україні (у чинній версії):</t>
  </si>
  <si>
    <t>https://www.giz.de/en/ukraina/tenders</t>
  </si>
  <si>
    <t>Self-declaration to determine the origin or source of the goods offered</t>
  </si>
  <si>
    <t>Декларація щодо визначення походження пропонованих товарів</t>
  </si>
  <si>
    <t>Declaration by candidate/bidding consortium (Consortium Declaration)</t>
  </si>
  <si>
    <t>Декларація кандидата/консорціуму учасників торгів (декларація консорціуму)</t>
  </si>
  <si>
    <t>Specification</t>
  </si>
  <si>
    <t>Специфікація</t>
  </si>
  <si>
    <t>Financial bid</t>
  </si>
  <si>
    <t>Комерційна пропозиція</t>
  </si>
  <si>
    <t>Technical bid</t>
  </si>
  <si>
    <t>Технічна пропозиція</t>
  </si>
  <si>
    <t>Delivery plan</t>
  </si>
  <si>
    <t>План доставки</t>
  </si>
  <si>
    <t>Self-declaration of eligibility for the procurement of materials
and equipment</t>
  </si>
  <si>
    <t xml:space="preserve">Декларація відповідності вимогам для закупівлі матеріалів та обладнання </t>
  </si>
  <si>
    <t>Bank details and data on the signatory</t>
  </si>
  <si>
    <t xml:space="preserve">Банківські реквізити та дані по підписанту </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</si>
  <si>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</si>
  <si>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</si>
  <si>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</si>
  <si>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</si>
  <si>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</si>
  <si>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</si>
  <si>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</si>
  <si>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</si>
  <si>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</si>
  <si>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</si>
  <si>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one (1) zip folders named as follows:</t>
  </si>
  <si>
    <t>• Тендерну пропозицію необхідно подати одним (1) електронним листом, що міститьодну (1) zip-папку з такою назвою:</t>
  </si>
  <si>
    <t>TRANSACTION NUMBER (7ХХХ)</t>
  </si>
  <si>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</si>
  <si>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</si>
  <si>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</si>
  <si>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</si>
  <si>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</si>
  <si>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</si>
  <si>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</si>
  <si>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</si>
  <si>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</si>
  <si>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</si>
  <si>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</si>
  <si>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</si>
  <si>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</si>
  <si>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</si>
  <si>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</si>
  <si>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Tenderers’ questions regarding the tender documents and contract award procedure</t>
  </si>
  <si>
    <t>Запитання учасників щодо тендерної документації та процедури укладання договору</t>
  </si>
  <si>
    <t>Please address any commercial, technical and procedural questions at an early stage.</t>
  </si>
  <si>
    <t>Будь ласка, вирішуйте будь-які комерційні, технічні та процедурні питання на ранній стадії.</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</si>
  <si>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</si>
  <si>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таку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</si>
  <si>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Any responses that are of general interest will be communicated simultaneously in writing to all companies who have submitted an expression of interest.</t>
  </si>
  <si>
    <t>Будь-які відповіді, що становлять загальний інтерес, будуть одночасно повідомлені в письмовій формі всім компаніям, які подали заяву про зацікавленість.</t>
  </si>
  <si>
    <t>Prices</t>
  </si>
  <si>
    <t>Ціни</t>
  </si>
  <si>
    <t>All prices must be quoted as gross amounts with all applicable taxes.</t>
  </si>
  <si>
    <t>Усі ціни мають бути вказані як суми з урахуванням усіх витрат, застосовних податків та зборів.</t>
  </si>
  <si>
    <t>Eligibility</t>
  </si>
  <si>
    <t>Відповідність вимогам</t>
  </si>
  <si>
    <t>4.1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</si>
  <si>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</si>
  <si>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</si>
  <si>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4.2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</si>
  <si>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</si>
  <si>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</si>
  <si>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4.3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</si>
  <si>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</si>
  <si>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</si>
  <si>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4.4</t>
  </si>
  <si>
    <t>GIZ may check the creditworthiness of candidates/tenderers.</t>
  </si>
  <si>
    <t>GIZ може перевірити кредитоспроможність кандидатів/учасників тендеру.</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</si>
  <si>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</si>
  <si>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</si>
  <si>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</si>
  <si>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</si>
  <si>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</si>
  <si>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</si>
  <si>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</si>
  <si>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</si>
  <si>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Criteria for awarding the contract and assessment procedure</t>
  </si>
  <si>
    <t>Критерії укладання договору та процедура оцінки</t>
  </si>
  <si>
    <t>The criteria for awarding the contract and the assessment procedure are set forth in the tender documents.</t>
  </si>
  <si>
    <t>Критерії укладання договору та процедура оцінки викладені в тендерній документації.</t>
  </si>
  <si>
    <t>Awarding of contract in lots</t>
  </si>
  <si>
    <t>Укладання договору лотами</t>
  </si>
  <si>
    <t>• In cases where a contract is to be awarded in lots, tenders may be submitted for all or for individual lots; tenders that do not cover a complete lot will not be considered.</t>
  </si>
  <si>
    <t>• У випадках, коли контракт укладається лотами, тендерні пропозиції можуть бути подані на всі лоти або на окремі лоти; тендерні пропозиції, що не охоплюють повний лот, не розглядатимуться.</t>
  </si>
  <si>
    <t xml:space="preserve">• The individual and overall prices of each lot are to be specified. </t>
  </si>
  <si>
    <t>• Необхідно зазначати індивідуальну та загальну ціни кожного лота.</t>
  </si>
  <si>
    <t>Inaccurate statements and modification of tender documents</t>
  </si>
  <si>
    <t>Неточні заяви та внесення змін до тендерної документації</t>
  </si>
  <si>
    <t>• Intentionally inaccurate statements in the contract award procedure and modification of tender documents can lead to exclusion from the contract award procedure.</t>
  </si>
  <si>
    <t>• Навмисно неточні заяви в процедурі укладання контракту та внесення змін до тендерної документації можуть призвести до виключення з процедури укладання контракту.</t>
  </si>
  <si>
    <t>Mandatory accompanying documents and information; compulsory pricing information</t>
  </si>
  <si>
    <t>Обов'язкові супровідні документи та інформація; обов'язкова інформація про ціни</t>
  </si>
  <si>
    <t>The tender must be drawn up in accordance with the Tender terms and conditions.</t>
  </si>
  <si>
    <t>Пропозиція має бути складена відповідно до умов та положень тендеру.</t>
  </si>
  <si>
    <t>The tender should indicate for each item the manufacturer, the unit price and total price, the prices of individual potential lots, delivery dates in accordance with the Tender terms and conditions. A price must be indicated for each requested item.</t>
  </si>
  <si>
    <t>У тендерній пропозиції для кожної позиції повинні бути вказані виробник, ціна за одиницю та загальна ціна, ціни окремих потенційних лотів, дати поставки відповідно до умов та положень тендеру. Ціна має бути вказана для кожної запитуваної позиції.</t>
  </si>
  <si>
    <t xml:space="preserve">The tender should additionally be accompanied by technical documentation, data sheets or other documents related to the products offered. </t>
  </si>
  <si>
    <t>До тендерної пропозиції також слід додати технічну документацію, технічні паспорти або інші документи, що стосуються запропонованої продукції.</t>
  </si>
  <si>
    <t>General Purchase Conditions (Local) for supplying services, materials and equipment in Ukraine</t>
  </si>
  <si>
    <t>Загальні умови закупівель (місцеві): на постачання послуг, матеріалів та обладнання в Україні</t>
  </si>
  <si>
    <t>The tender must observe the General Purchase Conditions (Local) of the Deutsche Gesellschaft für Internationale Zusammenarbeit (GIZ) GmbH. These will become an integral part of the agreement if the contract is awarded.</t>
  </si>
  <si>
    <t>Тендерна пропозиція повинна відповідати Загальним умовам закупівлі (місцевим) Німецького товариства міжнародного співробітництва (GIZ) GmbH. Вони стануть невід'ємною частиною угоди у разі укладення договору.</t>
  </si>
  <si>
    <t>The tenderer’s general terms and conditions of business and payment do not apply.</t>
  </si>
  <si>
    <t>Загальні умови ведення бізнесу та оплати учасника тендеру не застосовуються.</t>
  </si>
  <si>
    <t>Storage and use of personal data</t>
  </si>
  <si>
    <t>Зберігання та використання персональних даних</t>
  </si>
  <si>
    <t>GIZ stores and processes personal data in compliance with the document ‘Information on data processing in accordance with Article 13 of the EU General Data Protection Regulation (GDPR) (‘data protection information’).</t>
  </si>
  <si>
    <t>GIZ зберігає та обробляє персональні дані відповідно до документа «Інформація про обробку даних відповідно до статті 13 Загального регламенту ЄС про захист даних (GDPR)» («інформація про захист даних»).</t>
  </si>
  <si>
    <t>Confidentiality</t>
  </si>
  <si>
    <t>Конфіденційність</t>
  </si>
  <si>
    <t>In order to ensure that all interested companies/tenderers are treated equally, tenderers and any consultants working on their behalf are not permitted to obtain any additional or confidential information on the project for which services are being tendered or on the tendering procedure itself from GIZ or any members of its official bodies, or to make use of any such information. This prohibition does not include information that is available to the public or can be accessed by all interested companies/tenderers within the framework of this contract award procedure.</t>
  </si>
  <si>
    <t>Для забезпечення рівного ставлення до всіх зацікавлених компаній/учасників тендеру, учасникам тендеру та будь-яким консультантам, які працюють від їхнього імені, заборонено отримувати будь-яку додаткову або конфіденційну інформацію про проект, на який надаються послуги, або про саму процедуру тендеру від GIZ або будь-яких членів його офіційних органів, а також використовувати будь-яку таку інформацію. Ця заборона не поширюється на інформацію, яка є доступною для громадськості або до якої можуть отримати доступ усі зацікавлені компанії/учасники тендеру в рамках цієї процедури укладання контракту.</t>
  </si>
  <si>
    <t>Interested companies/tenderers and any consultants working on their behalf are explicitly prohibited from discussing with GIZ, its staff members or members of its official bodies issues that are related to the project or the contract award procedure without first obtaining written permission from GIZ.</t>
  </si>
  <si>
    <t>Зацікавленим компаніям/учасникам тендеру та будь-яким консультантам, що працюють від їхнього імені, прямо заборонено обговорювати з GIZ, його співробітниками або членами його офіційних органів питання, пов'язані з проектом або процедурою укладання контракту, без попереднього отримання письмового дозволу від GIZ.</t>
  </si>
  <si>
    <t>Assessment confirming compliance with embargoes and other trade restrictions currently in place</t>
  </si>
  <si>
    <t>Оцінка, що підтверджує дотримання ембарго та інших чинних торговельних обмежень</t>
  </si>
  <si>
    <t>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t>
  </si>
  <si>
    <t>Перед укладенням будь-якого договору GIZ залишає за собою право з'ясовувати походження запропонованих товарів. Ця оцінка буде проведена для забезпечення дотримання ембарго та інших торговельних обмежень, що діють у рамках належної перевірки GIZ. Це особливо стосується санкцій ЄС проти Росії, Білорусі, Криму та постраждалих районів східної України, що діють наразі (насамперед, Регламентів Ради ЄС № 833/2014 та 765/2006).</t>
  </si>
  <si>
    <t>By submitting their tender, the tenderer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t>
  </si>
  <si>
    <t>Подаючи свою тендерну пропозицію, учасник тендеру бере на себе перед GIZ відповідальність за те, що у разі ймовірного присудження контракту він надасть всю необхідну підтримку, щоб GIZ міг забезпечити дотримання режиму санкцій – ця гарантія надається до присудження будь-якого контракту. Це включає, зокрема, зобов'язання, на вимогу GIZ, заповнити самостійну декларацію для визначення походження запропонованих товарів та/або надати GIZ необхідні докази походження таких товарів. Якщо учасник тендеру не виконає ці зобов'язання або не зробить цього протягом розумного періоду часу, це може призвести до виключення його тендерної пропозиції.</t>
  </si>
  <si>
    <t>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t>
  </si>
  <si>
    <t>Договір може бути укладено лише після завершення цієї оцінки походження запропонованих товарів. Якщо ця перевірка дає підстави для занепокоєння або виявляє факти, що становлять договірну перешкоду, GIZ негайно повідомляє про це учасника тендеру. GIZ також залишає за собою право в таких випадках укласти контракт з учасником, який посів наступне місце в рейтингу в процедурі конкурентних торгів.</t>
  </si>
  <si>
    <t>No fee payment or cost reimbursement</t>
  </si>
  <si>
    <t>Без сплати зборів або відшкодування витрат</t>
  </si>
  <si>
    <t>No fees will be paid or costs reimbursed for the preparation of requests to participate and tenders, or for the participation in presentations and inspections.</t>
  </si>
  <si>
    <t>За підготовку заявок на участь та тендерних пропозицій, а також за участь у презентаціях та інспекціях, збори не сплачуються, а витрати відшкодовуються.</t>
  </si>
  <si>
    <t>Лот № / Lot #</t>
  </si>
  <si>
    <t>Позиція № / Position #</t>
  </si>
  <si>
    <t>Item description</t>
  </si>
  <si>
    <t>Назва товару</t>
  </si>
  <si>
    <t xml:space="preserve">Technical Specification
</t>
  </si>
  <si>
    <t xml:space="preserve">Технічна Специфікація 
</t>
  </si>
  <si>
    <t>Гарантія, міс. / Warranty, months</t>
  </si>
  <si>
    <t>Одиниця виміру / Unit of Measurement (UoM)</t>
  </si>
  <si>
    <t>Кількість / Quantity</t>
  </si>
  <si>
    <t>1.1</t>
  </si>
  <si>
    <t xml:space="preserve">шт./pcs. </t>
  </si>
  <si>
    <t>1.2</t>
  </si>
  <si>
    <t>1.3</t>
  </si>
  <si>
    <t>1.4</t>
  </si>
  <si>
    <t>Wireless keyboard with mouse</t>
  </si>
  <si>
    <t>Безпровідна клавіатура з мишкою</t>
  </si>
  <si>
    <t>1.5</t>
  </si>
  <si>
    <t>Wireless mouse</t>
  </si>
  <si>
    <t>Безпровідна мишка</t>
  </si>
  <si>
    <r>
      <rPr>
        <b/>
        <sz val="9"/>
        <color theme="1"/>
        <rFont val="Arial"/>
        <family val="2"/>
      </rPr>
      <t xml:space="preserve">Sensor type: </t>
    </r>
    <r>
      <rPr>
        <sz val="9"/>
        <color theme="1"/>
        <rFont val="Arial"/>
        <family val="2"/>
      </rPr>
      <t xml:space="preserve">optical or laser
</t>
    </r>
    <r>
      <rPr>
        <b/>
        <sz val="9"/>
        <color theme="1"/>
        <rFont val="Arial"/>
        <family val="2"/>
      </rPr>
      <t>Number of mouse buttons:</t>
    </r>
    <r>
      <rPr>
        <sz val="9"/>
        <color theme="1"/>
        <rFont val="Arial"/>
        <family val="2"/>
      </rPr>
      <t xml:space="preserve"> min. 3
</t>
    </r>
    <r>
      <rPr>
        <b/>
        <sz val="9"/>
        <color theme="1"/>
        <rFont val="Arial"/>
        <family val="2"/>
      </rPr>
      <t>Additional features:</t>
    </r>
    <r>
      <rPr>
        <sz val="9"/>
        <color theme="1"/>
        <rFont val="Arial"/>
        <family val="2"/>
      </rPr>
      <t xml:space="preserve">
scroll wheel
wireless
reprogrammable connection receiver or Bluetooth</t>
    </r>
  </si>
  <si>
    <t>1.6</t>
  </si>
  <si>
    <t>CONFIDENTIAL</t>
  </si>
  <si>
    <t>Додаток 2/ Annex 2</t>
  </si>
  <si>
    <t>Комерційна пропозиція до тендеру №</t>
  </si>
  <si>
    <t>/Commercial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</si>
  <si>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Tenderers should provide their tenders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</si>
  <si>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rPr>
        <b/>
        <sz val="10"/>
        <color rgb="FFFF0000"/>
        <rFont val="Arial"/>
        <family val="2"/>
      </rPr>
      <t>!!!</t>
    </r>
    <r>
      <rPr>
        <b/>
        <sz val="10"/>
        <color rgb="FF0070C0"/>
        <rFont val="Arial"/>
        <family val="2"/>
        <charset val="204"/>
      </rPr>
      <t xml:space="preserve"> Учасник заповнює виключно поля, виділені блакитним кольором. Будь-які інші зміни не допускаються / The Tenderer fills in only the fields highlighted in blue. Any other changes are not allowed.</t>
    </r>
  </si>
  <si>
    <t>№ п/п</t>
  </si>
  <si>
    <r>
      <t>Назва товару</t>
    </r>
    <r>
      <rPr>
        <b/>
        <sz val="8"/>
        <color theme="1"/>
        <rFont val="Arial"/>
        <family val="2"/>
        <charset val="204"/>
      </rPr>
      <t xml:space="preserve"> </t>
    </r>
  </si>
  <si>
    <t>Goods description</t>
  </si>
  <si>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</si>
  <si>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Tenderer offer
</t>
    </r>
    <r>
      <rPr>
        <sz val="8"/>
        <color theme="1"/>
        <rFont val="Arial"/>
        <family val="2"/>
      </rPr>
      <t>(The Tenderer indicate the name of the product,model  which will be specified in the Contract)</t>
    </r>
  </si>
  <si>
    <t>Одиниця виміру / Unit of measurment</t>
  </si>
  <si>
    <t>Кількість/
Quantity</t>
  </si>
  <si>
    <t>Ціна, Євро
Price EUR</t>
  </si>
  <si>
    <t>Сума, Євро
Amount, EUR</t>
  </si>
  <si>
    <t>Lot 1/ Лот 1</t>
  </si>
  <si>
    <r>
      <t>Всього до сплати</t>
    </r>
    <r>
      <rPr>
        <b/>
        <sz val="9"/>
        <color rgb="FFFF0000"/>
        <rFont val="Arial"/>
        <family val="2"/>
      </rPr>
      <t xml:space="preserve"> Лот 1</t>
    </r>
    <r>
      <rPr>
        <b/>
        <sz val="9"/>
        <color theme="1"/>
        <rFont val="Arial"/>
        <family val="2"/>
        <charset val="204"/>
      </rPr>
      <t xml:space="preserve"> /Amount to pay </t>
    </r>
    <r>
      <rPr>
        <b/>
        <sz val="9"/>
        <color rgb="FFFF0000"/>
        <rFont val="Arial"/>
        <family val="2"/>
      </rPr>
      <t>Lot 1</t>
    </r>
  </si>
  <si>
    <t>Lot 2/ Лот 2</t>
  </si>
  <si>
    <r>
      <t>Всього до сплати</t>
    </r>
    <r>
      <rPr>
        <b/>
        <sz val="9"/>
        <color rgb="FFFF0000"/>
        <rFont val="Arial"/>
        <family val="2"/>
      </rPr>
      <t xml:space="preserve"> Лот 2</t>
    </r>
    <r>
      <rPr>
        <b/>
        <sz val="9"/>
        <color theme="1"/>
        <rFont val="Arial"/>
        <family val="2"/>
        <charset val="204"/>
      </rPr>
      <t xml:space="preserve"> /Amount to pay </t>
    </r>
    <r>
      <rPr>
        <b/>
        <sz val="9"/>
        <color rgb="FFFF0000"/>
        <rFont val="Arial"/>
        <family val="2"/>
      </rPr>
      <t>Lot 2</t>
    </r>
  </si>
  <si>
    <t xml:space="preserve">Всього до сплати по всім лотам /Amount to pay for all lots </t>
  </si>
  <si>
    <t xml:space="preserve">*ціна за одиницю товару зазначається до другої цифри після коми / * prices per unit of the Goods are indicated with 2 digits after comma </t>
  </si>
  <si>
    <t xml:space="preserve">The price must include all applicable charges, to be paid, including VAT (if applicable) 
Ціна повинна включати всі відповідні збори, що підлягають сплаті, в тому числі ПДВ (якщо застосовується) </t>
  </si>
  <si>
    <r>
      <t>Пропозиція дійсна до</t>
    </r>
    <r>
      <rPr>
        <sz val="10"/>
        <color theme="1"/>
        <rFont val="Arial"/>
        <family val="2"/>
      </rPr>
      <t xml:space="preserve"> / Tender valid till</t>
    </r>
  </si>
  <si>
    <t>Умови оплати / Payment conditions</t>
  </si>
  <si>
    <t xml:space="preserve">післяоплата / 
post-payment; </t>
  </si>
  <si>
    <t>Строки оплати / Payment terms</t>
  </si>
  <si>
    <t>робочих днів з дати підписання видаткової накладної / 
working days from signing date of delivery note</t>
  </si>
  <si>
    <t>Загальні умови/ General conditions:</t>
  </si>
  <si>
    <t>Усі ціни включають усі відповідні збори та витрати, які повинен сплатити Учасник,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t>
  </si>
  <si>
    <t>All prices include all applicable charges and expenses to be paid by the Tenderer, that includes, but is not limited to: price of Goods, packaging of Goods, addsress delivery of Goods, unloading, delivery of the goods to the destination place by address delivery.</t>
  </si>
  <si>
    <t>У випадку дострокової поставки товарів, переможець тендеру зобов'язаний узгодити дострокову поставку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</si>
  <si>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In the case of early delivery of goods, the tender winner is obliged to agree on early delivery by sending an email to the recipient's contact person and a copy to the responsible GIZ employees. The email must contain information about the date and expected time of delivery, a list of goods, and the name of the service company for delivery.</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</si>
  <si>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</si>
  <si>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The tender winner shall notify delivery by sending an email to the contact person copying GIZ staff 2 business days in advance. The email should contain information about the date and expected time of delivery, a list of goods and the name of freight company.</t>
  </si>
  <si>
    <t xml:space="preserve">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
Договір може бути укладений лише після завершення санкційної перевірки. GIZ має право запитувати додаткову інформацію щодо санкційної перевірки. 
Учасник закупівлі/ Виконавець повинен: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</si>
  <si>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 xml:space="preserve">GIZ reserves the right to request additional information conserning the Tender/goods at any stage of the tender procedure with objective of the verification of the Tenderer’s status as for the applicable sanction lists and measures. In case of relevant restrictions, GIZ reserves the right to reject the tenderer
The contract can only be concluded after the sanctions check has been completed. GIZ has the right to request additional information regarding the sanctions check.
The Tenderer / Contractor must: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t>
  </si>
  <si>
    <t>Проект Договору на закупівлю Товару у розділі "Умови закупівель Товару": 
https://www.giz.de/en/regions/europe/ukraine/tenders</t>
  </si>
  <si>
    <t>Draft of the Contract for the purchase of Goods in para "Terms of purchase of goods": https://www.giz.de/en/regions/europe/ukraine/tenders</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</si>
  <si>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</si>
  <si>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</si>
  <si>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</si>
  <si>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tenders, the Tenderers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 
 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 </t>
  </si>
  <si>
    <t>Учасник Тендеру подає цінову пропозицію в євро, однак Договір буде укладено в гривні за курсом НБУ на дату оголошення результатів тендеру; фінансові розрахунки проводяться в гривні.</t>
  </si>
  <si>
    <t>The Tenderer should provide price offers in euros, but the contract will be concluded in hryvnias according to the NBU currency exchange rate valid on the date of tender results announcment; the financial settlements shall be conducted in UAH.</t>
  </si>
  <si>
    <t>Спеціальні умови/ Special conditions:</t>
  </si>
  <si>
    <t>Можлива поставка  обладнання партіями. Підтвердження постачання за кожною окремою адресою постачання є підставою для оплати.</t>
  </si>
  <si>
    <t>Partly delivery is possible. Delivery confirmation in each delivery address serves as the basis for payment.</t>
  </si>
  <si>
    <t>Учасники тендера можуть надавати свої пропозиції на всі або на окремі лоти. Переможець або переможці тендера будуть визначені окремо по кожному лоту. Пропозиції, що містять не всі позиції по лоту розглядатися не будуть (по таким неповним лотам).</t>
  </si>
  <si>
    <t>Tenderers may submit their tenders for all or individual lots. The tender winner(s) will be determined separately for each lot. Tenders that do not contain all items in the lot will not be considered (for such incomplete lots).</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</si>
  <si>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https://www.giz.de/en/regions/europe/ukraine/tenders
</t>
  </si>
  <si>
    <t xml:space="preserve">By submitting a tender, the Tenderer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https://www.giz.de/en/regions/europe/ukraine/tenders
</t>
  </si>
  <si>
    <t>Посада</t>
  </si>
  <si>
    <t>Підпис</t>
  </si>
  <si>
    <t xml:space="preserve">Прізвище, Ім'я </t>
  </si>
  <si>
    <t>Печатка</t>
  </si>
  <si>
    <t>/Signing information</t>
  </si>
  <si>
    <t>Поля, виділені синім, заповнює учасник тендеру! / Blue coloured cells should be filled in by the Tenderer.</t>
  </si>
  <si>
    <t>Додаток 3 / Annex 3</t>
  </si>
  <si>
    <t>Технічна пропозиція до тендеру №</t>
  </si>
  <si>
    <t>/Technical bid for Tender</t>
  </si>
  <si>
    <r>
      <rPr>
        <b/>
        <sz val="10"/>
        <color rgb="FFFF0000"/>
        <rFont val="Arial"/>
        <family val="2"/>
      </rPr>
      <t xml:space="preserve">!!! </t>
    </r>
    <r>
      <rPr>
        <b/>
        <sz val="10"/>
        <color rgb="FF0070C0"/>
        <rFont val="Arial"/>
        <family val="2"/>
        <charset val="204"/>
      </rPr>
      <t>Учасник заповнює виключно поля, виділені блакитним кольором. Будь-які інші зміни не допускаються / The Tenderer fills in only the fields highlighted in blue. Any other changes are not allowed.</t>
    </r>
  </si>
  <si>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</si>
  <si>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r>
      <t xml:space="preserve">Tenderer offer 
</t>
    </r>
    <r>
      <rPr>
        <i/>
        <sz val="8"/>
        <color theme="1"/>
        <rFont val="Arial"/>
        <family val="2"/>
      </rPr>
      <t>(with goods description, goods model and detailed description of the proposed material characteristics to confirm compliance with the specification and which will be specified in the Contract)</t>
    </r>
  </si>
  <si>
    <t>Країна походження Товару / 
Country of origin of Goods</t>
  </si>
  <si>
    <r>
      <t>Пропозиція дійсна до</t>
    </r>
    <r>
      <rPr>
        <sz val="10"/>
        <color theme="1"/>
        <rFont val="Arial"/>
        <family val="2"/>
      </rPr>
      <t xml:space="preserve"> / tender valid till</t>
    </r>
  </si>
  <si>
    <t>Бажаний термін постачання /
desired deadline for delivery</t>
  </si>
  <si>
    <t>календарних днів з дати укладання договору з правом дострокової поставки, за умови попереднього погодження GIZ  /
calendar days from the date of conclusion of contract with the right of early delivery with the prior approval of GIZ</t>
  </si>
  <si>
    <r>
      <t xml:space="preserve">Запропонований Учасником термін постачання /
proposed by the Tenderer deadline for delivery
</t>
    </r>
    <r>
      <rPr>
        <b/>
        <sz val="10"/>
        <color theme="4"/>
        <rFont val="Arial"/>
        <family val="2"/>
      </rPr>
      <t>(заповнюється учасником)
(filled in by the Tenderer)</t>
    </r>
  </si>
  <si>
    <t>календарних днів з дати укладання договору з правом дострокової поставки, за умови попереднього погодження GIZ /
calendar days from the date of conclusion of contract with the right of early delivery with the prior approval of GIZ</t>
  </si>
  <si>
    <t xml:space="preserve">!! Пропозиції з термінами поставки пізніше ніж за 15 календарних днів, до дати завершення дії проекту, не будуть прийматися до розгляду / 
!! Tenders with delivery terms longer than 15 calendar days before the end date of the project validity will be disqualified. </t>
  </si>
  <si>
    <t>Строк дії проекту до:
The project is valid until:</t>
  </si>
  <si>
    <t xml:space="preserve">Запропонований Товар новий і не був у використанні. </t>
  </si>
  <si>
    <t>The proposed Goods are new and were not been used.</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</si>
  <si>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</si>
  <si>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Packaging must meet the requirements established for this type of Goods and protect it from damage or deterioration during transportation (delivery).</t>
  </si>
  <si>
    <t>Товар та упаковка не повинні містити рекламних позначень політичного характеру, дискримінаційних гасел чи символіки.</t>
  </si>
  <si>
    <t>The Goods and packaging must not contain any advertising markings of a political nature, discriminatory slogans or symbols.</t>
  </si>
  <si>
    <t>Разом із поставкою надаються наступні документи:</t>
  </si>
  <si>
    <t xml:space="preserve">Documents required upon delivery: </t>
  </si>
  <si>
    <t>Позиція № /  Position #</t>
  </si>
  <si>
    <t>№</t>
  </si>
  <si>
    <t>Delivery address</t>
  </si>
  <si>
    <t>Адреса доставки</t>
  </si>
  <si>
    <t>Кількість для постачання в шт. / Quantity for delivery, pcs</t>
  </si>
  <si>
    <t>Bulvarno-Kudriavska str, 24, 3rd floor, 01601, Kyiv</t>
  </si>
  <si>
    <t>вул. Бульварно-Кудрявська, 24, 3-й поверх, 01601, м. Київ</t>
  </si>
  <si>
    <t>Додаток 10 / Annex 10</t>
  </si>
  <si>
    <t>Банківські реквізити та дані по підписанту /
Bank details and data on the signatory</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</si>
  <si>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</si>
  <si>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</si>
  <si>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</si>
  <si>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</si>
  <si>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</si>
  <si>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</si>
  <si>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</si>
  <si>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</si>
  <si>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</si>
  <si>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</si>
  <si>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</si>
  <si>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</si>
  <si>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</si>
  <si>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a/c 2600___ in _____ CB “___”,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</si>
  <si>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</si>
  <si>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</si>
  <si>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</si>
  <si>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</si>
  <si>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</si>
  <si>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</si>
  <si>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</si>
  <si>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</si>
  <si>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</si>
  <si>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S300028</t>
  </si>
  <si>
    <t>IT equipment /</t>
  </si>
  <si>
    <t>1.6.</t>
  </si>
  <si>
    <t>Hryhorovycha str. 8, 79005, 1 floor, Lviv</t>
  </si>
  <si>
    <t xml:space="preserve">вул. Григоровича, 8
79005, 1 поверх, м. Львів
</t>
  </si>
  <si>
    <t>1.</t>
  </si>
  <si>
    <t xml:space="preserve">Laptop 14.0-14,1"
</t>
  </si>
  <si>
    <t>Ноутбук 14.0-14,1"</t>
  </si>
  <si>
    <r>
      <t>Model year:</t>
    </r>
    <r>
      <rPr>
        <sz val="9"/>
        <color rgb="FF000000"/>
        <rFont val="Arial"/>
        <family val="2"/>
      </rPr>
      <t xml:space="preserve"> 2025 or later</t>
    </r>
    <r>
      <rPr>
        <b/>
        <sz val="9"/>
        <color rgb="FF000000"/>
        <rFont val="Arial"/>
        <family val="2"/>
        <charset val="204"/>
      </rPr>
      <t xml:space="preserve">
Display: </t>
    </r>
    <r>
      <rPr>
        <sz val="9"/>
        <color rgb="FF000000"/>
        <rFont val="Arial"/>
        <family val="2"/>
      </rPr>
      <t>14.0-14.1"; matte or anti-glare; min. resolution 1920*1080</t>
    </r>
    <r>
      <rPr>
        <b/>
        <sz val="9"/>
        <color rgb="FF000000"/>
        <rFont val="Arial"/>
        <family val="2"/>
        <charset val="204"/>
      </rPr>
      <t xml:space="preserve">
Panel type:</t>
    </r>
    <r>
      <rPr>
        <sz val="9"/>
        <color rgb="FF000000"/>
        <rFont val="Arial"/>
        <family val="2"/>
      </rPr>
      <t xml:space="preserve"> IPS</t>
    </r>
    <r>
      <rPr>
        <b/>
        <sz val="9"/>
        <color rgb="FF000000"/>
        <rFont val="Arial"/>
        <family val="2"/>
        <charset val="204"/>
      </rPr>
      <t xml:space="preserve">
Processor:</t>
    </r>
    <r>
      <rPr>
        <sz val="9"/>
        <color rgb="FF000000"/>
        <rFont val="Arial"/>
        <family val="2"/>
      </rPr>
      <t xml:space="preserve"> min. Intel Core i7 13th gen or AMD R7 7000 series</t>
    </r>
    <r>
      <rPr>
        <b/>
        <sz val="9"/>
        <color rgb="FF000000"/>
        <rFont val="Arial"/>
        <family val="2"/>
        <charset val="204"/>
      </rPr>
      <t xml:space="preserve">
RAM Memory: </t>
    </r>
    <r>
      <rPr>
        <sz val="9"/>
        <color rgb="FF000000"/>
        <rFont val="Arial"/>
        <family val="2"/>
      </rPr>
      <t>min. 16 GB</t>
    </r>
    <r>
      <rPr>
        <b/>
        <sz val="9"/>
        <color rgb="FF000000"/>
        <rFont val="Arial"/>
        <family val="2"/>
        <charset val="204"/>
      </rPr>
      <t xml:space="preserve">
Storage: </t>
    </r>
    <r>
      <rPr>
        <sz val="9"/>
        <color rgb="FF000000"/>
        <rFont val="Arial"/>
        <family val="2"/>
      </rPr>
      <t>SSD;</t>
    </r>
    <r>
      <rPr>
        <b/>
        <sz val="9"/>
        <color rgb="FF000000"/>
        <rFont val="Arial"/>
        <family val="2"/>
        <charset val="204"/>
      </rPr>
      <t xml:space="preserve"> </t>
    </r>
    <r>
      <rPr>
        <sz val="9"/>
        <color rgb="FF000000"/>
        <rFont val="Arial"/>
        <family val="2"/>
      </rPr>
      <t>min. 512 GB</t>
    </r>
    <r>
      <rPr>
        <b/>
        <sz val="9"/>
        <color rgb="FF000000"/>
        <rFont val="Arial"/>
        <family val="2"/>
        <charset val="204"/>
      </rPr>
      <t xml:space="preserve">
Ports, no less than:
</t>
    </r>
    <r>
      <rPr>
        <sz val="9"/>
        <color rgb="FF000000"/>
        <rFont val="Arial"/>
        <family val="2"/>
      </rPr>
      <t xml:space="preserve">2 х USB-C with PD (Thunderbolt)
2 x USB-A min. 3.0
1 x HDMI
1 x RJ45 10/100/1000 Gigabit Ethernet or 1 x Laptop Manufacturer External Ethernet Adapter included
1 x combined headphone / microphone 3,5mm
</t>
    </r>
    <r>
      <rPr>
        <b/>
        <sz val="9"/>
        <color rgb="FF000000"/>
        <rFont val="Arial"/>
        <family val="2"/>
        <charset val="204"/>
      </rPr>
      <t xml:space="preserve">Security: </t>
    </r>
    <r>
      <rPr>
        <sz val="9"/>
        <color rgb="FF000000"/>
        <rFont val="Arial"/>
        <family val="2"/>
      </rPr>
      <t>min. TPM 2.0</t>
    </r>
    <r>
      <rPr>
        <b/>
        <sz val="9"/>
        <color rgb="FF000000"/>
        <rFont val="Arial"/>
        <family val="2"/>
        <charset val="204"/>
      </rPr>
      <t xml:space="preserve">
Wi-Fi: </t>
    </r>
    <r>
      <rPr>
        <sz val="9"/>
        <color rgb="FF000000"/>
        <rFont val="Arial"/>
        <family val="2"/>
      </rPr>
      <t>802.11ax</t>
    </r>
    <r>
      <rPr>
        <b/>
        <sz val="9"/>
        <color rgb="FF000000"/>
        <rFont val="Arial"/>
        <family val="2"/>
        <charset val="204"/>
      </rPr>
      <t xml:space="preserve">
Bluetooth: </t>
    </r>
    <r>
      <rPr>
        <sz val="9"/>
        <color rgb="FF000000"/>
        <rFont val="Arial"/>
        <family val="2"/>
      </rPr>
      <t>min. 5.0</t>
    </r>
    <r>
      <rPr>
        <b/>
        <sz val="9"/>
        <color rgb="FF000000"/>
        <rFont val="Arial"/>
        <family val="2"/>
        <charset val="204"/>
      </rPr>
      <t xml:space="preserve">
Sound: </t>
    </r>
    <r>
      <rPr>
        <sz val="9"/>
        <color rgb="FF000000"/>
        <rFont val="Arial"/>
        <family val="2"/>
      </rPr>
      <t xml:space="preserve">Integrated speakers and microphone
Integrated camera:  built-in camera cover resolution min. 1280*720
</t>
    </r>
    <r>
      <rPr>
        <b/>
        <sz val="9"/>
        <color rgb="FF000000"/>
        <rFont val="Arial"/>
        <family val="2"/>
        <charset val="204"/>
      </rPr>
      <t xml:space="preserve">Keyboard: </t>
    </r>
    <r>
      <rPr>
        <sz val="9"/>
        <color rgb="FF000000"/>
        <rFont val="Arial"/>
        <family val="2"/>
      </rPr>
      <t>backlit keyboard; English US and Ukrainian layouts</t>
    </r>
    <r>
      <rPr>
        <b/>
        <sz val="9"/>
        <color rgb="FF000000"/>
        <rFont val="Arial"/>
        <family val="2"/>
        <charset val="204"/>
      </rPr>
      <t xml:space="preserve">
Battery: </t>
    </r>
    <r>
      <rPr>
        <sz val="9"/>
        <color rgb="FF000000"/>
        <rFont val="Arial"/>
        <family val="2"/>
      </rPr>
      <t>min. 50 W*h</t>
    </r>
    <r>
      <rPr>
        <b/>
        <sz val="9"/>
        <color rgb="FF000000"/>
        <rFont val="Arial"/>
        <family val="2"/>
        <charset val="204"/>
      </rPr>
      <t xml:space="preserve">
Body Material: </t>
    </r>
    <r>
      <rPr>
        <sz val="9"/>
        <color rgb="FF000000"/>
        <rFont val="Arial"/>
        <family val="2"/>
      </rPr>
      <t xml:space="preserve">metal, metal composition or plastic 
</t>
    </r>
    <r>
      <rPr>
        <b/>
        <sz val="9"/>
        <color rgb="FF000000"/>
        <rFont val="Arial"/>
        <family val="2"/>
        <charset val="204"/>
      </rPr>
      <t xml:space="preserve">Color: </t>
    </r>
    <r>
      <rPr>
        <sz val="9"/>
        <color rgb="FF000000"/>
        <rFont val="Arial"/>
        <family val="2"/>
      </rPr>
      <t>black, grey or silver</t>
    </r>
    <r>
      <rPr>
        <b/>
        <sz val="9"/>
        <color rgb="FF000000"/>
        <rFont val="Arial"/>
        <family val="2"/>
        <charset val="204"/>
      </rPr>
      <t xml:space="preserve">
Weight: </t>
    </r>
    <r>
      <rPr>
        <sz val="9"/>
        <color rgb="FF000000"/>
        <rFont val="Arial"/>
        <family val="2"/>
      </rPr>
      <t xml:space="preserve">max.1.6 kg
</t>
    </r>
    <r>
      <rPr>
        <b/>
        <sz val="9"/>
        <color rgb="FF000000"/>
        <rFont val="Arial"/>
        <family val="2"/>
        <charset val="204"/>
      </rPr>
      <t xml:space="preserve">Warranty: </t>
    </r>
    <r>
      <rPr>
        <sz val="9"/>
        <color rgb="FF000000"/>
        <rFont val="Arial"/>
        <family val="2"/>
      </rPr>
      <t>min. 12 months from laptop maufacturer, min. 36 months from laptop manufacturer for GIZ employees</t>
    </r>
    <r>
      <rPr>
        <b/>
        <sz val="9"/>
        <color rgb="FF000000"/>
        <rFont val="Arial"/>
        <family val="2"/>
        <charset val="204"/>
      </rPr>
      <t xml:space="preserve">
OS:</t>
    </r>
    <r>
      <rPr>
        <sz val="9"/>
        <color rgb="FF000000"/>
        <rFont val="Arial"/>
        <family val="2"/>
      </rPr>
      <t xml:space="preserve"> Windows 11 Pro</t>
    </r>
  </si>
  <si>
    <r>
      <rPr>
        <b/>
        <sz val="9"/>
        <color theme="1"/>
        <rFont val="Arial"/>
        <family val="2"/>
      </rPr>
      <t>Модельний рік:</t>
    </r>
    <r>
      <rPr>
        <sz val="9"/>
        <color theme="1"/>
        <rFont val="Arial"/>
        <family val="2"/>
        <charset val="204"/>
      </rPr>
      <t xml:space="preserve"> 2025 або пізніше
</t>
    </r>
    <r>
      <rPr>
        <b/>
        <sz val="9"/>
        <color theme="1"/>
        <rFont val="Arial"/>
        <family val="2"/>
      </rPr>
      <t>Дисплей:</t>
    </r>
    <r>
      <rPr>
        <sz val="9"/>
        <color theme="1"/>
        <rFont val="Arial"/>
        <family val="2"/>
        <charset val="204"/>
      </rPr>
      <t xml:space="preserve"> 14.0-14.1"; матовий або анти-відблиск; роздільна здатність мін. 1920*1080
</t>
    </r>
    <r>
      <rPr>
        <b/>
        <sz val="9"/>
        <color theme="1"/>
        <rFont val="Arial"/>
        <family val="2"/>
      </rPr>
      <t>Тип панелі:</t>
    </r>
    <r>
      <rPr>
        <sz val="9"/>
        <color theme="1"/>
        <rFont val="Arial"/>
        <family val="2"/>
        <charset val="204"/>
      </rPr>
      <t xml:space="preserve"> IPS
</t>
    </r>
    <r>
      <rPr>
        <b/>
        <sz val="9"/>
        <color theme="1"/>
        <rFont val="Arial"/>
        <family val="2"/>
      </rPr>
      <t>Процесор:</t>
    </r>
    <r>
      <rPr>
        <sz val="9"/>
        <color theme="1"/>
        <rFont val="Arial"/>
        <family val="2"/>
        <charset val="204"/>
      </rPr>
      <t xml:space="preserve"> мін. Intel Core i7 13th gen or AMD R7 7000 series
</t>
    </r>
    <r>
      <rPr>
        <b/>
        <sz val="9"/>
        <color theme="1"/>
        <rFont val="Arial"/>
        <family val="2"/>
      </rPr>
      <t>Оперативна Пам'ять:</t>
    </r>
    <r>
      <rPr>
        <sz val="9"/>
        <color theme="1"/>
        <rFont val="Arial"/>
        <family val="2"/>
        <charset val="204"/>
      </rPr>
      <t xml:space="preserve"> мін. 16 ГБ
</t>
    </r>
    <r>
      <rPr>
        <b/>
        <sz val="9"/>
        <color theme="1"/>
        <rFont val="Arial"/>
        <family val="2"/>
      </rPr>
      <t>Накопичувач:</t>
    </r>
    <r>
      <rPr>
        <sz val="9"/>
        <color theme="1"/>
        <rFont val="Arial"/>
        <family val="2"/>
        <charset val="204"/>
      </rPr>
      <t xml:space="preserve"> SSD; мін. 512 ГБ
</t>
    </r>
    <r>
      <rPr>
        <b/>
        <sz val="9"/>
        <color theme="1"/>
        <rFont val="Arial"/>
        <family val="2"/>
      </rPr>
      <t xml:space="preserve">Роз'єми, не менш ніж: </t>
    </r>
    <r>
      <rPr>
        <sz val="9"/>
        <color theme="1"/>
        <rFont val="Arial"/>
        <family val="2"/>
        <charset val="204"/>
      </rPr>
      <t xml:space="preserve">
2 х USB-C з PD (Thunderbolt)
2 x USB-A 3.0
1 x HDMI
1 x RJ45 10/100/1000 Gigabit Ethernet або 1 x зовнішній Ethernet адаптер від виробника ноутбука у комплекті
1 x комбінований роз'єм для навушників / мікрофона 3,5мм
</t>
    </r>
    <r>
      <rPr>
        <b/>
        <sz val="9"/>
        <color theme="1"/>
        <rFont val="Arial"/>
        <family val="2"/>
      </rPr>
      <t>Безпека:</t>
    </r>
    <r>
      <rPr>
        <sz val="9"/>
        <color theme="1"/>
        <rFont val="Arial"/>
        <family val="2"/>
        <charset val="204"/>
      </rPr>
      <t xml:space="preserve"> мін. TPM 2.0
</t>
    </r>
    <r>
      <rPr>
        <b/>
        <sz val="9"/>
        <color theme="1"/>
        <rFont val="Arial"/>
        <family val="2"/>
      </rPr>
      <t>Wi-Fi:</t>
    </r>
    <r>
      <rPr>
        <sz val="9"/>
        <color theme="1"/>
        <rFont val="Arial"/>
        <family val="2"/>
        <charset val="204"/>
      </rPr>
      <t xml:space="preserve"> 802.11ax
</t>
    </r>
    <r>
      <rPr>
        <b/>
        <sz val="9"/>
        <color theme="1"/>
        <rFont val="Arial"/>
        <family val="2"/>
      </rPr>
      <t>Bluetooth:</t>
    </r>
    <r>
      <rPr>
        <sz val="9"/>
        <color theme="1"/>
        <rFont val="Arial"/>
        <family val="2"/>
        <charset val="204"/>
      </rPr>
      <t xml:space="preserve"> мін. 5.0
</t>
    </r>
    <r>
      <rPr>
        <b/>
        <sz val="9"/>
        <color theme="1"/>
        <rFont val="Arial"/>
        <family val="2"/>
      </rPr>
      <t>Звук:</t>
    </r>
    <r>
      <rPr>
        <sz val="9"/>
        <color theme="1"/>
        <rFont val="Arial"/>
        <family val="2"/>
        <charset val="204"/>
      </rPr>
      <t xml:space="preserve"> Вбудовані динаміки та мікрофон
Вбудована камера: роздільна здатність мін. 1280*720; вбудована шторка для камери
</t>
    </r>
    <r>
      <rPr>
        <b/>
        <sz val="9"/>
        <color theme="1"/>
        <rFont val="Arial"/>
        <family val="2"/>
      </rPr>
      <t>Клавіатура:</t>
    </r>
    <r>
      <rPr>
        <sz val="9"/>
        <color theme="1"/>
        <rFont val="Arial"/>
        <family val="2"/>
        <charset val="204"/>
      </rPr>
      <t xml:space="preserve"> підсвічування клавіатури; англійська США та українська розкладки 
</t>
    </r>
    <r>
      <rPr>
        <b/>
        <sz val="9"/>
        <color theme="1"/>
        <rFont val="Arial"/>
        <family val="2"/>
      </rPr>
      <t>Батарея:</t>
    </r>
    <r>
      <rPr>
        <sz val="9"/>
        <color theme="1"/>
        <rFont val="Arial"/>
        <family val="2"/>
        <charset val="204"/>
      </rPr>
      <t xml:space="preserve"> мін. 50 Вт*год
</t>
    </r>
    <r>
      <rPr>
        <b/>
        <sz val="9"/>
        <color theme="1"/>
        <rFont val="Arial"/>
        <family val="2"/>
      </rPr>
      <t>Матеріал корпусу:</t>
    </r>
    <r>
      <rPr>
        <sz val="9"/>
        <color theme="1"/>
        <rFont val="Arial"/>
        <family val="2"/>
        <charset val="204"/>
      </rPr>
      <t xml:space="preserve"> метал, композит чи пластик
</t>
    </r>
    <r>
      <rPr>
        <b/>
        <sz val="9"/>
        <color theme="1"/>
        <rFont val="Arial"/>
        <family val="2"/>
      </rPr>
      <t>Колір:</t>
    </r>
    <r>
      <rPr>
        <sz val="9"/>
        <color theme="1"/>
        <rFont val="Arial"/>
        <family val="2"/>
        <charset val="204"/>
      </rPr>
      <t xml:space="preserve"> чорний, сірий або сріблястий
</t>
    </r>
    <r>
      <rPr>
        <b/>
        <sz val="9"/>
        <color theme="1"/>
        <rFont val="Arial"/>
        <family val="2"/>
      </rPr>
      <t>Вага:</t>
    </r>
    <r>
      <rPr>
        <sz val="9"/>
        <color theme="1"/>
        <rFont val="Arial"/>
        <family val="2"/>
        <charset val="204"/>
      </rPr>
      <t xml:space="preserve"> макс. 1.6 кг
</t>
    </r>
    <r>
      <rPr>
        <b/>
        <sz val="9"/>
        <color theme="1"/>
        <rFont val="Arial"/>
        <family val="2"/>
      </rPr>
      <t>Гарантія:</t>
    </r>
    <r>
      <rPr>
        <sz val="9"/>
        <color theme="1"/>
        <rFont val="Arial"/>
        <family val="2"/>
        <charset val="204"/>
      </rPr>
      <t xml:space="preserve">  мін. 12 місяців від виробника ноутбука; мін. 36 місяців від виробника ноутбука для працівників GIZ
</t>
    </r>
    <r>
      <rPr>
        <b/>
        <sz val="9"/>
        <color theme="1"/>
        <rFont val="Arial"/>
        <family val="2"/>
      </rPr>
      <t>ПЗ:</t>
    </r>
    <r>
      <rPr>
        <sz val="9"/>
        <color theme="1"/>
        <rFont val="Arial"/>
        <family val="2"/>
        <charset val="204"/>
      </rPr>
      <t xml:space="preserve"> Windows 11 Pro</t>
    </r>
  </si>
  <si>
    <t>мін. 12/ min. 12</t>
  </si>
  <si>
    <t xml:space="preserve">Laptop 2-in-1 14.0-14,1" 
</t>
  </si>
  <si>
    <t>Ноутбук 2-в-1 14.0-14,1"</t>
  </si>
  <si>
    <r>
      <rPr>
        <b/>
        <sz val="9"/>
        <color theme="1"/>
        <rFont val="Arial"/>
        <family val="2"/>
      </rPr>
      <t xml:space="preserve">Model year: </t>
    </r>
    <r>
      <rPr>
        <sz val="9"/>
        <color theme="1"/>
        <rFont val="Arial"/>
        <family val="2"/>
      </rPr>
      <t>2025 or later</t>
    </r>
    <r>
      <rPr>
        <b/>
        <sz val="9"/>
        <color theme="1"/>
        <rFont val="Arial"/>
        <family val="2"/>
      </rPr>
      <t xml:space="preserve">
Display:</t>
    </r>
    <r>
      <rPr>
        <sz val="9"/>
        <color theme="1"/>
        <rFont val="Arial"/>
        <family val="2"/>
        <charset val="204"/>
      </rPr>
      <t xml:space="preserve"> 14.0-14.1"; glare, multitouch, transformer 360°
</t>
    </r>
    <r>
      <rPr>
        <b/>
        <sz val="9"/>
        <color theme="1"/>
        <rFont val="Arial"/>
        <family val="2"/>
      </rPr>
      <t>Resolution</t>
    </r>
    <r>
      <rPr>
        <sz val="9"/>
        <color theme="1"/>
        <rFont val="Arial"/>
        <family val="2"/>
        <charset val="204"/>
      </rPr>
      <t xml:space="preserve"> min. 1920x1200
</t>
    </r>
    <r>
      <rPr>
        <b/>
        <sz val="9"/>
        <color theme="1"/>
        <rFont val="Arial"/>
        <family val="2"/>
      </rPr>
      <t>Panel type</t>
    </r>
    <r>
      <rPr>
        <sz val="9"/>
        <color theme="1"/>
        <rFont val="Arial"/>
        <family val="2"/>
        <charset val="204"/>
      </rPr>
      <t xml:space="preserve">: OLED
</t>
    </r>
    <r>
      <rPr>
        <b/>
        <sz val="9"/>
        <color theme="1"/>
        <rFont val="Arial"/>
        <family val="2"/>
      </rPr>
      <t>Processor:</t>
    </r>
    <r>
      <rPr>
        <sz val="9"/>
        <color theme="1"/>
        <rFont val="Arial"/>
        <family val="2"/>
        <charset val="204"/>
      </rPr>
      <t xml:space="preserve"> min. Intel Core i7 13th gen or min. AMD R7 7000 series
</t>
    </r>
    <r>
      <rPr>
        <b/>
        <sz val="9"/>
        <color theme="1"/>
        <rFont val="Arial"/>
        <family val="2"/>
      </rPr>
      <t>RAM Memory:</t>
    </r>
    <r>
      <rPr>
        <sz val="9"/>
        <color theme="1"/>
        <rFont val="Arial"/>
        <family val="2"/>
        <charset val="204"/>
      </rPr>
      <t xml:space="preserve"> min. 16 GB
</t>
    </r>
    <r>
      <rPr>
        <b/>
        <sz val="9"/>
        <color theme="1"/>
        <rFont val="Arial"/>
        <family val="2"/>
      </rPr>
      <t>Storage</t>
    </r>
    <r>
      <rPr>
        <sz val="9"/>
        <color theme="1"/>
        <rFont val="Arial"/>
        <family val="2"/>
        <charset val="204"/>
      </rPr>
      <t xml:space="preserve">: SSD; 1 Tb
Ports, no less than:
2 х USB-C with PD (Thunderbolt)
1 x USB-A min. 3.0
1 x Laptop Manufacturer External Ethernet Adapter included
1 x combined headphone / microphone 3,5mm
</t>
    </r>
    <r>
      <rPr>
        <b/>
        <sz val="9"/>
        <color theme="1"/>
        <rFont val="Arial"/>
        <family val="2"/>
      </rPr>
      <t>Sound:</t>
    </r>
    <r>
      <rPr>
        <sz val="9"/>
        <color theme="1"/>
        <rFont val="Arial"/>
        <family val="2"/>
        <charset val="204"/>
      </rPr>
      <t xml:space="preserve"> Integrated speakers and microphone
</t>
    </r>
    <r>
      <rPr>
        <b/>
        <sz val="9"/>
        <color theme="1"/>
        <rFont val="Arial"/>
        <family val="2"/>
      </rPr>
      <t>Integrated camera:</t>
    </r>
    <r>
      <rPr>
        <sz val="9"/>
        <color theme="1"/>
        <rFont val="Arial"/>
        <family val="2"/>
        <charset val="204"/>
      </rPr>
      <t xml:space="preserve"> resolution min. 1280*720 HD; built-in camera cover
</t>
    </r>
    <r>
      <rPr>
        <b/>
        <sz val="9"/>
        <color theme="1"/>
        <rFont val="Arial"/>
        <family val="2"/>
      </rPr>
      <t>Wi-Fi</t>
    </r>
    <r>
      <rPr>
        <sz val="9"/>
        <color theme="1"/>
        <rFont val="Arial"/>
        <family val="2"/>
        <charset val="204"/>
      </rPr>
      <t xml:space="preserve">: 802.11ax
</t>
    </r>
    <r>
      <rPr>
        <b/>
        <sz val="9"/>
        <color theme="1"/>
        <rFont val="Arial"/>
        <family val="2"/>
      </rPr>
      <t>Bluetooth</t>
    </r>
    <r>
      <rPr>
        <sz val="9"/>
        <color theme="1"/>
        <rFont val="Arial"/>
        <family val="2"/>
        <charset val="204"/>
      </rPr>
      <t xml:space="preserve">: min. 5.0
</t>
    </r>
    <r>
      <rPr>
        <b/>
        <sz val="9"/>
        <color theme="1"/>
        <rFont val="Arial"/>
        <family val="2"/>
      </rPr>
      <t>Sound</t>
    </r>
    <r>
      <rPr>
        <sz val="9"/>
        <color theme="1"/>
        <rFont val="Arial"/>
        <family val="2"/>
        <charset val="204"/>
      </rPr>
      <t xml:space="preserve">: Integrated speakers and microphone
</t>
    </r>
    <r>
      <rPr>
        <b/>
        <sz val="9"/>
        <color theme="1"/>
        <rFont val="Arial"/>
        <family val="2"/>
      </rPr>
      <t>Keyboard</t>
    </r>
    <r>
      <rPr>
        <sz val="9"/>
        <color theme="1"/>
        <rFont val="Arial"/>
        <family val="2"/>
        <charset val="204"/>
      </rPr>
      <t xml:space="preserve">: backlit keyboard; English US and Ukrainian layouts
</t>
    </r>
    <r>
      <rPr>
        <b/>
        <sz val="9"/>
        <color theme="1"/>
        <rFont val="Arial"/>
        <family val="2"/>
      </rPr>
      <t>Battery:</t>
    </r>
    <r>
      <rPr>
        <sz val="9"/>
        <color theme="1"/>
        <rFont val="Arial"/>
        <family val="2"/>
        <charset val="204"/>
      </rPr>
      <t xml:space="preserve"> min. 50 W*h
</t>
    </r>
    <r>
      <rPr>
        <b/>
        <sz val="9"/>
        <color theme="1"/>
        <rFont val="Arial"/>
        <family val="2"/>
      </rPr>
      <t>Body Material:</t>
    </r>
    <r>
      <rPr>
        <sz val="9"/>
        <color theme="1"/>
        <rFont val="Arial"/>
        <family val="2"/>
        <charset val="204"/>
      </rPr>
      <t xml:space="preserve"> metal, metal composition or plastic 
</t>
    </r>
    <r>
      <rPr>
        <b/>
        <sz val="9"/>
        <color theme="1"/>
        <rFont val="Arial"/>
        <family val="2"/>
      </rPr>
      <t>Color:</t>
    </r>
    <r>
      <rPr>
        <sz val="9"/>
        <color theme="1"/>
        <rFont val="Arial"/>
        <family val="2"/>
        <charset val="204"/>
      </rPr>
      <t xml:space="preserve"> black, grey or silver
</t>
    </r>
    <r>
      <rPr>
        <b/>
        <sz val="9"/>
        <color theme="1"/>
        <rFont val="Arial"/>
        <family val="2"/>
      </rPr>
      <t>Weight</t>
    </r>
    <r>
      <rPr>
        <sz val="9"/>
        <color theme="1"/>
        <rFont val="Arial"/>
        <family val="2"/>
        <charset val="204"/>
      </rPr>
      <t xml:space="preserve">: max.1.5 kg
</t>
    </r>
    <r>
      <rPr>
        <b/>
        <sz val="9"/>
        <color theme="1"/>
        <rFont val="Arial"/>
        <family val="2"/>
      </rPr>
      <t>Warranty:</t>
    </r>
    <r>
      <rPr>
        <sz val="9"/>
        <color theme="1"/>
        <rFont val="Arial"/>
        <family val="2"/>
        <charset val="204"/>
      </rPr>
      <t xml:space="preserve"> min. 36 months 
</t>
    </r>
    <r>
      <rPr>
        <b/>
        <sz val="9"/>
        <color theme="1"/>
        <rFont val="Arial"/>
        <family val="2"/>
      </rPr>
      <t>OS</t>
    </r>
    <r>
      <rPr>
        <sz val="9"/>
        <color theme="1"/>
        <rFont val="Arial"/>
        <family val="2"/>
        <charset val="204"/>
      </rPr>
      <t xml:space="preserve">: Windows 11Pro </t>
    </r>
  </si>
  <si>
    <r>
      <rPr>
        <b/>
        <sz val="9"/>
        <color theme="1"/>
        <rFont val="Arial"/>
        <family val="2"/>
      </rPr>
      <t>Модельний рік:</t>
    </r>
    <r>
      <rPr>
        <sz val="9"/>
        <color theme="1"/>
        <rFont val="Arial"/>
        <family val="2"/>
      </rPr>
      <t xml:space="preserve"> 2025 або пізніше</t>
    </r>
    <r>
      <rPr>
        <b/>
        <sz val="9"/>
        <color theme="1"/>
        <rFont val="Arial"/>
        <family val="2"/>
      </rPr>
      <t xml:space="preserve">
Дисплей:</t>
    </r>
    <r>
      <rPr>
        <sz val="9"/>
        <color theme="1"/>
        <rFont val="Arial"/>
        <family val="2"/>
        <charset val="204"/>
      </rPr>
      <t xml:space="preserve"> 14.0-14.1"; глянц, multitouch, трансформер 360
Розширення н.м. 1920х1200, °
</t>
    </r>
    <r>
      <rPr>
        <b/>
        <sz val="9"/>
        <color theme="1"/>
        <rFont val="Arial"/>
        <family val="2"/>
      </rPr>
      <t>Тип панелі:</t>
    </r>
    <r>
      <rPr>
        <sz val="9"/>
        <color theme="1"/>
        <rFont val="Arial"/>
        <family val="2"/>
        <charset val="204"/>
      </rPr>
      <t xml:space="preserve"> OLED
</t>
    </r>
    <r>
      <rPr>
        <b/>
        <sz val="9"/>
        <color theme="1"/>
        <rFont val="Arial"/>
        <family val="2"/>
      </rPr>
      <t xml:space="preserve">Процесор: </t>
    </r>
    <r>
      <rPr>
        <sz val="9"/>
        <color theme="1"/>
        <rFont val="Arial"/>
        <family val="2"/>
        <charset val="204"/>
      </rPr>
      <t xml:space="preserve">мін. Intel Core i7 13th gen або мін. AMD R7 7000 series
</t>
    </r>
    <r>
      <rPr>
        <b/>
        <sz val="9"/>
        <color theme="1"/>
        <rFont val="Arial"/>
        <family val="2"/>
      </rPr>
      <t>Оперативна Пам'ять</t>
    </r>
    <r>
      <rPr>
        <sz val="9"/>
        <color theme="1"/>
        <rFont val="Arial"/>
        <family val="2"/>
        <charset val="204"/>
      </rPr>
      <t xml:space="preserve">: мін. 16 ГБ
</t>
    </r>
    <r>
      <rPr>
        <b/>
        <sz val="9"/>
        <color theme="1"/>
        <rFont val="Arial"/>
        <family val="2"/>
      </rPr>
      <t>Накопичувач:</t>
    </r>
    <r>
      <rPr>
        <sz val="9"/>
        <color theme="1"/>
        <rFont val="Arial"/>
        <family val="2"/>
        <charset val="204"/>
      </rPr>
      <t xml:space="preserve"> SSD; 1 Тб
</t>
    </r>
    <r>
      <rPr>
        <b/>
        <sz val="9"/>
        <color theme="1"/>
        <rFont val="Arial"/>
        <family val="2"/>
      </rPr>
      <t>Роз'єми, не менш ніж:</t>
    </r>
    <r>
      <rPr>
        <sz val="9"/>
        <color theme="1"/>
        <rFont val="Arial"/>
        <family val="2"/>
        <charset val="204"/>
      </rPr>
      <t xml:space="preserve"> 
2 х USB-C з PD (Thunderbolt)
1 x USB-A мін. 3.0
1 x комбінований роз'єм для навушників / мікрофона 3,5мм
</t>
    </r>
    <r>
      <rPr>
        <b/>
        <sz val="9"/>
        <color theme="1"/>
        <rFont val="Arial"/>
        <family val="2"/>
      </rPr>
      <t>Wi-Fi:</t>
    </r>
    <r>
      <rPr>
        <sz val="9"/>
        <color theme="1"/>
        <rFont val="Arial"/>
        <family val="2"/>
        <charset val="204"/>
      </rPr>
      <t xml:space="preserve"> 802.11ax
</t>
    </r>
    <r>
      <rPr>
        <b/>
        <sz val="9"/>
        <color theme="1"/>
        <rFont val="Arial"/>
        <family val="2"/>
      </rPr>
      <t>Bluetooth:</t>
    </r>
    <r>
      <rPr>
        <sz val="9"/>
        <color theme="1"/>
        <rFont val="Arial"/>
        <family val="2"/>
        <charset val="204"/>
      </rPr>
      <t xml:space="preserve"> мін. 5.0
</t>
    </r>
    <r>
      <rPr>
        <b/>
        <sz val="9"/>
        <color theme="1"/>
        <rFont val="Arial"/>
        <family val="2"/>
      </rPr>
      <t>Звук:</t>
    </r>
    <r>
      <rPr>
        <sz val="9"/>
        <color theme="1"/>
        <rFont val="Arial"/>
        <family val="2"/>
        <charset val="204"/>
      </rPr>
      <t xml:space="preserve"> Вбудовані динаміки та мікрофон
</t>
    </r>
    <r>
      <rPr>
        <b/>
        <sz val="9"/>
        <color theme="1"/>
        <rFont val="Arial"/>
        <family val="2"/>
      </rPr>
      <t>Вбудована камера:</t>
    </r>
    <r>
      <rPr>
        <sz val="9"/>
        <color theme="1"/>
        <rFont val="Arial"/>
        <family val="2"/>
        <charset val="204"/>
      </rPr>
      <t xml:space="preserve"> роздільна здатність мін. 1280*720; вбудована шторка для камери
</t>
    </r>
    <r>
      <rPr>
        <b/>
        <sz val="9"/>
        <color theme="1"/>
        <rFont val="Arial"/>
        <family val="2"/>
      </rPr>
      <t>Клавіатура:</t>
    </r>
    <r>
      <rPr>
        <sz val="9"/>
        <color theme="1"/>
        <rFont val="Arial"/>
        <family val="2"/>
        <charset val="204"/>
      </rPr>
      <t xml:space="preserve"> підсвічування клавіатури; англійська США та українська розкладки 
</t>
    </r>
    <r>
      <rPr>
        <b/>
        <sz val="9"/>
        <color theme="1"/>
        <rFont val="Arial"/>
        <family val="2"/>
      </rPr>
      <t>Батарея</t>
    </r>
    <r>
      <rPr>
        <sz val="9"/>
        <color theme="1"/>
        <rFont val="Arial"/>
        <family val="2"/>
        <charset val="204"/>
      </rPr>
      <t xml:space="preserve">: мін. 50 Вт*год
</t>
    </r>
    <r>
      <rPr>
        <b/>
        <sz val="9"/>
        <color theme="1"/>
        <rFont val="Arial"/>
        <family val="2"/>
      </rPr>
      <t>Матеріал корпусу</t>
    </r>
    <r>
      <rPr>
        <sz val="9"/>
        <color theme="1"/>
        <rFont val="Arial"/>
        <family val="2"/>
        <charset val="204"/>
      </rPr>
      <t xml:space="preserve">: метал, композит чи пластик
</t>
    </r>
    <r>
      <rPr>
        <b/>
        <sz val="9"/>
        <color theme="1"/>
        <rFont val="Arial"/>
        <family val="2"/>
      </rPr>
      <t>Колір</t>
    </r>
    <r>
      <rPr>
        <sz val="9"/>
        <color theme="1"/>
        <rFont val="Arial"/>
        <family val="2"/>
        <charset val="204"/>
      </rPr>
      <t xml:space="preserve">: чорний, сірий або сріблястий
</t>
    </r>
    <r>
      <rPr>
        <b/>
        <sz val="9"/>
        <color theme="1"/>
        <rFont val="Arial"/>
        <family val="2"/>
      </rPr>
      <t>Вага:</t>
    </r>
    <r>
      <rPr>
        <sz val="9"/>
        <color theme="1"/>
        <rFont val="Arial"/>
        <family val="2"/>
        <charset val="204"/>
      </rPr>
      <t xml:space="preserve"> макс. 1.5 кг
</t>
    </r>
    <r>
      <rPr>
        <b/>
        <sz val="9"/>
        <color theme="1"/>
        <rFont val="Arial"/>
        <family val="2"/>
      </rPr>
      <t>Гарантія:</t>
    </r>
    <r>
      <rPr>
        <sz val="9"/>
        <color theme="1"/>
        <rFont val="Arial"/>
        <family val="2"/>
        <charset val="204"/>
      </rPr>
      <t xml:space="preserve"> мін. 36 місяців
</t>
    </r>
    <r>
      <rPr>
        <b/>
        <sz val="9"/>
        <color theme="1"/>
        <rFont val="Arial"/>
        <family val="2"/>
      </rPr>
      <t>ПЗ:</t>
    </r>
    <r>
      <rPr>
        <sz val="9"/>
        <color theme="1"/>
        <rFont val="Arial"/>
        <family val="2"/>
        <charset val="204"/>
      </rPr>
      <t xml:space="preserve"> Windows 11 Pro</t>
    </r>
  </si>
  <si>
    <t>мін. 36/ min. 36</t>
  </si>
  <si>
    <r>
      <rPr>
        <b/>
        <sz val="9"/>
        <color theme="1"/>
        <rFont val="Arial"/>
        <family val="2"/>
      </rPr>
      <t xml:space="preserve">Connectivity type: 
</t>
    </r>
    <r>
      <rPr>
        <sz val="9"/>
        <color theme="1"/>
        <rFont val="Arial"/>
        <family val="2"/>
      </rPr>
      <t xml:space="preserve">wireless single USB adapter 2.4 gHz, Bluetooth min. 5
</t>
    </r>
    <r>
      <rPr>
        <b/>
        <sz val="9"/>
        <color theme="1"/>
        <rFont val="Arial"/>
        <family val="2"/>
      </rPr>
      <t xml:space="preserve">Compatibility: </t>
    </r>
    <r>
      <rPr>
        <sz val="9"/>
        <color theme="1"/>
        <rFont val="Arial"/>
        <family val="2"/>
      </rPr>
      <t xml:space="preserve">Windows OS
</t>
    </r>
    <r>
      <rPr>
        <b/>
        <sz val="9"/>
        <color theme="1"/>
        <rFont val="Arial"/>
        <family val="2"/>
      </rPr>
      <t xml:space="preserve">Keyboard type: </t>
    </r>
    <r>
      <rPr>
        <sz val="9"/>
        <color theme="1"/>
        <rFont val="Arial"/>
        <family val="2"/>
      </rPr>
      <t>membrane</t>
    </r>
    <r>
      <rPr>
        <b/>
        <sz val="9"/>
        <color theme="1"/>
        <rFont val="Arial"/>
        <family val="2"/>
      </rPr>
      <t xml:space="preserve">
Mouse type:</t>
    </r>
    <r>
      <rPr>
        <sz val="9"/>
        <color theme="1"/>
        <rFont val="Arial"/>
        <family val="2"/>
      </rPr>
      <t xml:space="preserve"> optic, 3 buttons </t>
    </r>
    <r>
      <rPr>
        <b/>
        <sz val="9"/>
        <color theme="1"/>
        <rFont val="Arial"/>
        <family val="2"/>
      </rPr>
      <t xml:space="preserve">
Additional features:
</t>
    </r>
    <r>
      <rPr>
        <sz val="9"/>
        <color theme="1"/>
        <rFont val="Arial"/>
        <family val="2"/>
      </rPr>
      <t xml:space="preserve">scroll wheel
English US and Ukrainian layouts
built-in numpad keys
reprogrammable connection receiver or Bluetooth
</t>
    </r>
    <r>
      <rPr>
        <sz val="9"/>
        <color theme="1"/>
        <rFont val="Arial"/>
        <family val="2"/>
        <charset val="204"/>
      </rPr>
      <t xml:space="preserve">
</t>
    </r>
  </si>
  <si>
    <r>
      <rPr>
        <b/>
        <sz val="9"/>
        <color theme="1"/>
        <rFont val="Arial"/>
        <family val="2"/>
      </rPr>
      <t xml:space="preserve">Тип з'єднання:
</t>
    </r>
    <r>
      <rPr>
        <sz val="9"/>
        <color theme="1"/>
        <rFont val="Arial"/>
        <family val="2"/>
      </rPr>
      <t>безпровідний єдиний USB адаптер 2.4 гГц, bluetooh мін.5</t>
    </r>
    <r>
      <rPr>
        <b/>
        <sz val="9"/>
        <color theme="1"/>
        <rFont val="Arial"/>
        <family val="2"/>
      </rPr>
      <t xml:space="preserve">
Сумісність: </t>
    </r>
    <r>
      <rPr>
        <sz val="9"/>
        <color theme="1"/>
        <rFont val="Arial"/>
        <family val="2"/>
      </rPr>
      <t>Windows OS</t>
    </r>
    <r>
      <rPr>
        <b/>
        <sz val="9"/>
        <color theme="1"/>
        <rFont val="Arial"/>
        <family val="2"/>
      </rPr>
      <t xml:space="preserve">
Тип клавіатури: </t>
    </r>
    <r>
      <rPr>
        <sz val="9"/>
        <color theme="1"/>
        <rFont val="Arial"/>
        <family val="2"/>
      </rPr>
      <t>мембранна</t>
    </r>
    <r>
      <rPr>
        <b/>
        <sz val="9"/>
        <color theme="1"/>
        <rFont val="Arial"/>
        <family val="2"/>
      </rPr>
      <t xml:space="preserve">
Тип мишки:</t>
    </r>
    <r>
      <rPr>
        <sz val="9"/>
        <color theme="1"/>
        <rFont val="Arial"/>
        <family val="2"/>
      </rPr>
      <t xml:space="preserve"> оптична, 3-кнопкова </t>
    </r>
    <r>
      <rPr>
        <b/>
        <sz val="9"/>
        <color theme="1"/>
        <rFont val="Arial"/>
        <family val="2"/>
      </rPr>
      <t xml:space="preserve">
Додаткові характеристики:
</t>
    </r>
    <r>
      <rPr>
        <sz val="9"/>
        <color theme="1"/>
        <rFont val="Arial"/>
        <family val="2"/>
      </rPr>
      <t xml:space="preserve">колесо прокрутки
англійська США та українська розкладки 
вбудований блок цифрових клавіш
приймач з можливістю перепрограмування або Bluetooth 
</t>
    </r>
  </si>
  <si>
    <t xml:space="preserve">Display with built-in docking station 27"
</t>
  </si>
  <si>
    <t>Монітор з вбудованою док-станцією 27"</t>
  </si>
  <si>
    <r>
      <rPr>
        <b/>
        <sz val="9"/>
        <color theme="1"/>
        <rFont val="Arial"/>
        <family val="2"/>
        <charset val="204"/>
      </rPr>
      <t>Display:</t>
    </r>
    <r>
      <rPr>
        <sz val="9"/>
        <color theme="1"/>
        <rFont val="Arial"/>
        <family val="2"/>
      </rPr>
      <t xml:space="preserve"> 27"; Anti-Glare or Matte; min. Resolution 2560*1440
</t>
    </r>
    <r>
      <rPr>
        <b/>
        <sz val="9"/>
        <color theme="1"/>
        <rFont val="Arial"/>
        <family val="2"/>
      </rPr>
      <t>Model year</t>
    </r>
    <r>
      <rPr>
        <sz val="9"/>
        <color theme="1"/>
        <rFont val="Arial"/>
        <family val="2"/>
      </rPr>
      <t xml:space="preserve">: 2025 or later
</t>
    </r>
    <r>
      <rPr>
        <b/>
        <sz val="9"/>
        <color theme="1"/>
        <rFont val="Arial"/>
        <family val="2"/>
        <charset val="204"/>
      </rPr>
      <t>Panel Type:</t>
    </r>
    <r>
      <rPr>
        <sz val="9"/>
        <color theme="1"/>
        <rFont val="Arial"/>
        <family val="2"/>
      </rPr>
      <t xml:space="preserve"> IPS or VA
</t>
    </r>
    <r>
      <rPr>
        <b/>
        <sz val="9"/>
        <color theme="1"/>
        <rFont val="Arial"/>
        <family val="2"/>
        <charset val="204"/>
      </rPr>
      <t>Response time:</t>
    </r>
    <r>
      <rPr>
        <sz val="9"/>
        <color theme="1"/>
        <rFont val="Arial"/>
        <family val="2"/>
      </rPr>
      <t xml:space="preserve"> 5-8 ms
</t>
    </r>
    <r>
      <rPr>
        <b/>
        <sz val="9"/>
        <color theme="1"/>
        <rFont val="Arial"/>
        <family val="2"/>
        <charset val="204"/>
      </rPr>
      <t>Ports, no less than:</t>
    </r>
    <r>
      <rPr>
        <sz val="9"/>
        <color theme="1"/>
        <rFont val="Arial"/>
        <family val="2"/>
      </rPr>
      <t xml:space="preserve">
1 x HDMI or 1 x DP
1 x RJ45 10/100/1000 Gigabit Ethernet
1 х USB-C with PD (Thunderbolt)
2 x USB-A 3.0
</t>
    </r>
    <r>
      <rPr>
        <b/>
        <sz val="9"/>
        <color theme="1"/>
        <rFont val="Arial"/>
        <family val="2"/>
        <charset val="204"/>
      </rPr>
      <t>Additional features:</t>
    </r>
    <r>
      <rPr>
        <sz val="9"/>
        <color theme="1"/>
        <rFont val="Arial"/>
        <family val="2"/>
      </rPr>
      <t xml:space="preserve">
USB-C docking station
Power delivery to laptop; min. 65 W
Integrated camera; resolution min. 1280*720; built-in camera cover
Integrated speakers and microphone
Height adjustable
</t>
    </r>
    <r>
      <rPr>
        <b/>
        <sz val="9"/>
        <color theme="1"/>
        <rFont val="Arial"/>
        <family val="2"/>
        <charset val="204"/>
      </rPr>
      <t>Warranty:</t>
    </r>
    <r>
      <rPr>
        <sz val="9"/>
        <color theme="1"/>
        <rFont val="Arial"/>
        <family val="2"/>
      </rPr>
      <t xml:space="preserve">  min. 12 months</t>
    </r>
  </si>
  <si>
    <r>
      <rPr>
        <b/>
        <sz val="9"/>
        <color theme="1"/>
        <rFont val="Arial"/>
        <family val="2"/>
        <charset val="204"/>
      </rPr>
      <t xml:space="preserve">Дисплей: </t>
    </r>
    <r>
      <rPr>
        <sz val="9"/>
        <color theme="1"/>
        <rFont val="Arial"/>
        <family val="2"/>
        <charset val="204"/>
      </rPr>
      <t xml:space="preserve">27"; Анти-відблиск або матовий; роздільна здатність мін. 2560*1440
</t>
    </r>
    <r>
      <rPr>
        <b/>
        <sz val="9"/>
        <color theme="1"/>
        <rFont val="Arial"/>
        <family val="2"/>
      </rPr>
      <t xml:space="preserve">Модельний рік: </t>
    </r>
    <r>
      <rPr>
        <sz val="9"/>
        <color theme="1"/>
        <rFont val="Arial"/>
        <family val="2"/>
        <charset val="204"/>
      </rPr>
      <t xml:space="preserve">2025 або пізніше
</t>
    </r>
    <r>
      <rPr>
        <b/>
        <sz val="9"/>
        <color theme="1"/>
        <rFont val="Arial"/>
        <family val="2"/>
        <charset val="204"/>
      </rPr>
      <t xml:space="preserve">Тип панелі: </t>
    </r>
    <r>
      <rPr>
        <sz val="9"/>
        <color theme="1"/>
        <rFont val="Arial"/>
        <family val="2"/>
        <charset val="204"/>
      </rPr>
      <t xml:space="preserve">IPS або VA
</t>
    </r>
    <r>
      <rPr>
        <b/>
        <sz val="9"/>
        <color theme="1"/>
        <rFont val="Arial"/>
        <family val="2"/>
        <charset val="204"/>
      </rPr>
      <t>Час відгуку:</t>
    </r>
    <r>
      <rPr>
        <sz val="9"/>
        <color theme="1"/>
        <rFont val="Arial"/>
        <family val="2"/>
        <charset val="204"/>
      </rPr>
      <t xml:space="preserve"> 5-8 мс
</t>
    </r>
    <r>
      <rPr>
        <b/>
        <sz val="9"/>
        <color theme="1"/>
        <rFont val="Arial"/>
        <family val="2"/>
        <charset val="204"/>
      </rPr>
      <t>Роз'єми, не менш ніж:</t>
    </r>
    <r>
      <rPr>
        <sz val="9"/>
        <color theme="1"/>
        <rFont val="Arial"/>
        <family val="2"/>
        <charset val="204"/>
      </rPr>
      <t xml:space="preserve">
1 x HDMI або 1 x DP
1 x RJ45 10/100/1000 Gigabit Ethernet
1 х USB-C з PD (Thunderbolt)
2 x USB-A 3.0
</t>
    </r>
    <r>
      <rPr>
        <b/>
        <sz val="9"/>
        <color theme="1"/>
        <rFont val="Arial"/>
        <family val="2"/>
        <charset val="204"/>
      </rPr>
      <t>Додаткові характеристики:</t>
    </r>
    <r>
      <rPr>
        <sz val="9"/>
        <color theme="1"/>
        <rFont val="Arial"/>
        <family val="2"/>
        <charset val="204"/>
      </rPr>
      <t xml:space="preserve">
USB-C док-станція
Передача живлення на ноутбук; мін. 65 Вт
Вбудована камера; роздільна здатність мін. 1280*720; вбудована шторка для камери
Вбудовані динаміки та мікрофон
Регулювання висоти
</t>
    </r>
    <r>
      <rPr>
        <b/>
        <sz val="9"/>
        <color theme="1"/>
        <rFont val="Arial"/>
        <family val="2"/>
        <charset val="204"/>
      </rPr>
      <t xml:space="preserve">Гарантія: </t>
    </r>
    <r>
      <rPr>
        <sz val="9"/>
        <color theme="1"/>
        <rFont val="Arial"/>
        <family val="2"/>
        <charset val="204"/>
      </rPr>
      <t>мін. 12 місяців</t>
    </r>
  </si>
  <si>
    <t>1.5.</t>
  </si>
  <si>
    <t>Headphones with microphone</t>
  </si>
  <si>
    <t>Навушники з мікрофоном</t>
  </si>
  <si>
    <r>
      <rPr>
        <b/>
        <sz val="9"/>
        <color theme="1"/>
        <rFont val="Arial"/>
        <family val="2"/>
      </rPr>
      <t xml:space="preserve">Headphones type: </t>
    </r>
    <r>
      <rPr>
        <sz val="9"/>
        <color theme="1"/>
        <rFont val="Arial"/>
        <family val="2"/>
        <charset val="204"/>
      </rPr>
      <t xml:space="preserve">overhead, stereo
</t>
    </r>
    <r>
      <rPr>
        <b/>
        <sz val="9"/>
        <color theme="1"/>
        <rFont val="Arial"/>
        <family val="2"/>
      </rPr>
      <t xml:space="preserve">Connection type: </t>
    </r>
    <r>
      <rPr>
        <sz val="9"/>
        <color theme="1"/>
        <rFont val="Arial"/>
        <family val="2"/>
      </rPr>
      <t xml:space="preserve">USB-A or USB-C
</t>
    </r>
    <r>
      <rPr>
        <b/>
        <sz val="9"/>
        <color theme="1"/>
        <rFont val="Arial"/>
        <family val="2"/>
      </rPr>
      <t>Color:</t>
    </r>
    <r>
      <rPr>
        <sz val="9"/>
        <color theme="1"/>
        <rFont val="Arial"/>
        <family val="2"/>
        <charset val="204"/>
      </rPr>
      <t xml:space="preserve"> Black or Gray
</t>
    </r>
    <r>
      <rPr>
        <b/>
        <sz val="9"/>
        <color theme="1"/>
        <rFont val="Arial"/>
        <family val="2"/>
      </rPr>
      <t>Additional features:</t>
    </r>
    <r>
      <rPr>
        <sz val="9"/>
        <color theme="1"/>
        <rFont val="Arial"/>
        <family val="2"/>
        <charset val="204"/>
      </rPr>
      <t xml:space="preserve">
Volume/mute controls on cord
Microphone with noise cancellation</t>
    </r>
  </si>
  <si>
    <r>
      <rPr>
        <b/>
        <sz val="9"/>
        <color theme="1"/>
        <rFont val="Arial"/>
        <family val="2"/>
      </rPr>
      <t>Тип навушників:</t>
    </r>
    <r>
      <rPr>
        <sz val="9"/>
        <color theme="1"/>
        <rFont val="Arial"/>
        <family val="2"/>
        <charset val="204"/>
      </rPr>
      <t xml:space="preserve"> накладні, стерео
</t>
    </r>
    <r>
      <rPr>
        <b/>
        <sz val="9"/>
        <color theme="1"/>
        <rFont val="Arial"/>
        <family val="2"/>
      </rPr>
      <t xml:space="preserve">Тип з'єднання: </t>
    </r>
    <r>
      <rPr>
        <sz val="9"/>
        <color theme="1"/>
        <rFont val="Arial"/>
        <family val="2"/>
      </rPr>
      <t>USB-A або USB-C</t>
    </r>
    <r>
      <rPr>
        <sz val="9"/>
        <color theme="1"/>
        <rFont val="Arial"/>
        <family val="2"/>
        <charset val="204"/>
      </rPr>
      <t xml:space="preserve">
</t>
    </r>
    <r>
      <rPr>
        <b/>
        <sz val="9"/>
        <color theme="1"/>
        <rFont val="Arial"/>
        <family val="2"/>
      </rPr>
      <t xml:space="preserve">Колір: </t>
    </r>
    <r>
      <rPr>
        <sz val="9"/>
        <color theme="1"/>
        <rFont val="Arial"/>
        <family val="2"/>
        <charset val="204"/>
      </rPr>
      <t xml:space="preserve">чорний або сірий
</t>
    </r>
    <r>
      <rPr>
        <b/>
        <sz val="9"/>
        <color theme="1"/>
        <rFont val="Arial"/>
        <family val="2"/>
      </rPr>
      <t>Додаткові характеристики:</t>
    </r>
    <r>
      <rPr>
        <sz val="9"/>
        <color theme="1"/>
        <rFont val="Arial"/>
        <family val="2"/>
        <charset val="204"/>
      </rPr>
      <t xml:space="preserve">
Регулятор гучності
Мікрофон із системою шумозаглушення</t>
    </r>
  </si>
  <si>
    <t>n/a</t>
  </si>
  <si>
    <r>
      <rPr>
        <b/>
        <sz val="9"/>
        <color theme="1"/>
        <rFont val="Arial"/>
        <family val="2"/>
      </rPr>
      <t>Тип сенсора:</t>
    </r>
    <r>
      <rPr>
        <sz val="9"/>
        <color theme="1"/>
        <rFont val="Arial"/>
        <family val="2"/>
      </rPr>
      <t xml:space="preserve"> оптичний або лазерний
</t>
    </r>
    <r>
      <rPr>
        <b/>
        <sz val="9"/>
        <color theme="1"/>
        <rFont val="Arial"/>
        <family val="2"/>
      </rPr>
      <t>Кількість кнопок миші</t>
    </r>
    <r>
      <rPr>
        <sz val="9"/>
        <color theme="1"/>
        <rFont val="Arial"/>
        <family val="2"/>
      </rPr>
      <t xml:space="preserve">: мін. 3
</t>
    </r>
    <r>
      <rPr>
        <b/>
        <sz val="9"/>
        <color theme="1"/>
        <rFont val="Arial"/>
        <family val="2"/>
      </rPr>
      <t>Додаткові характеристики:</t>
    </r>
    <r>
      <rPr>
        <sz val="9"/>
        <color theme="1"/>
        <rFont val="Arial"/>
        <family val="2"/>
      </rPr>
      <t xml:space="preserve">
колесо прокрутки
бездротова
приймач з можливістю перепрограмування або Bluetooth</t>
    </r>
  </si>
  <si>
    <t>2.</t>
  </si>
  <si>
    <t>Smartphone</t>
  </si>
  <si>
    <t xml:space="preserve">Смартфон </t>
  </si>
  <si>
    <r>
      <rPr>
        <b/>
        <sz val="9"/>
        <color theme="1"/>
        <rFont val="Arial"/>
        <family val="2"/>
      </rPr>
      <t xml:space="preserve">Model year: </t>
    </r>
    <r>
      <rPr>
        <sz val="9"/>
        <color theme="1"/>
        <rFont val="Arial"/>
        <family val="2"/>
        <charset val="204"/>
      </rPr>
      <t xml:space="preserve">2025 or later
</t>
    </r>
    <r>
      <rPr>
        <b/>
        <sz val="9"/>
        <color theme="1"/>
        <rFont val="Arial"/>
        <family val="2"/>
      </rPr>
      <t>System</t>
    </r>
    <r>
      <rPr>
        <sz val="9"/>
        <color theme="1"/>
        <rFont val="Arial"/>
        <family val="2"/>
        <charset val="204"/>
      </rPr>
      <t xml:space="preserve">: Android or iOS
</t>
    </r>
    <r>
      <rPr>
        <b/>
        <sz val="9"/>
        <color theme="1"/>
        <rFont val="Arial"/>
        <family val="2"/>
      </rPr>
      <t>Charger type:</t>
    </r>
    <r>
      <rPr>
        <sz val="9"/>
        <color theme="1"/>
        <rFont val="Arial"/>
        <family val="2"/>
        <charset val="204"/>
      </rPr>
      <t xml:space="preserve"> Type C
</t>
    </r>
    <r>
      <rPr>
        <b/>
        <sz val="9"/>
        <color theme="1"/>
        <rFont val="Arial"/>
        <family val="2"/>
      </rPr>
      <t xml:space="preserve">Min. battery capacity: </t>
    </r>
    <r>
      <rPr>
        <sz val="9"/>
        <color theme="1"/>
        <rFont val="Arial"/>
        <family val="2"/>
      </rPr>
      <t xml:space="preserve">3950 mAh
</t>
    </r>
    <r>
      <rPr>
        <b/>
        <sz val="9"/>
        <color theme="1"/>
        <rFont val="Arial"/>
        <family val="2"/>
      </rPr>
      <t>Screen size:</t>
    </r>
    <r>
      <rPr>
        <sz val="9"/>
        <color theme="1"/>
        <rFont val="Arial"/>
        <family val="2"/>
      </rPr>
      <t xml:space="preserve"> not less than 6,3"
</t>
    </r>
    <r>
      <rPr>
        <b/>
        <sz val="9"/>
        <color theme="1"/>
        <rFont val="Arial"/>
        <family val="2"/>
      </rPr>
      <t>Screen resolution:</t>
    </r>
    <r>
      <rPr>
        <sz val="9"/>
        <color theme="1"/>
        <rFont val="Arial"/>
        <family val="2"/>
      </rPr>
      <t xml:space="preserve"> min. 2620x1200
</t>
    </r>
    <r>
      <rPr>
        <b/>
        <sz val="9"/>
        <color theme="1"/>
        <rFont val="Arial"/>
        <family val="2"/>
      </rPr>
      <t>Sim-card slots:</t>
    </r>
    <r>
      <rPr>
        <sz val="9"/>
        <color theme="1"/>
        <rFont val="Arial"/>
        <family val="2"/>
      </rPr>
      <t xml:space="preserve"> min. 1, e-sim compatible
</t>
    </r>
    <r>
      <rPr>
        <b/>
        <sz val="9"/>
        <color theme="1"/>
        <rFont val="Arial"/>
        <family val="2"/>
      </rPr>
      <t>Connection standards:</t>
    </r>
    <r>
      <rPr>
        <sz val="9"/>
        <color theme="1"/>
        <rFont val="Arial"/>
        <family val="2"/>
      </rPr>
      <t xml:space="preserve"> 5G compatible
</t>
    </r>
    <r>
      <rPr>
        <b/>
        <sz val="9"/>
        <color theme="1"/>
        <rFont val="Arial"/>
        <family val="2"/>
      </rPr>
      <t>Screen refresh rate</t>
    </r>
    <r>
      <rPr>
        <sz val="9"/>
        <color theme="1"/>
        <rFont val="Arial"/>
        <family val="2"/>
      </rPr>
      <t xml:space="preserve">: not less than 120 Hz
Screen 
</t>
    </r>
    <r>
      <rPr>
        <b/>
        <sz val="9"/>
        <color theme="1"/>
        <rFont val="Arial"/>
        <family val="2"/>
      </rPr>
      <t>Main camera modules</t>
    </r>
    <r>
      <rPr>
        <sz val="9"/>
        <color theme="1"/>
        <rFont val="Arial"/>
        <family val="2"/>
      </rPr>
      <t xml:space="preserve">: not less than 2
</t>
    </r>
    <r>
      <rPr>
        <b/>
        <sz val="9"/>
        <color theme="1"/>
        <rFont val="Arial"/>
        <family val="2"/>
      </rPr>
      <t>Memory size:</t>
    </r>
    <r>
      <rPr>
        <sz val="9"/>
        <color theme="1"/>
        <rFont val="Arial"/>
        <family val="2"/>
      </rPr>
      <t xml:space="preserve"> not less than 256Gb
</t>
    </r>
    <r>
      <rPr>
        <b/>
        <sz val="9"/>
        <color theme="1"/>
        <rFont val="Arial"/>
        <family val="2"/>
      </rPr>
      <t>Wi-Fi:</t>
    </r>
    <r>
      <rPr>
        <sz val="9"/>
        <color theme="1"/>
        <rFont val="Arial"/>
        <family val="2"/>
      </rPr>
      <t xml:space="preserve"> not less than IEEE 802.11 be
NFC, GPS, Wireless charge, 4K video
Water protection standard: min. IP68</t>
    </r>
  </si>
  <si>
    <r>
      <rPr>
        <b/>
        <sz val="9"/>
        <color theme="1"/>
        <rFont val="Arial"/>
        <family val="2"/>
      </rPr>
      <t>Модельний рік</t>
    </r>
    <r>
      <rPr>
        <sz val="9"/>
        <color theme="1"/>
        <rFont val="Arial"/>
        <family val="2"/>
        <charset val="204"/>
      </rPr>
      <t xml:space="preserve">: 2025 або пізніше
</t>
    </r>
    <r>
      <rPr>
        <b/>
        <sz val="9"/>
        <color theme="1"/>
        <rFont val="Arial"/>
        <family val="2"/>
      </rPr>
      <t>Операційна сист</t>
    </r>
    <r>
      <rPr>
        <sz val="9"/>
        <color theme="1"/>
        <rFont val="Arial"/>
        <family val="2"/>
        <charset val="204"/>
      </rPr>
      <t xml:space="preserve">.: Android або iOS
</t>
    </r>
    <r>
      <rPr>
        <b/>
        <sz val="9"/>
        <color theme="1"/>
        <rFont val="Arial"/>
        <family val="2"/>
      </rPr>
      <t>Тип слоту зарядки:</t>
    </r>
    <r>
      <rPr>
        <sz val="9"/>
        <color theme="1"/>
        <rFont val="Arial"/>
        <family val="2"/>
        <charset val="204"/>
      </rPr>
      <t xml:space="preserve"> Type C
</t>
    </r>
    <r>
      <rPr>
        <b/>
        <sz val="9"/>
        <color theme="1"/>
        <rFont val="Arial"/>
        <family val="2"/>
      </rPr>
      <t>Мін. ємність батареї</t>
    </r>
    <r>
      <rPr>
        <sz val="9"/>
        <color theme="1"/>
        <rFont val="Arial"/>
        <family val="2"/>
        <charset val="204"/>
      </rPr>
      <t>: 3950 mAh</t>
    </r>
    <r>
      <rPr>
        <sz val="9"/>
        <color theme="1"/>
        <rFont val="Arial"/>
        <family val="2"/>
      </rPr>
      <t xml:space="preserve">
</t>
    </r>
    <r>
      <rPr>
        <b/>
        <sz val="9"/>
        <color theme="1"/>
        <rFont val="Arial"/>
        <family val="2"/>
      </rPr>
      <t>Розмір екрану</t>
    </r>
    <r>
      <rPr>
        <sz val="9"/>
        <color theme="1"/>
        <rFont val="Arial"/>
        <family val="2"/>
      </rPr>
      <t xml:space="preserve">: не менше, ніж 6,3"
</t>
    </r>
    <r>
      <rPr>
        <b/>
        <sz val="9"/>
        <color theme="1"/>
        <rFont val="Arial"/>
        <family val="2"/>
      </rPr>
      <t>Роздільна здатність екрану:</t>
    </r>
    <r>
      <rPr>
        <sz val="9"/>
        <color theme="1"/>
        <rFont val="Arial"/>
        <family val="2"/>
      </rPr>
      <t xml:space="preserve"> н.м. 2620x1200
</t>
    </r>
    <r>
      <rPr>
        <b/>
        <sz val="9"/>
        <color theme="1"/>
        <rFont val="Arial"/>
        <family val="2"/>
      </rPr>
      <t>Слоти для Sim:</t>
    </r>
    <r>
      <rPr>
        <sz val="9"/>
        <color theme="1"/>
        <rFont val="Arial"/>
        <family val="2"/>
      </rPr>
      <t xml:space="preserve"> н. м. 1, e-sim
</t>
    </r>
    <r>
      <rPr>
        <b/>
        <sz val="9"/>
        <color theme="1"/>
        <rFont val="Arial"/>
        <family val="2"/>
      </rPr>
      <t>Стандарт зв'язку:</t>
    </r>
    <r>
      <rPr>
        <sz val="9"/>
        <color theme="1"/>
        <rFont val="Arial"/>
        <family val="2"/>
      </rPr>
      <t xml:space="preserve"> 5G сумісність
</t>
    </r>
    <r>
      <rPr>
        <b/>
        <sz val="9"/>
        <color theme="1"/>
        <rFont val="Arial"/>
        <family val="2"/>
      </rPr>
      <t xml:space="preserve">Част. оновлення екрану: </t>
    </r>
    <r>
      <rPr>
        <sz val="9"/>
        <color theme="1"/>
        <rFont val="Arial"/>
        <family val="2"/>
      </rPr>
      <t xml:space="preserve">н.м. ніж 120 Гц
</t>
    </r>
    <r>
      <rPr>
        <b/>
        <sz val="9"/>
        <color theme="1"/>
        <rFont val="Arial"/>
        <family val="2"/>
      </rPr>
      <t>Модулі основної камери:</t>
    </r>
    <r>
      <rPr>
        <sz val="9"/>
        <color theme="1"/>
        <rFont val="Arial"/>
        <family val="2"/>
      </rPr>
      <t xml:space="preserve"> н. м. 2
</t>
    </r>
    <r>
      <rPr>
        <b/>
        <sz val="9"/>
        <color theme="1"/>
        <rFont val="Arial"/>
        <family val="2"/>
      </rPr>
      <t>Об'єм пам'яті</t>
    </r>
    <r>
      <rPr>
        <sz val="9"/>
        <color theme="1"/>
        <rFont val="Arial"/>
        <family val="2"/>
      </rPr>
      <t xml:space="preserve">: н. м. 256Гб
</t>
    </r>
    <r>
      <rPr>
        <b/>
        <sz val="9"/>
        <color theme="1"/>
        <rFont val="Arial"/>
        <family val="2"/>
      </rPr>
      <t>Wi-Fi</t>
    </r>
    <r>
      <rPr>
        <sz val="9"/>
        <color theme="1"/>
        <rFont val="Arial"/>
        <family val="2"/>
      </rPr>
      <t xml:space="preserve">: not less than IEEE 802.11 be
NFC, GPS, Wireless charge, відтворення 4К відео,
</t>
    </r>
    <r>
      <rPr>
        <b/>
        <sz val="9"/>
        <color theme="1"/>
        <rFont val="Arial"/>
        <family val="2"/>
      </rPr>
      <t>Вологозахист:</t>
    </r>
    <r>
      <rPr>
        <sz val="9"/>
        <color theme="1"/>
        <rFont val="Arial"/>
        <family val="2"/>
      </rPr>
      <t xml:space="preserve"> н.м. IP68</t>
    </r>
  </si>
  <si>
    <t>2.
2.1.</t>
  </si>
  <si>
    <t xml:space="preserve">Laptop 2-in-1 14.0-14,1" </t>
  </si>
  <si>
    <t>Display with built-in docking station 27"</t>
  </si>
  <si>
    <t xml:space="preserve">а) Рахунок та Видаткова накладна
б) Гарантійні Сертифікати (з печаткою та підписом Виробника або Постачальника)
</t>
  </si>
  <si>
    <t xml:space="preserve">a) Invoice and Delivery note
b) Warranty Certificates (signed and stamped by the Manufacturer or by the Supplier)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</si>
</sst>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0.00\ [$EUR]"/>
    <numFmt numFmtId="166" formatCode="dd\.mm\.yyyy;@"/>
    <numFmt numFmtId="167" formatCode="_-* #,##0.00\ [$₴-422]_-;\-* #,##0.00\ [$₴-422]_-;_-* &quot;-&quot;??\ [$₴-422]_-;_-@_-"/>
  </numFmts>
  <fonts count="86"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0"/>
      <name val="Arial"/>
      <family val="2"/>
    </font>
    <font>
      <b/>
      <sz val="10"/>
      <color rgb="FFFF0000"/>
      <name val="Arial"/>
      <family val="2"/>
    </font>
    <font>
      <b/>
      <sz val="10"/>
      <name val="Arial"/>
      <family val="2"/>
    </font>
    <font>
      <sz val="10"/>
      <color rgb="FFFF0000"/>
      <name val="Arial"/>
      <family val="2"/>
    </font>
    <font>
      <b/>
      <sz val="11"/>
      <color theme="1"/>
      <name val="Arial"/>
      <family val="2"/>
    </font>
    <font>
      <b/>
      <sz val="11"/>
      <name val="Arial"/>
      <family val="2"/>
    </font>
    <font>
      <b/>
      <sz val="11"/>
      <color rgb="FFFF0000"/>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b/>
      <sz val="12"/>
      <color theme="1"/>
      <name val="Arial"/>
      <family val="2"/>
    </font>
    <font>
      <b/>
      <sz val="16"/>
      <color theme="1"/>
      <name val="Arial"/>
      <family val="2"/>
    </font>
    <font>
      <b/>
      <u/>
      <sz val="12"/>
      <color theme="10"/>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2"/>
      <color theme="1"/>
      <name val="Arial"/>
      <family val="2"/>
      <charset val="204"/>
    </font>
    <font>
      <b/>
      <sz val="12"/>
      <color theme="1"/>
      <name val="Arial"/>
      <family val="2"/>
      <charset val="204"/>
    </font>
    <font>
      <sz val="12"/>
      <color theme="1"/>
      <name val="Calibri"/>
      <family val="2"/>
      <charset val="204"/>
      <scheme val="minor"/>
    </font>
    <font>
      <sz val="8"/>
      <color theme="1"/>
      <name val="Arial"/>
      <family val="2"/>
      <charset val="204"/>
    </font>
    <font>
      <b/>
      <sz val="10"/>
      <color rgb="FF0070C0"/>
      <name val="Arial"/>
      <family val="2"/>
    </font>
    <font>
      <b/>
      <sz val="10"/>
      <color rgb="FF0070C0"/>
      <name val="Arial"/>
      <family val="2"/>
      <charset val="204"/>
    </font>
    <font>
      <b/>
      <sz val="10"/>
      <color theme="1"/>
      <name val="Arial"/>
      <family val="2"/>
      <charset val="204"/>
    </font>
    <font>
      <b/>
      <sz val="8"/>
      <color theme="1"/>
      <name val="Arial"/>
      <family val="2"/>
      <charset val="204"/>
    </font>
    <font>
      <i/>
      <sz val="8"/>
      <color theme="1"/>
      <name val="Arial"/>
      <family val="2"/>
    </font>
    <font>
      <sz val="8"/>
      <color theme="1"/>
      <name val="Arial"/>
      <family val="2"/>
    </font>
    <font>
      <b/>
      <sz val="9"/>
      <color theme="1"/>
      <name val="Arial"/>
      <family val="2"/>
      <charset val="204"/>
    </font>
    <font>
      <b/>
      <sz val="9"/>
      <color rgb="FF000000"/>
      <name val="Arial"/>
      <family val="2"/>
      <charset val="204"/>
    </font>
    <font>
      <b/>
      <sz val="9"/>
      <color rgb="FFFF0000"/>
      <name val="Arial"/>
      <family val="2"/>
    </font>
    <font>
      <b/>
      <sz val="10"/>
      <color rgb="FFFF0000"/>
      <name val="Arial"/>
      <family val="2"/>
      <charset val="204"/>
    </font>
    <font>
      <sz val="9"/>
      <color rgb="FFFF0000"/>
      <name val="Arial"/>
      <family val="2"/>
      <charset val="204"/>
    </font>
    <font>
      <sz val="9"/>
      <color theme="1"/>
      <name val="Arial"/>
      <family val="2"/>
      <charset val="204"/>
    </font>
    <font>
      <b/>
      <sz val="8"/>
      <color theme="1"/>
      <name val="Arial"/>
      <family val="2"/>
    </font>
    <font>
      <b/>
      <sz val="11"/>
      <color rgb="FFFF0000"/>
      <name val="Calibri"/>
      <family val="2"/>
      <scheme val="minor"/>
    </font>
    <font>
      <sz val="10"/>
      <color theme="1"/>
      <name val="Arial"/>
      <family val="2"/>
    </font>
    <font>
      <sz val="9"/>
      <color theme="1"/>
      <name val="Arial"/>
      <family val="2"/>
    </font>
    <font>
      <i/>
      <sz val="9"/>
      <color theme="1"/>
      <name val="Arial"/>
      <family val="2"/>
      <charset val="204"/>
    </font>
    <font>
      <i/>
      <sz val="9"/>
      <name val="Arial"/>
      <family val="2"/>
      <charset val="204"/>
    </font>
    <font>
      <b/>
      <sz val="10"/>
      <color theme="1"/>
      <name val="Calibri"/>
      <family val="2"/>
      <charset val="204"/>
      <scheme val="minor"/>
    </font>
    <font>
      <sz val="11"/>
      <color theme="1"/>
      <name val="Arial"/>
      <family val="2"/>
      <charset val="204"/>
    </font>
    <font>
      <b/>
      <sz val="10"/>
      <color theme="4"/>
      <name val="Arial"/>
      <family val="2"/>
    </font>
    <font>
      <sz val="10"/>
      <name val="Arial"/>
      <family val="2"/>
      <charset val="204"/>
    </font>
    <font>
      <b/>
      <u/>
      <sz val="11"/>
      <color theme="1"/>
      <name val="Arial"/>
      <family val="2"/>
      <charset val="204"/>
    </font>
    <font>
      <b/>
      <sz val="9"/>
      <color theme="1"/>
      <name val="Arial"/>
      <family val="2"/>
    </font>
    <font>
      <i/>
      <sz val="9"/>
      <color theme="1"/>
      <name val="Arial"/>
      <family val="2"/>
    </font>
    <font>
      <b/>
      <sz val="9"/>
      <name val="Arial"/>
      <family val="2"/>
    </font>
    <font>
      <b/>
      <sz val="8"/>
      <name val="Arial"/>
      <family val="2"/>
    </font>
    <font>
      <b/>
      <sz val="12"/>
      <color rgb="FF3C4043"/>
      <name val="Arial"/>
      <family val="2"/>
    </font>
    <font>
      <sz val="11"/>
      <name val="Calibri"/>
      <family val="2"/>
      <charset val="204"/>
      <scheme val="minor"/>
    </font>
    <font>
      <sz val="10"/>
      <color rgb="FF000000"/>
      <name val="Arial"/>
      <family val="2"/>
    </font>
    <font>
      <b/>
      <sz val="10"/>
      <color rgb="FF000000"/>
      <name val="Arial"/>
      <family val="2"/>
    </font>
    <font>
      <b/>
      <u/>
      <sz val="11"/>
      <name val="Arial"/>
      <family val="2"/>
    </font>
    <font>
      <sz val="11"/>
      <color theme="1"/>
      <name val="Segoe UI"/>
      <family val="2"/>
    </font>
    <font>
      <sz val="9"/>
      <color rgb="FF000000"/>
      <name val="Arial"/>
      <family val="2"/>
      <charset val="204"/>
    </font>
    <font>
      <sz val="9"/>
      <color rgb="FF000000"/>
      <name val="Arial"/>
      <family val="2"/>
    </font>
    <font>
      <sz val="10"/>
      <color rgb="FFFF0000"/>
      <name val="Arial"/>
      <family val="2"/>
      <charset val="204"/>
    </font>
    <font>
      <sz val="8"/>
      <name val="Calibri"/>
      <family val="2"/>
      <charset val="204"/>
      <scheme val="minor"/>
    </font>
    <font>
      <b/>
      <sz val="10"/>
      <color theme="1"/>
      <name val="Arial"/>
      <family val="2"/>
    </font>
    <font>
      <sz val="9"/>
      <name val="Arial"/>
      <family val="2"/>
      <charset val="204"/>
    </font>
  </fonts>
  <fills count="12">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9" tint="0.59999389629810485"/>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style="medium">
        <color auto="1"/>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auto="1"/>
      </left>
      <right style="thin">
        <color auto="1"/>
      </right>
      <top style="medium">
        <color auto="1"/>
      </top>
      <bottom style="medium">
        <color auto="1"/>
      </bottom>
      <diagonal/>
    </border>
    <border>
      <left style="thin">
        <color indexed="64"/>
      </left>
      <right style="thin">
        <color indexed="64"/>
      </right>
      <top style="medium">
        <color indexed="64"/>
      </top>
      <bottom/>
      <diagonal/>
    </border>
    <border>
      <left style="thin">
        <color indexed="64"/>
      </left>
      <right/>
      <top style="medium">
        <color auto="1"/>
      </top>
      <bottom style="thin">
        <color indexed="64"/>
      </bottom>
      <diagonal/>
    </border>
    <border>
      <left style="medium">
        <color auto="1"/>
      </left>
      <right style="medium">
        <color auto="1"/>
      </right>
      <top style="medium">
        <color auto="1"/>
      </top>
      <bottom style="thin">
        <color auto="1"/>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auto="1"/>
      </left>
      <right style="thin">
        <color auto="1"/>
      </right>
      <top/>
      <bottom style="medium">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medium">
        <color auto="1"/>
      </top>
      <bottom style="medium">
        <color indexed="64"/>
      </bottom>
      <diagonal/>
    </border>
    <border>
      <left/>
      <right style="thin">
        <color indexed="64"/>
      </right>
      <top style="medium">
        <color indexed="64"/>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thin">
        <color indexed="64"/>
      </left>
      <right style="thin">
        <color indexed="64"/>
      </right>
      <top/>
      <bottom/>
      <diagonal/>
    </border>
    <border>
      <left style="hair">
        <color indexed="64"/>
      </left>
      <right/>
      <top/>
      <bottom style="hair">
        <color indexed="64"/>
      </bottom>
      <diagonal/>
    </border>
  </borders>
  <cellStyleXfs count="42">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9" fillId="0" borderId="0">
      <alignment vertical="center"/>
    </xf>
    <xf numFmtId="0" fontId="20" fillId="5" borderId="0" applyNumberFormat="0" applyBorder="0">
      <alignment vertical="center" shrinkToFit="1"/>
      <protection locked="0"/>
    </xf>
    <xf numFmtId="0" fontId="21" fillId="0" borderId="24" applyNumberFormat="0" applyFill="0" applyAlignment="0" applyProtection="0"/>
    <xf numFmtId="0" fontId="22" fillId="7" borderId="0" applyNumberFormat="0" applyAlignment="0" applyProtection="0"/>
    <xf numFmtId="0" fontId="21" fillId="3" borderId="27" applyNumberFormat="0" applyProtection="0">
      <alignment horizontal="center" vertical="center" wrapText="1"/>
    </xf>
    <xf numFmtId="49" fontId="23" fillId="6" borderId="28">
      <alignment vertical="center" wrapText="1"/>
      <protection locked="0"/>
    </xf>
    <xf numFmtId="0" fontId="23" fillId="6" borderId="28" applyNumberFormat="0">
      <alignment vertical="center" shrinkToFit="1"/>
      <protection locked="0"/>
    </xf>
    <xf numFmtId="4" fontId="23" fillId="6" borderId="28">
      <alignment vertical="center" shrinkToFit="1"/>
      <protection locked="0"/>
    </xf>
    <xf numFmtId="164" fontId="19" fillId="0" borderId="29" applyFont="0" applyFill="0" applyAlignment="0" applyProtection="0"/>
    <xf numFmtId="0" fontId="19" fillId="0" borderId="29" applyNumberFormat="0">
      <alignment vertical="center" wrapText="1"/>
    </xf>
    <xf numFmtId="0" fontId="24" fillId="0" borderId="0" applyNumberFormat="0" applyFill="0" applyBorder="0" applyAlignment="0" applyProtection="0"/>
    <xf numFmtId="0" fontId="25" fillId="0" borderId="0" applyNumberFormat="0" applyFill="0" applyBorder="0" applyAlignment="0" applyProtection="0">
      <alignment vertical="center"/>
    </xf>
    <xf numFmtId="0" fontId="21" fillId="0" borderId="0" applyNumberFormat="0" applyFill="0" applyBorder="0" applyAlignment="0" applyProtection="0"/>
    <xf numFmtId="0" fontId="26" fillId="0" borderId="0" applyNumberFormat="0" applyFill="0" applyBorder="0" applyAlignment="0" applyProtection="0"/>
    <xf numFmtId="0" fontId="1" fillId="0" borderId="0"/>
    <xf numFmtId="0" fontId="27" fillId="4" borderId="26" applyNumberFormat="0" applyAlignment="0" applyProtection="0"/>
    <xf numFmtId="0" fontId="28" fillId="0" borderId="25" applyNumberFormat="0" applyFill="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9" fillId="0" borderId="0"/>
    <xf numFmtId="0" fontId="9" fillId="0" borderId="0"/>
    <xf numFmtId="0" fontId="1" fillId="0" borderId="0"/>
    <xf numFmtId="0" fontId="37" fillId="0" borderId="0" applyNumberFormat="0" applyFill="0" applyBorder="0" applyAlignment="0" applyProtection="0"/>
    <xf numFmtId="0" fontId="4" fillId="0" borderId="0" applyNumberFormat="0" applyFill="0" applyBorder="0" applyAlignment="0" applyProtection="0"/>
    <xf numFmtId="0" fontId="7" fillId="0" borderId="0"/>
  </cellStyleXfs>
  <cellXfs count="458">
    <xf numFmtId="0" fontId="0" fillId="0" borderId="0" xfId="0"/>
    <xf numFmtId="0" fontId="16" fillId="0" borderId="0" xfId="0" applyFont="1"/>
    <xf numFmtId="0" fontId="0" fillId="0" borderId="0" xfId="0" applyAlignment="1">
      <alignment wrapText="1"/>
    </xf>
    <xf numFmtId="0" fontId="16" fillId="0" borderId="0" xfId="0" applyFont="1" applyAlignment="1">
      <alignment wrapText="1"/>
    </xf>
    <xf numFmtId="0" fontId="0" fillId="2" borderId="0" xfId="0" applyFill="1"/>
    <xf numFmtId="0" fontId="17" fillId="0" borderId="0" xfId="0" applyFont="1"/>
    <xf numFmtId="0" fontId="17" fillId="2" borderId="0" xfId="0" applyFont="1" applyFill="1"/>
    <xf numFmtId="0" fontId="17" fillId="0" borderId="0" xfId="0" applyFont="1" applyAlignment="1">
      <alignment horizontal="left" vertical="top"/>
    </xf>
    <xf numFmtId="0" fontId="17" fillId="2" borderId="0" xfId="0" applyFont="1" applyFill="1" applyAlignment="1">
      <alignment horizontal="left" vertical="top"/>
    </xf>
    <xf numFmtId="0" fontId="13" fillId="0" borderId="7" xfId="0" applyFont="1" applyBorder="1"/>
    <xf numFmtId="0" fontId="17" fillId="0" borderId="7" xfId="0" applyFont="1" applyBorder="1"/>
    <xf numFmtId="0" fontId="17" fillId="0" borderId="7" xfId="0" applyFont="1" applyBorder="1" applyAlignment="1">
      <alignment horizontal="center"/>
    </xf>
    <xf numFmtId="0" fontId="17" fillId="2" borderId="7" xfId="0" applyFont="1" applyFill="1" applyBorder="1" applyAlignment="1">
      <alignment horizontal="center"/>
    </xf>
    <xf numFmtId="0" fontId="17" fillId="0" borderId="7" xfId="0" applyFont="1" applyBorder="1" applyAlignment="1">
      <alignment horizontal="left" vertical="top"/>
    </xf>
    <xf numFmtId="0" fontId="17" fillId="0" borderId="0" xfId="0" applyFont="1" applyAlignment="1">
      <alignment horizontal="left" vertical="top" wrapText="1"/>
    </xf>
    <xf numFmtId="0" fontId="17" fillId="0" borderId="7" xfId="0" applyFont="1" applyBorder="1" applyAlignment="1">
      <alignment horizontal="left" vertical="top" wrapText="1"/>
    </xf>
    <xf numFmtId="0" fontId="17" fillId="0" borderId="0" xfId="0" applyFont="1" applyAlignment="1">
      <alignment horizontal="right" vertical="top" wrapText="1"/>
    </xf>
    <xf numFmtId="0" fontId="17" fillId="2" borderId="6" xfId="0" applyFont="1" applyFill="1" applyBorder="1"/>
    <xf numFmtId="0" fontId="17" fillId="2" borderId="7" xfId="0" applyFont="1" applyFill="1" applyBorder="1" applyAlignment="1">
      <alignment horizontal="left" vertical="top"/>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13" fillId="0" borderId="4" xfId="0" applyFont="1" applyBorder="1" applyAlignment="1">
      <alignment horizontal="left" vertical="top" wrapText="1"/>
    </xf>
    <xf numFmtId="0" fontId="13" fillId="2" borderId="1" xfId="0" applyFont="1" applyFill="1" applyBorder="1" applyAlignment="1">
      <alignment horizontal="left" vertical="top"/>
    </xf>
    <xf numFmtId="0" fontId="17" fillId="2" borderId="1" xfId="0" applyFont="1" applyFill="1" applyBorder="1" applyAlignment="1">
      <alignment horizontal="left" vertical="top" wrapText="1"/>
    </xf>
    <xf numFmtId="0" fontId="13" fillId="2" borderId="1" xfId="0" applyFont="1" applyFill="1" applyBorder="1" applyAlignment="1">
      <alignment horizontal="left" vertical="top" wrapText="1"/>
    </xf>
    <xf numFmtId="0" fontId="13" fillId="0" borderId="21" xfId="0" applyFont="1" applyBorder="1" applyAlignment="1">
      <alignment horizontal="left" vertical="top"/>
    </xf>
    <xf numFmtId="0" fontId="17" fillId="0" borderId="21" xfId="0" applyFont="1" applyBorder="1" applyAlignment="1">
      <alignment horizontal="left" vertical="top" wrapText="1"/>
    </xf>
    <xf numFmtId="0" fontId="13" fillId="0" borderId="21" xfId="0" applyFont="1" applyBorder="1" applyAlignment="1">
      <alignment horizontal="left" vertical="top" wrapText="1"/>
    </xf>
    <xf numFmtId="0" fontId="17" fillId="0" borderId="5" xfId="0" applyFont="1" applyBorder="1" applyAlignment="1">
      <alignment horizontal="left" vertical="top" wrapText="1"/>
    </xf>
    <xf numFmtId="0" fontId="13" fillId="0" borderId="5" xfId="0" applyFont="1" applyBorder="1" applyAlignment="1">
      <alignment horizontal="left" vertical="top"/>
    </xf>
    <xf numFmtId="0" fontId="32" fillId="0" borderId="31" xfId="0" applyFont="1" applyBorder="1" applyAlignment="1">
      <alignment horizontal="left" vertical="top" wrapText="1"/>
    </xf>
    <xf numFmtId="0" fontId="32" fillId="0" borderId="32" xfId="0" applyFont="1" applyBorder="1" applyAlignment="1">
      <alignment horizontal="left" vertical="top" wrapText="1"/>
    </xf>
    <xf numFmtId="0" fontId="17" fillId="0" borderId="4" xfId="0" applyFont="1" applyBorder="1" applyAlignment="1">
      <alignment horizontal="left" vertical="top" wrapText="1"/>
    </xf>
    <xf numFmtId="0" fontId="13" fillId="0" borderId="6" xfId="0" applyFont="1" applyBorder="1" applyAlignment="1">
      <alignment horizontal="center" vertical="top"/>
    </xf>
    <xf numFmtId="0" fontId="13" fillId="0" borderId="4" xfId="0" applyFont="1" applyBorder="1" applyAlignment="1">
      <alignment horizontal="left" vertical="top"/>
    </xf>
    <xf numFmtId="0" fontId="13" fillId="0" borderId="8" xfId="0" applyFont="1" applyBorder="1" applyAlignment="1">
      <alignment horizontal="center" vertical="top"/>
    </xf>
    <xf numFmtId="0" fontId="32" fillId="0" borderId="7" xfId="0" applyFont="1" applyBorder="1" applyAlignment="1">
      <alignment horizontal="left" vertical="top"/>
    </xf>
    <xf numFmtId="14" fontId="32" fillId="0" borderId="7" xfId="0" applyNumberFormat="1" applyFont="1" applyBorder="1" applyAlignment="1">
      <alignment horizontal="left" vertical="top"/>
    </xf>
    <xf numFmtId="0" fontId="13" fillId="0" borderId="9" xfId="0" applyFont="1" applyBorder="1" applyAlignment="1">
      <alignment horizontal="right" vertical="top" wrapText="1"/>
    </xf>
    <xf numFmtId="0" fontId="18" fillId="0" borderId="0" xfId="0" applyFont="1" applyAlignment="1">
      <alignment horizontal="left" vertical="top" wrapText="1"/>
    </xf>
    <xf numFmtId="0" fontId="13" fillId="0" borderId="0" xfId="0" applyFont="1" applyAlignment="1">
      <alignment horizontal="center" vertical="top"/>
    </xf>
    <xf numFmtId="0" fontId="35" fillId="0" borderId="0" xfId="0" applyFont="1" applyAlignment="1">
      <alignment horizontal="left" vertical="top" wrapText="1"/>
    </xf>
    <xf numFmtId="0" fontId="8" fillId="0" borderId="0" xfId="0" applyFont="1" applyAlignment="1">
      <alignment wrapText="1"/>
    </xf>
    <xf numFmtId="0" fontId="8" fillId="0" borderId="0" xfId="0" applyFont="1"/>
    <xf numFmtId="0" fontId="17" fillId="0" borderId="0" xfId="0" applyFont="1" applyAlignment="1">
      <alignment horizontal="left"/>
    </xf>
    <xf numFmtId="0" fontId="18" fillId="0" borderId="0" xfId="0" applyFont="1" applyAlignment="1">
      <alignment horizontal="left"/>
    </xf>
    <xf numFmtId="0" fontId="18" fillId="0" borderId="0" xfId="0" applyFont="1" applyAlignment="1">
      <alignment horizontal="left" wrapText="1"/>
    </xf>
    <xf numFmtId="0" fontId="17" fillId="2" borderId="0" xfId="0" applyFont="1" applyFill="1" applyAlignment="1">
      <alignment horizontal="left"/>
    </xf>
    <xf numFmtId="0" fontId="17" fillId="2" borderId="0" xfId="0" applyFont="1" applyFill="1" applyAlignment="1">
      <alignment horizontal="left" vertical="top" wrapText="1"/>
    </xf>
    <xf numFmtId="0" fontId="17" fillId="2" borderId="9" xfId="0" applyFont="1" applyFill="1" applyBorder="1" applyAlignment="1">
      <alignment horizontal="left" vertical="top" wrapText="1"/>
    </xf>
    <xf numFmtId="0" fontId="13" fillId="0" borderId="3" xfId="0" applyFont="1" applyBorder="1" applyAlignment="1">
      <alignment horizontal="center" vertical="top"/>
    </xf>
    <xf numFmtId="0" fontId="13" fillId="0" borderId="5" xfId="0" applyFont="1" applyBorder="1" applyAlignment="1">
      <alignment horizontal="left" vertical="top" wrapText="1"/>
    </xf>
    <xf numFmtId="0" fontId="13" fillId="0" borderId="7" xfId="0" applyFont="1" applyBorder="1" applyAlignment="1">
      <alignment horizontal="left" vertical="top" wrapText="1"/>
    </xf>
    <xf numFmtId="49" fontId="13" fillId="0" borderId="6" xfId="0" applyNumberFormat="1" applyFont="1" applyBorder="1" applyAlignment="1">
      <alignment horizontal="center" vertical="top"/>
    </xf>
    <xf numFmtId="0" fontId="17" fillId="0" borderId="7" xfId="0" applyFont="1" applyBorder="1" applyAlignment="1">
      <alignment horizontal="left" wrapText="1"/>
    </xf>
    <xf numFmtId="0" fontId="35" fillId="0" borderId="3" xfId="0" applyFont="1" applyBorder="1" applyAlignment="1">
      <alignment horizontal="center" vertical="top"/>
    </xf>
    <xf numFmtId="0" fontId="35" fillId="0" borderId="4" xfId="0" applyFont="1" applyBorder="1" applyAlignment="1">
      <alignment horizontal="left" vertical="top" wrapText="1"/>
    </xf>
    <xf numFmtId="49" fontId="13" fillId="0" borderId="8" xfId="0" applyNumberFormat="1" applyFont="1" applyBorder="1" applyAlignment="1">
      <alignment horizontal="center" vertical="top"/>
    </xf>
    <xf numFmtId="0" fontId="39" fillId="0" borderId="7" xfId="0" applyFont="1" applyBorder="1" applyAlignment="1">
      <alignment horizontal="left" vertical="top" wrapText="1"/>
    </xf>
    <xf numFmtId="0" fontId="40" fillId="0" borderId="0" xfId="0" applyFont="1" applyAlignment="1">
      <alignment horizontal="center" vertical="center" wrapText="1"/>
    </xf>
    <xf numFmtId="0" fontId="41" fillId="0" borderId="0" xfId="0" applyFont="1"/>
    <xf numFmtId="0" fontId="42" fillId="0" borderId="0" xfId="0" applyFont="1" applyAlignment="1">
      <alignment wrapText="1"/>
    </xf>
    <xf numFmtId="0" fontId="42" fillId="0" borderId="0" xfId="0" applyFont="1"/>
    <xf numFmtId="0" fontId="17" fillId="2" borderId="4" xfId="0" applyFont="1" applyFill="1" applyBorder="1" applyAlignment="1">
      <alignment horizontal="left" vertical="top" wrapText="1"/>
    </xf>
    <xf numFmtId="0" fontId="20" fillId="2" borderId="5" xfId="0" applyFont="1" applyFill="1" applyBorder="1" applyAlignment="1">
      <alignment horizontal="left" vertical="top" wrapText="1"/>
    </xf>
    <xf numFmtId="0" fontId="20" fillId="2" borderId="10" xfId="0" applyFont="1" applyFill="1" applyBorder="1" applyAlignment="1">
      <alignment horizontal="left" vertical="top" wrapText="1"/>
    </xf>
    <xf numFmtId="0" fontId="18" fillId="2" borderId="0" xfId="0" applyFont="1" applyFill="1" applyAlignment="1">
      <alignment horizontal="left"/>
    </xf>
    <xf numFmtId="0" fontId="17" fillId="2" borderId="3" xfId="0" applyFont="1" applyFill="1" applyBorder="1"/>
    <xf numFmtId="0" fontId="17" fillId="2" borderId="8" xfId="0" applyFont="1" applyFill="1" applyBorder="1"/>
    <xf numFmtId="0" fontId="18" fillId="2" borderId="0" xfId="0" applyFont="1" applyFill="1" applyAlignment="1">
      <alignment horizontal="left" vertical="top" wrapText="1"/>
    </xf>
    <xf numFmtId="0" fontId="41" fillId="2" borderId="0" xfId="0" applyFont="1" applyFill="1" applyAlignment="1">
      <alignment wrapText="1"/>
    </xf>
    <xf numFmtId="0" fontId="0" fillId="2" borderId="0" xfId="0" applyFill="1" applyAlignment="1">
      <alignment horizontal="center" vertical="center"/>
    </xf>
    <xf numFmtId="0" fontId="43" fillId="2" borderId="0" xfId="0" applyFont="1" applyFill="1" applyAlignment="1">
      <alignment horizontal="right" vertical="center"/>
    </xf>
    <xf numFmtId="0" fontId="2" fillId="2" borderId="0" xfId="0" applyFont="1" applyFill="1" applyAlignment="1">
      <alignment horizontal="center" vertical="top"/>
    </xf>
    <xf numFmtId="0" fontId="43" fillId="2" borderId="0" xfId="0" applyFont="1" applyFill="1" applyAlignment="1">
      <alignment horizontal="left"/>
    </xf>
    <xf numFmtId="4" fontId="2" fillId="2" borderId="0" xfId="0" applyNumberFormat="1" applyFont="1" applyFill="1" applyAlignment="1">
      <alignment horizontal="center" vertical="center"/>
    </xf>
    <xf numFmtId="0" fontId="2" fillId="2" borderId="0" xfId="0" applyFont="1" applyFill="1"/>
    <xf numFmtId="0" fontId="2" fillId="2" borderId="0" xfId="0" applyFont="1" applyFill="1" applyAlignment="1">
      <alignment horizontal="center" vertical="center"/>
    </xf>
    <xf numFmtId="0" fontId="49" fillId="0" borderId="35" xfId="0" applyFont="1" applyBorder="1" applyAlignment="1">
      <alignment horizontal="center" vertical="center" wrapText="1"/>
    </xf>
    <xf numFmtId="0" fontId="49" fillId="0" borderId="36" xfId="0" applyFont="1" applyBorder="1" applyAlignment="1">
      <alignment horizontal="center" vertical="center" wrapText="1"/>
    </xf>
    <xf numFmtId="0" fontId="49" fillId="0" borderId="37" xfId="0" applyFont="1" applyBorder="1" applyAlignment="1">
      <alignment horizontal="center" vertical="center" wrapText="1"/>
    </xf>
    <xf numFmtId="0" fontId="49" fillId="0" borderId="38" xfId="0" applyFont="1" applyBorder="1" applyAlignment="1">
      <alignment horizontal="center" vertical="center" wrapText="1"/>
    </xf>
    <xf numFmtId="0" fontId="12" fillId="0" borderId="0" xfId="0" applyFont="1" applyAlignment="1">
      <alignment horizontal="center" vertical="center" wrapText="1"/>
    </xf>
    <xf numFmtId="0" fontId="16" fillId="0" borderId="0" xfId="0" applyFont="1" applyAlignment="1">
      <alignment vertical="top"/>
    </xf>
    <xf numFmtId="0" fontId="0" fillId="0" borderId="0" xfId="0" applyAlignment="1">
      <alignment vertical="top"/>
    </xf>
    <xf numFmtId="49" fontId="57" fillId="0" borderId="30" xfId="0" applyNumberFormat="1" applyFont="1" applyBorder="1" applyAlignment="1">
      <alignment horizontal="center" vertical="center"/>
    </xf>
    <xf numFmtId="4" fontId="2" fillId="0" borderId="31" xfId="0" applyNumberFormat="1" applyFont="1" applyBorder="1" applyAlignment="1" applyProtection="1">
      <alignment horizontal="center" vertical="center"/>
      <protection locked="0"/>
    </xf>
    <xf numFmtId="4" fontId="57" fillId="2" borderId="40" xfId="0" applyNumberFormat="1" applyFont="1" applyFill="1" applyBorder="1" applyAlignment="1">
      <alignment horizontal="center" vertical="center"/>
    </xf>
    <xf numFmtId="4" fontId="2" fillId="0" borderId="1" xfId="0" applyNumberFormat="1" applyFont="1" applyBorder="1" applyAlignment="1" applyProtection="1">
      <alignment horizontal="center" vertical="center"/>
      <protection locked="0"/>
    </xf>
    <xf numFmtId="4" fontId="57" fillId="2" borderId="14" xfId="0" applyNumberFormat="1" applyFont="1" applyFill="1" applyBorder="1" applyAlignment="1">
      <alignment horizontal="center" vertical="center"/>
    </xf>
    <xf numFmtId="0" fontId="53" fillId="2" borderId="0" xfId="0" applyFont="1" applyFill="1" applyAlignment="1">
      <alignment horizontal="center" vertical="center"/>
    </xf>
    <xf numFmtId="165" fontId="57" fillId="2" borderId="0" xfId="0" applyNumberFormat="1" applyFont="1" applyFill="1" applyAlignment="1">
      <alignment horizontal="center" vertical="center"/>
    </xf>
    <xf numFmtId="1" fontId="58" fillId="0" borderId="41" xfId="0" applyNumberFormat="1" applyFont="1" applyBorder="1" applyAlignment="1">
      <alignment horizontal="center" vertical="center"/>
    </xf>
    <xf numFmtId="4" fontId="2" fillId="0" borderId="12" xfId="0" applyNumberFormat="1" applyFont="1" applyBorder="1" applyAlignment="1">
      <alignment horizontal="center" vertical="center"/>
    </xf>
    <xf numFmtId="0" fontId="59" fillId="2" borderId="0" xfId="0" applyFont="1" applyFill="1" applyAlignment="1">
      <alignment horizontal="left" vertical="center"/>
    </xf>
    <xf numFmtId="0" fontId="60" fillId="0" borderId="0" xfId="2" applyFont="1" applyAlignment="1">
      <alignment horizontal="left" vertical="center" wrapText="1"/>
    </xf>
    <xf numFmtId="0" fontId="2" fillId="2" borderId="0" xfId="0" applyFont="1" applyFill="1" applyAlignment="1">
      <alignment horizontal="center"/>
    </xf>
    <xf numFmtId="0" fontId="0" fillId="2" borderId="0" xfId="0" applyFill="1" applyAlignment="1">
      <alignment horizontal="center"/>
    </xf>
    <xf numFmtId="14" fontId="2" fillId="0" borderId="0" xfId="0" applyNumberFormat="1" applyFont="1" applyAlignment="1">
      <alignment horizontal="center" vertical="center"/>
    </xf>
    <xf numFmtId="9" fontId="2" fillId="0" borderId="31" xfId="0" applyNumberFormat="1" applyFont="1" applyBorder="1" applyAlignment="1">
      <alignment horizontal="center" vertical="center"/>
    </xf>
    <xf numFmtId="0" fontId="2" fillId="2" borderId="6"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7" xfId="0" applyFont="1" applyFill="1" applyBorder="1" applyAlignment="1">
      <alignment horizontal="left" vertical="center" wrapText="1"/>
    </xf>
    <xf numFmtId="0" fontId="62" fillId="0" borderId="20" xfId="0" quotePrefix="1" applyFont="1" applyBorder="1" applyAlignment="1">
      <alignment horizontal="center" vertical="center" wrapText="1"/>
    </xf>
    <xf numFmtId="0" fontId="62" fillId="0" borderId="53" xfId="0" quotePrefix="1" applyFont="1" applyBorder="1" applyAlignment="1">
      <alignment horizontal="center" vertical="center" wrapText="1"/>
    </xf>
    <xf numFmtId="0" fontId="0" fillId="0" borderId="0" xfId="0" applyAlignment="1">
      <alignment vertical="center"/>
    </xf>
    <xf numFmtId="0" fontId="58" fillId="2" borderId="0" xfId="0" applyFont="1" applyFill="1" applyAlignment="1">
      <alignment horizontal="left" vertical="top" wrapText="1"/>
    </xf>
    <xf numFmtId="0" fontId="62" fillId="2" borderId="0" xfId="0" applyFont="1" applyFill="1" applyAlignment="1">
      <alignment horizontal="left" vertical="top" wrapText="1"/>
    </xf>
    <xf numFmtId="0" fontId="2" fillId="2" borderId="0" xfId="0" applyFont="1" applyFill="1" applyAlignment="1">
      <alignment horizontal="center" vertical="top" wrapText="1"/>
    </xf>
    <xf numFmtId="0" fontId="2" fillId="2" borderId="0" xfId="0" applyFont="1" applyFill="1" applyAlignment="1">
      <alignment horizontal="left" wrapText="1"/>
    </xf>
    <xf numFmtId="4" fontId="2" fillId="2" borderId="0" xfId="0" applyNumberFormat="1" applyFont="1" applyFill="1" applyAlignment="1">
      <alignment horizontal="center" vertical="center" wrapText="1"/>
    </xf>
    <xf numFmtId="0" fontId="2" fillId="2" borderId="0" xfId="0" applyFont="1" applyFill="1" applyAlignment="1">
      <alignment horizontal="right"/>
    </xf>
    <xf numFmtId="0" fontId="0" fillId="2" borderId="0" xfId="0" applyFill="1" applyAlignment="1">
      <alignment horizontal="center" vertical="top"/>
    </xf>
    <xf numFmtId="4" fontId="0" fillId="2" borderId="0" xfId="0" applyNumberFormat="1" applyFill="1" applyAlignment="1">
      <alignment horizontal="center" vertical="center"/>
    </xf>
    <xf numFmtId="0" fontId="0" fillId="0" borderId="0" xfId="0" applyAlignment="1">
      <alignment horizontal="center" vertical="top"/>
    </xf>
    <xf numFmtId="0" fontId="0" fillId="0" borderId="0" xfId="0" applyAlignment="1">
      <alignment horizontal="center" vertical="center"/>
    </xf>
    <xf numFmtId="4" fontId="0" fillId="0" borderId="0" xfId="0" applyNumberFormat="1" applyAlignment="1">
      <alignment horizontal="center" vertical="center"/>
    </xf>
    <xf numFmtId="0" fontId="49" fillId="0" borderId="62" xfId="0" applyFont="1" applyBorder="1" applyAlignment="1">
      <alignment horizontal="center" vertical="center" wrapText="1"/>
    </xf>
    <xf numFmtId="0" fontId="53" fillId="0" borderId="63" xfId="0" applyFont="1" applyBorder="1" applyAlignment="1">
      <alignment horizontal="center" vertical="center" wrapText="1"/>
    </xf>
    <xf numFmtId="4" fontId="2" fillId="0" borderId="32" xfId="0" applyNumberFormat="1" applyFont="1" applyBorder="1" applyAlignment="1" applyProtection="1">
      <alignment horizontal="center" vertical="center"/>
      <protection locked="0"/>
    </xf>
    <xf numFmtId="1" fontId="58" fillId="0" borderId="1" xfId="0" applyNumberFormat="1" applyFont="1" applyBorder="1" applyAlignment="1">
      <alignment horizontal="center" vertical="center"/>
    </xf>
    <xf numFmtId="49" fontId="57" fillId="2" borderId="0" xfId="0" applyNumberFormat="1" applyFont="1" applyFill="1" applyAlignment="1">
      <alignment horizontal="center" vertical="center"/>
    </xf>
    <xf numFmtId="0" fontId="58" fillId="2" borderId="0" xfId="0" applyFont="1" applyFill="1" applyAlignment="1">
      <alignment horizontal="left" vertical="center" wrapText="1"/>
    </xf>
    <xf numFmtId="1" fontId="58" fillId="2" borderId="0" xfId="0" applyNumberFormat="1" applyFont="1" applyFill="1" applyAlignment="1">
      <alignment horizontal="center" vertical="center"/>
    </xf>
    <xf numFmtId="0" fontId="0" fillId="2" borderId="0" xfId="0" applyFill="1" applyAlignment="1">
      <alignment vertical="top"/>
    </xf>
    <xf numFmtId="49" fontId="58" fillId="2" borderId="0" xfId="0" applyNumberFormat="1" applyFont="1" applyFill="1" applyAlignment="1">
      <alignment horizontal="center" vertical="center"/>
    </xf>
    <xf numFmtId="0" fontId="16" fillId="0" borderId="0" xfId="0" applyFont="1" applyAlignment="1">
      <alignment horizontal="left" wrapText="1"/>
    </xf>
    <xf numFmtId="167" fontId="2" fillId="10" borderId="11" xfId="0" applyNumberFormat="1" applyFont="1" applyFill="1" applyBorder="1" applyAlignment="1">
      <alignment horizontal="center" vertical="center"/>
    </xf>
    <xf numFmtId="0" fontId="57" fillId="2" borderId="0" xfId="0" applyFont="1" applyFill="1" applyAlignment="1">
      <alignment horizontal="center" vertical="top" wrapText="1"/>
    </xf>
    <xf numFmtId="0" fontId="62" fillId="0" borderId="1" xfId="0" quotePrefix="1" applyFont="1" applyBorder="1" applyAlignment="1">
      <alignment horizontal="center" vertical="center" wrapText="1"/>
    </xf>
    <xf numFmtId="0" fontId="62" fillId="0" borderId="13" xfId="0" quotePrefix="1"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left" wrapText="1"/>
    </xf>
    <xf numFmtId="0" fontId="2" fillId="0" borderId="0" xfId="0" applyFont="1" applyAlignment="1">
      <alignment horizontal="center" vertical="center" wrapText="1"/>
    </xf>
    <xf numFmtId="4" fontId="2" fillId="0" borderId="0" xfId="0" applyNumberFormat="1" applyFont="1" applyAlignment="1">
      <alignment horizontal="center" vertical="center" wrapText="1"/>
    </xf>
    <xf numFmtId="0" fontId="2" fillId="0" borderId="0" xfId="0" applyFont="1" applyAlignment="1">
      <alignment horizontal="right"/>
    </xf>
    <xf numFmtId="0" fontId="2" fillId="0" borderId="0" xfId="0" applyFont="1"/>
    <xf numFmtId="0" fontId="2" fillId="0" borderId="0" xfId="0" applyFont="1" applyAlignment="1">
      <alignment horizontal="center" vertical="center"/>
    </xf>
    <xf numFmtId="4" fontId="2" fillId="0" borderId="0" xfId="0" applyNumberFormat="1" applyFont="1" applyAlignment="1">
      <alignment horizontal="center" vertical="center"/>
    </xf>
    <xf numFmtId="49" fontId="49" fillId="0" borderId="1" xfId="6" applyNumberFormat="1" applyFont="1" applyBorder="1" applyAlignment="1">
      <alignment horizontal="center" vertical="center"/>
    </xf>
    <xf numFmtId="0" fontId="2" fillId="0" borderId="0" xfId="6" applyAlignment="1">
      <alignment vertical="top"/>
    </xf>
    <xf numFmtId="0" fontId="62" fillId="0" borderId="1" xfId="6" applyFont="1" applyBorder="1" applyAlignment="1">
      <alignment horizontal="left" vertical="top" wrapText="1"/>
    </xf>
    <xf numFmtId="0" fontId="53" fillId="0" borderId="1" xfId="6" applyFont="1" applyBorder="1" applyAlignment="1">
      <alignment horizontal="center" vertical="center" wrapText="1"/>
    </xf>
    <xf numFmtId="16" fontId="13" fillId="0" borderId="6" xfId="0" applyNumberFormat="1" applyFont="1" applyBorder="1" applyAlignment="1">
      <alignment horizontal="center" vertical="top"/>
    </xf>
    <xf numFmtId="0" fontId="14" fillId="0" borderId="4" xfId="0" applyFont="1" applyBorder="1" applyAlignment="1">
      <alignment horizontal="left" vertical="top" wrapText="1"/>
    </xf>
    <xf numFmtId="0" fontId="20" fillId="0" borderId="9" xfId="0" applyFont="1" applyBorder="1" applyAlignment="1">
      <alignment horizontal="left" vertical="top" wrapText="1"/>
    </xf>
    <xf numFmtId="0" fontId="13" fillId="0" borderId="4" xfId="0" applyFont="1" applyBorder="1" applyAlignment="1">
      <alignment vertical="top" wrapText="1"/>
    </xf>
    <xf numFmtId="0" fontId="17" fillId="0" borderId="9" xfId="0" applyFont="1" applyBorder="1" applyAlignment="1">
      <alignment horizontal="left" vertical="center" wrapText="1"/>
    </xf>
    <xf numFmtId="0" fontId="13" fillId="0" borderId="4" xfId="0" applyFont="1" applyBorder="1" applyAlignment="1">
      <alignment horizontal="left" vertical="center" wrapText="1"/>
    </xf>
    <xf numFmtId="0" fontId="14" fillId="0" borderId="5" xfId="0" applyFont="1" applyBorder="1" applyAlignment="1">
      <alignment horizontal="left" vertical="top" wrapText="1"/>
    </xf>
    <xf numFmtId="0" fontId="17" fillId="0" borderId="7" xfId="0" applyFont="1" applyBorder="1" applyAlignment="1">
      <alignment horizontal="left" vertical="center" wrapText="1"/>
    </xf>
    <xf numFmtId="0" fontId="17" fillId="0" borderId="10" xfId="0" applyFont="1" applyBorder="1" applyAlignment="1">
      <alignment horizontal="left" vertical="center" wrapText="1"/>
    </xf>
    <xf numFmtId="49" fontId="14" fillId="2" borderId="20" xfId="0" applyNumberFormat="1" applyFont="1" applyFill="1" applyBorder="1" applyAlignment="1">
      <alignment vertical="top"/>
    </xf>
    <xf numFmtId="0" fontId="20" fillId="0" borderId="0" xfId="0" applyFont="1" applyAlignment="1">
      <alignment vertical="center" wrapText="1"/>
    </xf>
    <xf numFmtId="0" fontId="20" fillId="0" borderId="0" xfId="0" applyFont="1"/>
    <xf numFmtId="0" fontId="75" fillId="0" borderId="0" xfId="0" applyFont="1"/>
    <xf numFmtId="0" fontId="20" fillId="0" borderId="6" xfId="0" applyFont="1" applyBorder="1" applyAlignment="1">
      <alignment horizontal="center" vertical="center" wrapText="1"/>
    </xf>
    <xf numFmtId="0" fontId="14" fillId="2" borderId="1" xfId="0" applyFont="1" applyFill="1" applyBorder="1" applyAlignment="1">
      <alignment horizontal="left" vertical="top" wrapText="1"/>
    </xf>
    <xf numFmtId="0" fontId="20" fillId="0" borderId="0" xfId="0" applyFont="1" applyAlignment="1">
      <alignment wrapText="1"/>
    </xf>
    <xf numFmtId="0" fontId="17" fillId="2" borderId="7" xfId="0" applyFont="1" applyFill="1" applyBorder="1" applyAlignment="1">
      <alignment horizontal="left" vertical="top" wrapText="1"/>
    </xf>
    <xf numFmtId="0" fontId="15" fillId="0" borderId="0" xfId="0" applyFont="1" applyAlignment="1">
      <alignment horizontal="center" vertical="center"/>
    </xf>
    <xf numFmtId="0" fontId="13" fillId="0" borderId="4" xfId="0" applyFont="1" applyBorder="1" applyAlignment="1">
      <alignment horizontal="right"/>
    </xf>
    <xf numFmtId="0" fontId="13" fillId="0" borderId="5" xfId="0" applyFont="1" applyBorder="1"/>
    <xf numFmtId="0" fontId="13" fillId="0" borderId="0" xfId="0" applyFont="1" applyAlignment="1">
      <alignment horizontal="right"/>
    </xf>
    <xf numFmtId="0" fontId="17" fillId="0" borderId="0" xfId="0" applyFont="1" applyAlignment="1">
      <alignment horizontal="center"/>
    </xf>
    <xf numFmtId="0" fontId="17" fillId="2" borderId="0" xfId="0" applyFont="1" applyFill="1" applyAlignment="1">
      <alignment horizontal="center"/>
    </xf>
    <xf numFmtId="0" fontId="13" fillId="0" borderId="7" xfId="0" applyFont="1" applyBorder="1" applyAlignment="1">
      <alignment vertical="center" wrapText="1"/>
    </xf>
    <xf numFmtId="0" fontId="32" fillId="0" borderId="0" xfId="0" applyFont="1" applyAlignment="1">
      <alignment horizontal="right" vertical="top"/>
    </xf>
    <xf numFmtId="49" fontId="32" fillId="0" borderId="0" xfId="0" applyNumberFormat="1" applyFont="1" applyAlignment="1">
      <alignment horizontal="right" vertical="top"/>
    </xf>
    <xf numFmtId="0" fontId="17" fillId="2" borderId="10" xfId="0" applyFont="1" applyFill="1" applyBorder="1" applyAlignment="1">
      <alignment horizontal="left" vertical="top" wrapText="1"/>
    </xf>
    <xf numFmtId="0" fontId="17" fillId="2" borderId="21" xfId="0" applyFont="1" applyFill="1" applyBorder="1" applyAlignment="1">
      <alignment horizontal="left" vertical="top" wrapText="1"/>
    </xf>
    <xf numFmtId="0" fontId="20" fillId="2" borderId="21" xfId="0" applyFont="1" applyFill="1" applyBorder="1" applyAlignment="1">
      <alignment horizontal="left" vertical="top" wrapText="1"/>
    </xf>
    <xf numFmtId="0" fontId="20" fillId="2" borderId="1" xfId="0" applyFont="1" applyFill="1" applyBorder="1" applyAlignment="1">
      <alignment horizontal="left" vertical="top" wrapText="1"/>
    </xf>
    <xf numFmtId="49" fontId="13" fillId="2" borderId="20" xfId="0" applyNumberFormat="1" applyFont="1" applyFill="1" applyBorder="1" applyAlignment="1">
      <alignment vertical="top"/>
    </xf>
    <xf numFmtId="0" fontId="13" fillId="2" borderId="6" xfId="0" applyFont="1" applyFill="1" applyBorder="1" applyAlignment="1">
      <alignment horizontal="center" vertical="top"/>
    </xf>
    <xf numFmtId="0" fontId="20" fillId="2" borderId="0" xfId="0" applyFont="1" applyFill="1" applyAlignment="1">
      <alignment horizontal="left" vertical="top" wrapText="1"/>
    </xf>
    <xf numFmtId="0" fontId="20" fillId="2" borderId="7" xfId="0" applyFont="1" applyFill="1" applyBorder="1" applyAlignment="1">
      <alignment horizontal="left" vertical="top" wrapText="1"/>
    </xf>
    <xf numFmtId="0" fontId="20" fillId="2" borderId="0" xfId="1" applyFont="1" applyFill="1" applyBorder="1" applyAlignment="1">
      <alignment horizontal="left" vertical="top" wrapText="1"/>
    </xf>
    <xf numFmtId="0" fontId="18" fillId="2" borderId="0" xfId="0" applyFont="1" applyFill="1" applyAlignment="1">
      <alignment horizontal="left" vertical="center"/>
    </xf>
    <xf numFmtId="0" fontId="20" fillId="2" borderId="7" xfId="1" applyFont="1" applyFill="1" applyBorder="1" applyAlignment="1">
      <alignment horizontal="left" vertical="top" wrapText="1"/>
    </xf>
    <xf numFmtId="0" fontId="13" fillId="2" borderId="8" xfId="0" applyFont="1" applyFill="1" applyBorder="1" applyAlignment="1">
      <alignment horizontal="center" vertical="top"/>
    </xf>
    <xf numFmtId="0" fontId="20" fillId="2" borderId="9" xfId="0" applyFont="1" applyFill="1" applyBorder="1" applyAlignment="1">
      <alignment horizontal="left" vertical="top" wrapText="1"/>
    </xf>
    <xf numFmtId="0" fontId="0" fillId="2" borderId="0" xfId="0" applyFill="1" applyAlignment="1">
      <alignment wrapText="1"/>
    </xf>
    <xf numFmtId="0" fontId="13" fillId="0" borderId="0" xfId="0" applyFont="1" applyAlignment="1">
      <alignment vertical="top"/>
    </xf>
    <xf numFmtId="0" fontId="17" fillId="2" borderId="9" xfId="0" applyFont="1" applyFill="1" applyBorder="1" applyAlignment="1">
      <alignment horizontal="left" vertical="center" wrapText="1"/>
    </xf>
    <xf numFmtId="0" fontId="13" fillId="0" borderId="0" xfId="0" applyFont="1" applyAlignment="1">
      <alignment horizontal="left" vertical="top" wrapText="1"/>
    </xf>
    <xf numFmtId="0" fontId="18" fillId="2" borderId="7" xfId="0" applyFont="1" applyFill="1" applyBorder="1" applyAlignment="1">
      <alignment horizontal="left" vertical="top" wrapText="1"/>
    </xf>
    <xf numFmtId="0" fontId="20" fillId="0" borderId="0" xfId="0" applyFont="1" applyAlignment="1">
      <alignment horizontal="left" vertical="top" wrapText="1"/>
    </xf>
    <xf numFmtId="0" fontId="74" fillId="0" borderId="7" xfId="0" applyFont="1" applyBorder="1"/>
    <xf numFmtId="0" fontId="17" fillId="0" borderId="0" xfId="0" applyFont="1" applyAlignment="1">
      <alignment horizontal="justify" vertical="center"/>
    </xf>
    <xf numFmtId="0" fontId="13" fillId="0" borderId="0" xfId="0" applyFont="1" applyAlignment="1">
      <alignment vertical="center"/>
    </xf>
    <xf numFmtId="0" fontId="17" fillId="0" borderId="0" xfId="0" applyFont="1" applyAlignment="1">
      <alignment horizontal="left" vertical="center" wrapText="1"/>
    </xf>
    <xf numFmtId="0" fontId="13" fillId="0" borderId="0" xfId="0" applyFont="1" applyAlignment="1">
      <alignment horizontal="left" vertical="center" wrapText="1"/>
    </xf>
    <xf numFmtId="0" fontId="14" fillId="0" borderId="6" xfId="0" applyFont="1" applyBorder="1" applyAlignment="1">
      <alignment horizontal="center" vertical="top"/>
    </xf>
    <xf numFmtId="0" fontId="20" fillId="0" borderId="0" xfId="0" applyFont="1" applyAlignment="1">
      <alignment horizontal="left" vertical="center" wrapText="1"/>
    </xf>
    <xf numFmtId="0" fontId="20" fillId="0" borderId="7" xfId="0" applyFont="1" applyBorder="1" applyAlignment="1">
      <alignment horizontal="left" vertical="top" wrapText="1"/>
    </xf>
    <xf numFmtId="0" fontId="75" fillId="0" borderId="0" xfId="0" applyFont="1" applyAlignment="1">
      <alignment wrapText="1"/>
    </xf>
    <xf numFmtId="0" fontId="14" fillId="2" borderId="6" xfId="0" applyFont="1" applyFill="1" applyBorder="1" applyAlignment="1">
      <alignment horizontal="center" vertical="top"/>
    </xf>
    <xf numFmtId="0" fontId="20" fillId="2" borderId="0" xfId="0" applyFont="1" applyFill="1" applyAlignment="1">
      <alignment horizontal="left" vertical="center" wrapText="1"/>
    </xf>
    <xf numFmtId="0" fontId="20" fillId="2" borderId="7" xfId="0" applyFont="1" applyFill="1" applyBorder="1" applyAlignment="1">
      <alignment horizontal="left" vertical="center" wrapText="1"/>
    </xf>
    <xf numFmtId="0" fontId="75" fillId="2" borderId="0" xfId="0" applyFont="1" applyFill="1" applyAlignment="1">
      <alignment wrapText="1"/>
    </xf>
    <xf numFmtId="0" fontId="75" fillId="2" borderId="0" xfId="0" applyFont="1" applyFill="1"/>
    <xf numFmtId="0" fontId="14" fillId="2" borderId="8" xfId="0" applyFont="1" applyFill="1" applyBorder="1" applyAlignment="1">
      <alignment horizontal="center" vertical="top"/>
    </xf>
    <xf numFmtId="0" fontId="20" fillId="2" borderId="9" xfId="0" applyFont="1" applyFill="1" applyBorder="1" applyAlignment="1">
      <alignment horizontal="left" vertical="center" wrapText="1"/>
    </xf>
    <xf numFmtId="0" fontId="9" fillId="2" borderId="0" xfId="0" applyFont="1" applyFill="1" applyAlignment="1">
      <alignment horizontal="right" vertical="center" wrapText="1"/>
    </xf>
    <xf numFmtId="0" fontId="76" fillId="0" borderId="45" xfId="0" applyFont="1" applyBorder="1" applyAlignment="1">
      <alignment horizontal="justify" vertical="center" wrapText="1"/>
    </xf>
    <xf numFmtId="0" fontId="76" fillId="0" borderId="46" xfId="0" applyFont="1" applyBorder="1" applyAlignment="1">
      <alignment horizontal="justify" vertical="center" wrapText="1"/>
    </xf>
    <xf numFmtId="0" fontId="76" fillId="0" borderId="64" xfId="0" applyFont="1" applyBorder="1" applyAlignment="1">
      <alignment horizontal="justify" vertical="center" wrapText="1"/>
    </xf>
    <xf numFmtId="0" fontId="79" fillId="2" borderId="7" xfId="0" applyFont="1" applyFill="1" applyBorder="1" applyAlignment="1">
      <alignment vertical="top" wrapText="1"/>
    </xf>
    <xf numFmtId="0" fontId="0" fillId="2" borderId="65" xfId="0" applyFill="1" applyBorder="1"/>
    <xf numFmtId="0" fontId="9" fillId="2" borderId="6" xfId="0" applyFont="1" applyFill="1" applyBorder="1" applyAlignment="1">
      <alignment horizontal="justify" vertical="center" wrapText="1"/>
    </xf>
    <xf numFmtId="0" fontId="77" fillId="2" borderId="6" xfId="0" applyFont="1" applyFill="1" applyBorder="1" applyAlignment="1">
      <alignment horizontal="justify" vertical="center" wrapText="1"/>
    </xf>
    <xf numFmtId="0" fontId="9" fillId="2" borderId="8" xfId="0" applyFont="1" applyFill="1" applyBorder="1" applyAlignment="1">
      <alignment horizontal="left" vertical="center" wrapText="1"/>
    </xf>
    <xf numFmtId="0" fontId="79" fillId="2" borderId="10" xfId="0" applyFont="1" applyFill="1" applyBorder="1" applyAlignment="1">
      <alignment vertical="top" wrapText="1"/>
    </xf>
    <xf numFmtId="0" fontId="0" fillId="2" borderId="16" xfId="0" applyFill="1" applyBorder="1"/>
    <xf numFmtId="0" fontId="76" fillId="2" borderId="0" xfId="0" applyFont="1" applyFill="1" applyAlignment="1">
      <alignment horizontal="justify" vertical="center" wrapText="1"/>
    </xf>
    <xf numFmtId="0" fontId="13" fillId="2" borderId="30" xfId="0" applyFont="1" applyFill="1" applyBorder="1" applyAlignment="1">
      <alignment vertical="top"/>
    </xf>
    <xf numFmtId="0" fontId="13" fillId="2" borderId="20" xfId="0" applyFont="1" applyFill="1" applyBorder="1" applyAlignment="1">
      <alignment vertical="top"/>
    </xf>
    <xf numFmtId="49" fontId="13" fillId="0" borderId="20" xfId="0" applyNumberFormat="1" applyFont="1" applyBorder="1" applyAlignment="1">
      <alignment vertical="top"/>
    </xf>
    <xf numFmtId="0" fontId="20" fillId="0" borderId="21" xfId="0" applyFont="1" applyBorder="1" applyAlignment="1">
      <alignment horizontal="left" vertical="top" wrapText="1"/>
    </xf>
    <xf numFmtId="0" fontId="18" fillId="0" borderId="0" xfId="0" applyFont="1" applyAlignment="1">
      <alignment horizontal="left" vertical="center" wrapText="1"/>
    </xf>
    <xf numFmtId="0" fontId="13" fillId="2" borderId="0" xfId="0" applyFont="1" applyFill="1" applyAlignment="1">
      <alignment horizontal="right"/>
    </xf>
    <xf numFmtId="0" fontId="13" fillId="2" borderId="7" xfId="0" applyFont="1" applyFill="1" applyBorder="1"/>
    <xf numFmtId="0" fontId="14" fillId="2" borderId="10" xfId="0" applyFont="1" applyFill="1" applyBorder="1" applyAlignment="1">
      <alignment horizontal="center" vertical="top"/>
    </xf>
    <xf numFmtId="0" fontId="14" fillId="2" borderId="21" xfId="0" applyFont="1" applyFill="1" applyBorder="1" applyAlignment="1">
      <alignment horizontal="left" vertical="top" wrapText="1"/>
    </xf>
    <xf numFmtId="49" fontId="58" fillId="0" borderId="1" xfId="6" applyNumberFormat="1" applyFont="1" applyBorder="1" applyAlignment="1">
      <alignment horizontal="left" vertical="top" wrapText="1"/>
    </xf>
    <xf numFmtId="0" fontId="58" fillId="0" borderId="1" xfId="6" applyFont="1" applyBorder="1" applyAlignment="1">
      <alignment horizontal="left" vertical="top" wrapText="1"/>
    </xf>
    <xf numFmtId="0" fontId="58" fillId="0" borderId="1" xfId="6" applyFont="1" applyBorder="1" applyAlignment="1">
      <alignment horizontal="center" vertical="top" wrapText="1"/>
    </xf>
    <xf numFmtId="49" fontId="58" fillId="2" borderId="1" xfId="6" applyNumberFormat="1" applyFont="1" applyFill="1" applyBorder="1" applyAlignment="1">
      <alignment horizontal="left" vertical="top" wrapText="1"/>
    </xf>
    <xf numFmtId="0" fontId="80" fillId="0" borderId="1" xfId="6" applyFont="1" applyBorder="1" applyAlignment="1">
      <alignment horizontal="left" vertical="top" wrapText="1"/>
    </xf>
    <xf numFmtId="49" fontId="57" fillId="0" borderId="1" xfId="0" applyNumberFormat="1" applyFont="1" applyBorder="1" applyAlignment="1">
      <alignment horizontal="center" vertical="center"/>
    </xf>
    <xf numFmtId="4" fontId="57" fillId="2" borderId="1" xfId="0" applyNumberFormat="1" applyFont="1" applyFill="1" applyBorder="1" applyAlignment="1">
      <alignment horizontal="center" vertical="center"/>
    </xf>
    <xf numFmtId="49" fontId="57" fillId="0" borderId="41" xfId="0" applyNumberFormat="1" applyFont="1" applyBorder="1" applyAlignment="1">
      <alignment horizontal="center" vertical="center"/>
    </xf>
    <xf numFmtId="4" fontId="2" fillId="0" borderId="41" xfId="0" applyNumberFormat="1" applyFont="1" applyBorder="1" applyAlignment="1" applyProtection="1">
      <alignment horizontal="center" vertical="center"/>
      <protection locked="0"/>
    </xf>
    <xf numFmtId="4" fontId="2" fillId="0" borderId="41" xfId="0" applyNumberFormat="1" applyFont="1" applyBorder="1" applyAlignment="1">
      <alignment horizontal="center" vertical="center"/>
    </xf>
    <xf numFmtId="4" fontId="57" fillId="2" borderId="41" xfId="0" applyNumberFormat="1" applyFont="1" applyFill="1" applyBorder="1" applyAlignment="1">
      <alignment horizontal="center" vertical="center"/>
    </xf>
    <xf numFmtId="4" fontId="72" fillId="0" borderId="36" xfId="0" applyNumberFormat="1" applyFont="1" applyBorder="1" applyAlignment="1">
      <alignment horizontal="center" vertical="center" wrapText="1"/>
    </xf>
    <xf numFmtId="4" fontId="72" fillId="0" borderId="14" xfId="0" applyNumberFormat="1" applyFont="1" applyBorder="1" applyAlignment="1">
      <alignment horizontal="center" vertical="center" wrapText="1"/>
    </xf>
    <xf numFmtId="166" fontId="2" fillId="2" borderId="0" xfId="0" applyNumberFormat="1" applyFont="1" applyFill="1" applyAlignment="1">
      <alignment horizontal="center" vertical="center"/>
    </xf>
    <xf numFmtId="0" fontId="2" fillId="2" borderId="1" xfId="0" applyFont="1" applyFill="1" applyBorder="1" applyAlignment="1">
      <alignment horizontal="center" vertical="center"/>
    </xf>
    <xf numFmtId="0" fontId="63" fillId="2" borderId="56" xfId="0" applyFont="1" applyFill="1" applyBorder="1" applyAlignment="1">
      <alignment horizontal="center" vertical="center" wrapText="1"/>
    </xf>
    <xf numFmtId="0" fontId="64" fillId="2" borderId="30" xfId="0" quotePrefix="1" applyFont="1" applyFill="1" applyBorder="1" applyAlignment="1">
      <alignment horizontal="center" vertical="center" wrapText="1"/>
    </xf>
    <xf numFmtId="0" fontId="63" fillId="2" borderId="22" xfId="0" applyFont="1" applyFill="1" applyBorder="1" applyAlignment="1">
      <alignment horizontal="center" vertical="center" wrapText="1"/>
    </xf>
    <xf numFmtId="0" fontId="58" fillId="0" borderId="1" xfId="6" applyFont="1" applyBorder="1" applyAlignment="1">
      <alignment horizontal="center" vertical="center" wrapText="1"/>
    </xf>
    <xf numFmtId="0" fontId="0" fillId="0" borderId="1" xfId="0" applyBorder="1" applyAlignment="1">
      <alignment horizontal="left" vertical="top" wrapText="1"/>
    </xf>
    <xf numFmtId="49" fontId="0" fillId="0" borderId="1" xfId="0" applyNumberFormat="1" applyBorder="1" applyAlignment="1">
      <alignment horizontal="left" vertical="top" wrapText="1"/>
    </xf>
    <xf numFmtId="14" fontId="2" fillId="2" borderId="0" xfId="0" applyNumberFormat="1" applyFont="1" applyFill="1" applyAlignment="1">
      <alignment horizontal="center" vertical="center"/>
    </xf>
    <xf numFmtId="0" fontId="2" fillId="2" borderId="38" xfId="0" applyFont="1" applyFill="1" applyBorder="1" applyAlignment="1">
      <alignment horizontal="center" vertical="center"/>
    </xf>
    <xf numFmtId="14" fontId="2" fillId="2" borderId="67" xfId="0" applyNumberFormat="1" applyFont="1" applyFill="1" applyBorder="1" applyAlignment="1">
      <alignment horizontal="center" vertical="center"/>
    </xf>
    <xf numFmtId="0" fontId="62" fillId="2" borderId="1" xfId="0" applyFont="1" applyFill="1" applyBorder="1" applyAlignment="1">
      <alignment horizontal="center" vertical="center" wrapText="1"/>
    </xf>
    <xf numFmtId="0" fontId="58" fillId="0" borderId="1" xfId="13" applyFont="1" applyBorder="1" applyAlignment="1">
      <alignment vertical="top" wrapText="1"/>
    </xf>
    <xf numFmtId="0" fontId="34" fillId="0" borderId="0" xfId="1" applyFont="1" applyBorder="1" applyAlignment="1">
      <alignment horizontal="center" vertical="top"/>
    </xf>
    <xf numFmtId="0" fontId="32" fillId="0" borderId="7" xfId="0" applyFont="1" applyBorder="1" applyAlignment="1">
      <alignment horizontal="center" vertical="top"/>
    </xf>
    <xf numFmtId="0" fontId="20" fillId="2" borderId="0" xfId="0" applyFont="1" applyFill="1" applyAlignment="1">
      <alignment horizontal="center"/>
    </xf>
    <xf numFmtId="0" fontId="20" fillId="2" borderId="7" xfId="0" applyFont="1" applyFill="1" applyBorder="1" applyAlignment="1">
      <alignment horizontal="center"/>
    </xf>
    <xf numFmtId="0" fontId="17" fillId="0" borderId="0" xfId="0" applyFont="1" applyAlignment="1">
      <alignment horizontal="center"/>
    </xf>
    <xf numFmtId="0" fontId="17" fillId="0" borderId="7" xfId="0" applyFont="1" applyBorder="1" applyAlignment="1">
      <alignment horizontal="center"/>
    </xf>
    <xf numFmtId="0" fontId="33" fillId="0" borderId="0" xfId="0" applyFont="1" applyAlignment="1">
      <alignment horizontal="center" vertical="top"/>
    </xf>
    <xf numFmtId="0" fontId="33" fillId="0" borderId="7" xfId="0" applyFont="1" applyBorder="1" applyAlignment="1">
      <alignment horizontal="center" vertical="top"/>
    </xf>
    <xf numFmtId="0" fontId="36" fillId="2" borderId="0" xfId="1" applyFont="1" applyFill="1" applyBorder="1" applyAlignment="1">
      <alignment horizontal="center" vertical="top" wrapText="1"/>
    </xf>
    <xf numFmtId="0" fontId="36" fillId="2" borderId="7" xfId="1" applyFont="1" applyFill="1" applyBorder="1" applyAlignment="1">
      <alignment horizontal="center" vertical="top" wrapText="1"/>
    </xf>
    <xf numFmtId="0" fontId="18" fillId="0" borderId="0" xfId="0" applyFont="1" applyAlignment="1">
      <alignment horizontal="left" vertical="center"/>
    </xf>
    <xf numFmtId="0" fontId="31" fillId="0" borderId="0" xfId="1" applyFont="1" applyBorder="1" applyAlignment="1">
      <alignment horizontal="center" vertical="top"/>
    </xf>
    <xf numFmtId="0" fontId="31" fillId="0" borderId="7" xfId="1" applyFont="1" applyBorder="1" applyAlignment="1">
      <alignment horizontal="center" vertical="top"/>
    </xf>
    <xf numFmtId="0" fontId="31" fillId="0" borderId="0" xfId="1" applyFont="1" applyBorder="1" applyAlignment="1">
      <alignment horizontal="center" vertical="top" wrapText="1"/>
    </xf>
    <xf numFmtId="0" fontId="31" fillId="0" borderId="7" xfId="1" applyFont="1" applyBorder="1" applyAlignment="1">
      <alignment horizontal="center" vertical="top" wrapText="1"/>
    </xf>
    <xf numFmtId="14" fontId="20" fillId="2" borderId="0" xfId="0" applyNumberFormat="1" applyFont="1" applyFill="1" applyAlignment="1">
      <alignment horizontal="center" vertical="top" wrapText="1"/>
    </xf>
    <xf numFmtId="0" fontId="20" fillId="2" borderId="7" xfId="0" applyFont="1" applyFill="1" applyBorder="1" applyAlignment="1">
      <alignment horizontal="center" vertical="top" wrapText="1"/>
    </xf>
    <xf numFmtId="0" fontId="63" fillId="2" borderId="57" xfId="0" applyFont="1" applyFill="1" applyBorder="1" applyAlignment="1">
      <alignment horizontal="left" vertical="top" wrapText="1"/>
    </xf>
    <xf numFmtId="0" fontId="63" fillId="2" borderId="58" xfId="0" applyFont="1" applyFill="1" applyBorder="1" applyAlignment="1">
      <alignment horizontal="left" vertical="top" wrapText="1"/>
    </xf>
    <xf numFmtId="0" fontId="63" fillId="2" borderId="59" xfId="0" applyFont="1" applyFill="1" applyBorder="1" applyAlignment="1">
      <alignment horizontal="left" vertical="top" wrapText="1"/>
    </xf>
    <xf numFmtId="0" fontId="63" fillId="2" borderId="15" xfId="0" applyFont="1" applyFill="1" applyBorder="1" applyAlignment="1">
      <alignment horizontal="left" vertical="top" wrapText="1"/>
    </xf>
    <xf numFmtId="0" fontId="0" fillId="2" borderId="15" xfId="0" applyFill="1" applyBorder="1" applyAlignment="1">
      <alignment horizontal="left"/>
    </xf>
    <xf numFmtId="0" fontId="0" fillId="2" borderId="23" xfId="0" applyFill="1" applyBorder="1" applyAlignment="1">
      <alignment horizontal="left"/>
    </xf>
    <xf numFmtId="0" fontId="16" fillId="0" borderId="6" xfId="0" applyFont="1" applyBorder="1" applyAlignment="1">
      <alignment horizontal="center" wrapText="1"/>
    </xf>
    <xf numFmtId="0" fontId="16" fillId="0" borderId="0" xfId="0" applyFont="1" applyAlignment="1">
      <alignment horizontal="center" wrapText="1"/>
    </xf>
    <xf numFmtId="0" fontId="48" fillId="2" borderId="0" xfId="0" applyFont="1" applyFill="1" applyAlignment="1">
      <alignment horizontal="center" vertical="center" wrapText="1"/>
    </xf>
    <xf numFmtId="0" fontId="11" fillId="9" borderId="42" xfId="0" applyFont="1" applyFill="1" applyBorder="1" applyAlignment="1">
      <alignment horizontal="center" vertical="center"/>
    </xf>
    <xf numFmtId="0" fontId="11" fillId="9" borderId="43" xfId="0" applyFont="1" applyFill="1" applyBorder="1" applyAlignment="1">
      <alignment horizontal="center" vertical="center"/>
    </xf>
    <xf numFmtId="0" fontId="11" fillId="9" borderId="44" xfId="0" applyFont="1" applyFill="1" applyBorder="1" applyAlignment="1">
      <alignment horizontal="center" vertical="center"/>
    </xf>
    <xf numFmtId="0" fontId="64" fillId="2" borderId="31" xfId="0" quotePrefix="1" applyFont="1" applyFill="1" applyBorder="1" applyAlignment="1">
      <alignment horizontal="left" vertical="top" wrapText="1"/>
    </xf>
    <xf numFmtId="0" fontId="64" fillId="2" borderId="31" xfId="0" quotePrefix="1" applyFont="1" applyFill="1" applyBorder="1" applyAlignment="1">
      <alignment vertical="top" wrapText="1"/>
    </xf>
    <xf numFmtId="0" fontId="64" fillId="2" borderId="32" xfId="0" quotePrefix="1" applyFont="1" applyFill="1" applyBorder="1" applyAlignment="1">
      <alignment vertical="top" wrapText="1"/>
    </xf>
    <xf numFmtId="0" fontId="63" fillId="2" borderId="15" xfId="0" applyFont="1" applyFill="1" applyBorder="1" applyAlignment="1">
      <alignment vertical="top" wrapText="1"/>
    </xf>
    <xf numFmtId="0" fontId="63" fillId="2" borderId="23" xfId="0" applyFont="1" applyFill="1" applyBorder="1" applyAlignment="1">
      <alignment vertical="top" wrapText="1"/>
    </xf>
    <xf numFmtId="0" fontId="49" fillId="0" borderId="60" xfId="0" applyFont="1" applyBorder="1" applyAlignment="1">
      <alignment horizontal="left" vertical="top" wrapText="1"/>
    </xf>
    <xf numFmtId="0" fontId="65" fillId="0" borderId="37" xfId="0" applyFont="1" applyBorder="1" applyAlignment="1">
      <alignment horizontal="left" vertical="top" wrapText="1"/>
    </xf>
    <xf numFmtId="0" fontId="49" fillId="0" borderId="37" xfId="0" applyFont="1" applyBorder="1" applyAlignment="1">
      <alignment horizontal="left" vertical="top" wrapText="1"/>
    </xf>
    <xf numFmtId="0" fontId="65" fillId="0" borderId="37" xfId="0" applyFont="1" applyBorder="1"/>
    <xf numFmtId="0" fontId="65" fillId="0" borderId="61" xfId="0" applyFont="1" applyBorder="1"/>
    <xf numFmtId="0" fontId="2" fillId="2" borderId="0" xfId="0" applyFont="1" applyFill="1" applyAlignment="1">
      <alignment horizontal="right"/>
    </xf>
    <xf numFmtId="4" fontId="2" fillId="0" borderId="13" xfId="0" applyNumberFormat="1" applyFont="1" applyBorder="1" applyAlignment="1" applyProtection="1">
      <alignment horizontal="center" vertical="center"/>
      <protection locked="0"/>
    </xf>
    <xf numFmtId="4" fontId="2" fillId="0" borderId="33" xfId="0" applyNumberFormat="1" applyFont="1" applyBorder="1" applyAlignment="1" applyProtection="1">
      <alignment horizontal="center" vertical="center"/>
      <protection locked="0"/>
    </xf>
    <xf numFmtId="4" fontId="2" fillId="0" borderId="12" xfId="0" applyNumberFormat="1" applyFont="1" applyBorder="1" applyAlignment="1" applyProtection="1">
      <alignment horizontal="center" vertical="center"/>
      <protection locked="0"/>
    </xf>
    <xf numFmtId="4" fontId="2" fillId="0" borderId="34" xfId="0" applyNumberFormat="1" applyFont="1" applyBorder="1" applyAlignment="1" applyProtection="1">
      <alignment horizontal="center" vertical="center"/>
      <protection locked="0"/>
    </xf>
    <xf numFmtId="4" fontId="2" fillId="0" borderId="18" xfId="0" applyNumberFormat="1" applyFont="1" applyBorder="1" applyAlignment="1" applyProtection="1">
      <alignment horizontal="center" vertical="center"/>
      <protection locked="0"/>
    </xf>
    <xf numFmtId="4" fontId="2" fillId="0" borderId="24" xfId="0" applyNumberFormat="1" applyFont="1" applyBorder="1" applyAlignment="1" applyProtection="1">
      <alignment horizontal="center" vertical="center"/>
      <protection locked="0"/>
    </xf>
    <xf numFmtId="0" fontId="46" fillId="2" borderId="0" xfId="0" applyFont="1" applyFill="1" applyAlignment="1">
      <alignment horizontal="right"/>
    </xf>
    <xf numFmtId="0" fontId="62" fillId="0" borderId="51" xfId="0" applyFont="1" applyBorder="1" applyAlignment="1">
      <alignment horizontal="left" vertical="top" wrapText="1"/>
    </xf>
    <xf numFmtId="0" fontId="62" fillId="0" borderId="2" xfId="0" applyFont="1" applyBorder="1" applyAlignment="1">
      <alignment horizontal="left" vertical="top" wrapText="1"/>
    </xf>
    <xf numFmtId="0" fontId="62" fillId="0" borderId="19" xfId="0" applyFont="1" applyBorder="1" applyAlignment="1">
      <alignment horizontal="left" vertical="top" wrapText="1"/>
    </xf>
    <xf numFmtId="0" fontId="62" fillId="0" borderId="1" xfId="0" applyFont="1" applyBorder="1" applyAlignment="1">
      <alignment horizontal="left" vertical="top" wrapText="1"/>
    </xf>
    <xf numFmtId="0" fontId="62" fillId="0" borderId="1" xfId="0" applyFont="1" applyBorder="1" applyAlignment="1">
      <alignment horizontal="left" vertical="top"/>
    </xf>
    <xf numFmtId="0" fontId="62" fillId="0" borderId="21" xfId="0" applyFont="1" applyBorder="1" applyAlignment="1">
      <alignment horizontal="left" vertical="top"/>
    </xf>
    <xf numFmtId="0" fontId="62" fillId="0" borderId="54" xfId="0" applyFont="1" applyBorder="1" applyAlignment="1">
      <alignment horizontal="left" vertical="top" wrapText="1"/>
    </xf>
    <xf numFmtId="0" fontId="62" fillId="0" borderId="18" xfId="0" applyFont="1" applyBorder="1" applyAlignment="1">
      <alignment horizontal="left" vertical="top" wrapText="1"/>
    </xf>
    <xf numFmtId="0" fontId="62" fillId="0" borderId="33" xfId="0" applyFont="1" applyBorder="1" applyAlignment="1">
      <alignment horizontal="left" vertical="top" wrapText="1"/>
    </xf>
    <xf numFmtId="0" fontId="62" fillId="0" borderId="11" xfId="0" applyFont="1" applyBorder="1" applyAlignment="1">
      <alignment horizontal="left" vertical="top" wrapText="1"/>
    </xf>
    <xf numFmtId="0" fontId="62" fillId="0" borderId="11" xfId="0" applyFont="1" applyBorder="1" applyAlignment="1">
      <alignment horizontal="left" vertical="top"/>
    </xf>
    <xf numFmtId="0" fontId="62" fillId="0" borderId="55" xfId="0" applyFont="1" applyBorder="1" applyAlignment="1">
      <alignment horizontal="left" vertical="top"/>
    </xf>
    <xf numFmtId="0" fontId="62" fillId="0" borderId="51" xfId="0" quotePrefix="1" applyFont="1" applyBorder="1" applyAlignment="1">
      <alignment horizontal="left" vertical="top" wrapText="1"/>
    </xf>
    <xf numFmtId="0" fontId="62" fillId="0" borderId="2" xfId="0" quotePrefix="1" applyFont="1" applyBorder="1" applyAlignment="1">
      <alignment horizontal="left" vertical="top" wrapText="1"/>
    </xf>
    <xf numFmtId="0" fontId="62" fillId="0" borderId="19" xfId="0" quotePrefix="1" applyFont="1" applyBorder="1" applyAlignment="1">
      <alignment horizontal="left" vertical="top" wrapText="1"/>
    </xf>
    <xf numFmtId="0" fontId="59" fillId="2" borderId="0" xfId="0" applyFont="1" applyFill="1" applyAlignment="1">
      <alignment horizontal="left" vertical="center"/>
    </xf>
    <xf numFmtId="0" fontId="73" fillId="2" borderId="0" xfId="0" applyFont="1" applyFill="1" applyAlignment="1">
      <alignment horizontal="left" vertical="center" wrapText="1"/>
    </xf>
    <xf numFmtId="0" fontId="73" fillId="2" borderId="0" xfId="0" applyFont="1" applyFill="1" applyAlignment="1">
      <alignment horizontal="left" vertical="center"/>
    </xf>
    <xf numFmtId="0" fontId="2" fillId="2" borderId="0" xfId="0" applyFont="1" applyFill="1" applyAlignment="1">
      <alignment horizontal="center"/>
    </xf>
    <xf numFmtId="0" fontId="0" fillId="2" borderId="0" xfId="0" applyFill="1" applyAlignment="1">
      <alignment horizontal="center"/>
    </xf>
    <xf numFmtId="0" fontId="2" fillId="0" borderId="47" xfId="0" applyFont="1" applyBorder="1" applyAlignment="1">
      <alignment horizontal="center" vertical="center" wrapText="1"/>
    </xf>
    <xf numFmtId="0" fontId="2" fillId="0" borderId="48" xfId="0" applyFont="1" applyBorder="1" applyAlignment="1">
      <alignment horizontal="center" vertical="center" wrapText="1"/>
    </xf>
    <xf numFmtId="9" fontId="2" fillId="0" borderId="39" xfId="0" applyNumberFormat="1" applyFont="1" applyBorder="1" applyAlignment="1">
      <alignment horizontal="left" vertical="center" wrapText="1"/>
    </xf>
    <xf numFmtId="9" fontId="2" fillId="0" borderId="49" xfId="0" applyNumberFormat="1" applyFont="1" applyBorder="1" applyAlignment="1">
      <alignment horizontal="left" vertical="center" wrapText="1"/>
    </xf>
    <xf numFmtId="9" fontId="2" fillId="0" borderId="50" xfId="0" applyNumberFormat="1" applyFont="1" applyBorder="1" applyAlignment="1">
      <alignment horizontal="left" vertical="center" wrapText="1"/>
    </xf>
    <xf numFmtId="0" fontId="2" fillId="0" borderId="51"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7" xfId="0" applyFont="1" applyBorder="1" applyAlignment="1">
      <alignment horizontal="left" vertical="center" wrapText="1"/>
    </xf>
    <xf numFmtId="0" fontId="2" fillId="0" borderId="2" xfId="0" applyFont="1" applyBorder="1" applyAlignment="1">
      <alignment horizontal="left" vertical="center" wrapText="1"/>
    </xf>
    <xf numFmtId="0" fontId="2" fillId="0" borderId="52" xfId="0" applyFont="1" applyBorder="1" applyAlignment="1">
      <alignment horizontal="left" vertical="center" wrapText="1"/>
    </xf>
    <xf numFmtId="0" fontId="62" fillId="2" borderId="1" xfId="0" applyFont="1" applyFill="1" applyBorder="1" applyAlignment="1">
      <alignment horizontal="left" vertical="top" wrapText="1"/>
    </xf>
    <xf numFmtId="0" fontId="62" fillId="2" borderId="1" xfId="0" applyFont="1" applyFill="1" applyBorder="1" applyAlignment="1">
      <alignment horizontal="left" vertical="top"/>
    </xf>
    <xf numFmtId="0" fontId="62" fillId="2" borderId="21" xfId="0" applyFont="1" applyFill="1" applyBorder="1" applyAlignment="1">
      <alignment horizontal="left" vertical="top"/>
    </xf>
    <xf numFmtId="0" fontId="62" fillId="0" borderId="17" xfId="0" applyFont="1" applyBorder="1" applyAlignment="1">
      <alignment horizontal="left" vertical="top" wrapText="1"/>
    </xf>
    <xf numFmtId="0" fontId="62" fillId="0" borderId="52" xfId="0" applyFont="1" applyBorder="1" applyAlignment="1">
      <alignment horizontal="left" vertical="top" wrapText="1"/>
    </xf>
    <xf numFmtId="0" fontId="53" fillId="0" borderId="42" xfId="0" applyFont="1" applyBorder="1" applyAlignment="1">
      <alignment horizontal="center" vertical="center"/>
    </xf>
    <xf numFmtId="0" fontId="53" fillId="0" borderId="43" xfId="0" applyFont="1" applyBorder="1" applyAlignment="1">
      <alignment horizontal="center" vertical="center"/>
    </xf>
    <xf numFmtId="0" fontId="53" fillId="0" borderId="44" xfId="0" applyFont="1" applyBorder="1" applyAlignment="1">
      <alignment horizontal="center" vertical="center"/>
    </xf>
    <xf numFmtId="0" fontId="0" fillId="2" borderId="0" xfId="0" applyFill="1" applyAlignment="1">
      <alignment horizontal="left" vertical="top"/>
    </xf>
    <xf numFmtId="0" fontId="43" fillId="2" borderId="0" xfId="0" applyFont="1" applyFill="1" applyAlignment="1">
      <alignment horizontal="right" vertical="center"/>
    </xf>
    <xf numFmtId="0" fontId="43" fillId="2" borderId="0" xfId="0" applyFont="1" applyFill="1" applyAlignment="1">
      <alignment horizontal="right"/>
    </xf>
    <xf numFmtId="0" fontId="0" fillId="2" borderId="0" xfId="0" applyFill="1" applyAlignment="1">
      <alignment horizontal="right"/>
    </xf>
    <xf numFmtId="0" fontId="44" fillId="2" borderId="0" xfId="0" applyFont="1" applyFill="1" applyAlignment="1">
      <alignment horizontal="left"/>
    </xf>
    <xf numFmtId="0" fontId="45" fillId="2" borderId="0" xfId="0" applyFont="1" applyFill="1" applyAlignment="1">
      <alignment horizontal="right"/>
    </xf>
    <xf numFmtId="0" fontId="46" fillId="2" borderId="9" xfId="0" applyFont="1" applyFill="1" applyBorder="1" applyAlignment="1">
      <alignment horizontal="left" vertical="center" wrapText="1"/>
    </xf>
    <xf numFmtId="0" fontId="47" fillId="2" borderId="0" xfId="0" applyFont="1" applyFill="1" applyAlignment="1">
      <alignment horizontal="center" vertical="center" wrapText="1"/>
    </xf>
    <xf numFmtId="0" fontId="56" fillId="8" borderId="42" xfId="0" applyFont="1" applyFill="1" applyBorder="1" applyAlignment="1">
      <alignment horizontal="center" vertical="top"/>
    </xf>
    <xf numFmtId="0" fontId="16" fillId="0" borderId="43" xfId="0" applyFont="1" applyBorder="1" applyAlignment="1">
      <alignment horizontal="center" vertical="top"/>
    </xf>
    <xf numFmtId="0" fontId="16" fillId="0" borderId="44" xfId="0" applyFont="1" applyBorder="1" applyAlignment="1">
      <alignment horizontal="center" vertical="top"/>
    </xf>
    <xf numFmtId="49" fontId="57" fillId="2" borderId="3" xfId="0" applyNumberFormat="1" applyFont="1" applyFill="1" applyBorder="1" applyAlignment="1">
      <alignment horizontal="center" vertical="center"/>
    </xf>
    <xf numFmtId="49" fontId="57" fillId="2" borderId="4" xfId="0" applyNumberFormat="1" applyFont="1" applyFill="1" applyBorder="1" applyAlignment="1">
      <alignment horizontal="center" vertical="center"/>
    </xf>
    <xf numFmtId="49" fontId="57" fillId="2" borderId="5" xfId="0" applyNumberFormat="1" applyFont="1" applyFill="1" applyBorder="1" applyAlignment="1">
      <alignment horizontal="center" vertical="center"/>
    </xf>
    <xf numFmtId="0" fontId="46" fillId="0" borderId="0" xfId="0" applyFont="1" applyAlignment="1">
      <alignment horizontal="right"/>
    </xf>
    <xf numFmtId="0" fontId="48" fillId="0" borderId="0" xfId="0" applyFont="1" applyAlignment="1">
      <alignment horizontal="center" vertical="center" wrapText="1"/>
    </xf>
    <xf numFmtId="0" fontId="62" fillId="2" borderId="24" xfId="0" quotePrefix="1" applyFont="1" applyFill="1" applyBorder="1" applyAlignment="1">
      <alignment horizontal="left" vertical="top" wrapText="1"/>
    </xf>
    <xf numFmtId="0" fontId="62" fillId="2" borderId="0" xfId="0" applyFont="1" applyFill="1" applyAlignment="1">
      <alignment horizontal="left" vertical="top" wrapText="1"/>
    </xf>
    <xf numFmtId="0" fontId="2" fillId="0" borderId="0" xfId="0" applyFont="1" applyAlignment="1">
      <alignment horizontal="right"/>
    </xf>
    <xf numFmtId="4" fontId="2" fillId="0" borderId="0" xfId="0" applyNumberFormat="1" applyFont="1" applyAlignment="1" applyProtection="1">
      <alignment horizontal="center" vertical="center"/>
      <protection locked="0"/>
    </xf>
    <xf numFmtId="0" fontId="57" fillId="2" borderId="0" xfId="0" applyFont="1" applyFill="1" applyAlignment="1">
      <alignment horizontal="center" vertical="top" wrapText="1"/>
    </xf>
    <xf numFmtId="0" fontId="71" fillId="2" borderId="15" xfId="0" applyFont="1" applyFill="1" applyBorder="1" applyAlignment="1">
      <alignment horizontal="left" vertical="top" wrapText="1"/>
    </xf>
    <xf numFmtId="0" fontId="71" fillId="2" borderId="15" xfId="0" applyFont="1" applyFill="1" applyBorder="1" applyAlignment="1">
      <alignment vertical="top" wrapText="1"/>
    </xf>
    <xf numFmtId="0" fontId="2" fillId="0" borderId="58" xfId="0" applyFont="1" applyBorder="1" applyAlignment="1">
      <alignment horizontal="center" vertical="center" wrapText="1"/>
    </xf>
    <xf numFmtId="0" fontId="69" fillId="11" borderId="47" xfId="0" applyFont="1" applyFill="1" applyBorder="1" applyAlignment="1">
      <alignment horizontal="center" vertical="top" wrapText="1"/>
    </xf>
    <xf numFmtId="0" fontId="69" fillId="11" borderId="49" xfId="0" applyFont="1" applyFill="1" applyBorder="1" applyAlignment="1">
      <alignment horizontal="center" vertical="top" wrapText="1"/>
    </xf>
    <xf numFmtId="0" fontId="69" fillId="11" borderId="50" xfId="0" applyFont="1" applyFill="1" applyBorder="1" applyAlignment="1">
      <alignment horizontal="center" vertical="top" wrapText="1"/>
    </xf>
    <xf numFmtId="0" fontId="62" fillId="2" borderId="17" xfId="0" applyFont="1" applyFill="1" applyBorder="1" applyAlignment="1">
      <alignment horizontal="left" vertical="top" wrapText="1"/>
    </xf>
    <xf numFmtId="0" fontId="62" fillId="2" borderId="2" xfId="0" applyFont="1" applyFill="1" applyBorder="1" applyAlignment="1">
      <alignment horizontal="left" vertical="top" wrapText="1"/>
    </xf>
    <xf numFmtId="0" fontId="62" fillId="2" borderId="19" xfId="0" applyFont="1" applyFill="1" applyBorder="1" applyAlignment="1">
      <alignment horizontal="left" vertical="top" wrapText="1"/>
    </xf>
    <xf numFmtId="0" fontId="62" fillId="0" borderId="17" xfId="0" quotePrefix="1" applyFont="1" applyBorder="1" applyAlignment="1">
      <alignment horizontal="left" vertical="top" wrapText="1"/>
    </xf>
    <xf numFmtId="0" fontId="62" fillId="0" borderId="13" xfId="0" quotePrefix="1" applyFont="1" applyBorder="1" applyAlignment="1">
      <alignment horizontal="left" vertical="top" wrapText="1"/>
    </xf>
    <xf numFmtId="0" fontId="62" fillId="0" borderId="18" xfId="0" quotePrefix="1" applyFont="1" applyBorder="1" applyAlignment="1">
      <alignment horizontal="left" vertical="top" wrapText="1"/>
    </xf>
    <xf numFmtId="0" fontId="62" fillId="0" borderId="33" xfId="0" quotePrefix="1" applyFont="1" applyBorder="1" applyAlignment="1">
      <alignment horizontal="left" vertical="top" wrapText="1"/>
    </xf>
    <xf numFmtId="0" fontId="62" fillId="0" borderId="13" xfId="0" applyFont="1" applyBorder="1" applyAlignment="1">
      <alignment horizontal="left" vertical="top" wrapText="1"/>
    </xf>
    <xf numFmtId="0" fontId="62" fillId="2" borderId="35" xfId="0" quotePrefix="1" applyFont="1" applyFill="1" applyBorder="1" applyAlignment="1">
      <alignment horizontal="center" vertical="center" wrapText="1"/>
    </xf>
    <xf numFmtId="0" fontId="62" fillId="2" borderId="56" xfId="0" quotePrefix="1" applyFont="1" applyFill="1" applyBorder="1" applyAlignment="1">
      <alignment horizontal="center" vertical="center" wrapText="1"/>
    </xf>
    <xf numFmtId="0" fontId="70" fillId="2" borderId="48" xfId="0" quotePrefix="1" applyFont="1" applyFill="1" applyBorder="1" applyAlignment="1">
      <alignment horizontal="center" vertical="center" wrapText="1"/>
    </xf>
    <xf numFmtId="0" fontId="70" fillId="2" borderId="31" xfId="0" quotePrefix="1" applyFont="1" applyFill="1" applyBorder="1" applyAlignment="1">
      <alignment horizontal="center" vertical="center" wrapText="1"/>
    </xf>
    <xf numFmtId="0" fontId="70" fillId="2" borderId="31" xfId="0" applyFont="1" applyFill="1" applyBorder="1" applyAlignment="1">
      <alignment horizontal="center" vertical="top" wrapText="1"/>
    </xf>
    <xf numFmtId="0" fontId="70" fillId="2" borderId="32" xfId="0" applyFont="1" applyFill="1" applyBorder="1" applyAlignment="1">
      <alignment horizontal="center" vertical="top" wrapText="1"/>
    </xf>
    <xf numFmtId="0" fontId="68" fillId="0" borderId="42" xfId="0" applyFont="1" applyBorder="1" applyAlignment="1">
      <alignment horizontal="center" vertical="center" wrapText="1"/>
    </xf>
    <xf numFmtId="0" fontId="68" fillId="0" borderId="43" xfId="0" applyFont="1" applyBorder="1" applyAlignment="1">
      <alignment horizontal="center" vertical="center" wrapText="1"/>
    </xf>
    <xf numFmtId="0" fontId="68" fillId="0" borderId="44" xfId="0" applyFont="1" applyBorder="1" applyAlignment="1">
      <alignment horizontal="center" vertical="center" wrapText="1"/>
    </xf>
    <xf numFmtId="49" fontId="57" fillId="2" borderId="51" xfId="0" applyNumberFormat="1" applyFont="1" applyFill="1" applyBorder="1" applyAlignment="1">
      <alignment horizontal="center" vertical="center"/>
    </xf>
    <xf numFmtId="49" fontId="57" fillId="2" borderId="2" xfId="0" applyNumberFormat="1" applyFont="1" applyFill="1" applyBorder="1" applyAlignment="1">
      <alignment horizontal="center" vertical="center"/>
    </xf>
    <xf numFmtId="49" fontId="57" fillId="2" borderId="52" xfId="0" applyNumberFormat="1" applyFont="1" applyFill="1" applyBorder="1" applyAlignment="1">
      <alignment horizontal="center" vertical="center"/>
    </xf>
    <xf numFmtId="0" fontId="56" fillId="8" borderId="3" xfId="0" applyFont="1" applyFill="1" applyBorder="1" applyAlignment="1">
      <alignment horizontal="center" vertical="top"/>
    </xf>
    <xf numFmtId="0" fontId="16" fillId="0" borderId="4" xfId="0" applyFont="1" applyBorder="1" applyAlignment="1">
      <alignment horizontal="center" vertical="top"/>
    </xf>
    <xf numFmtId="0" fontId="16" fillId="0" borderId="5" xfId="0" applyFont="1" applyBorder="1" applyAlignment="1">
      <alignment horizontal="center" vertical="top"/>
    </xf>
    <xf numFmtId="0" fontId="16" fillId="0" borderId="6" xfId="0" applyFont="1" applyBorder="1" applyAlignment="1">
      <alignment horizontal="center" vertical="center" wrapText="1"/>
    </xf>
    <xf numFmtId="0" fontId="16" fillId="0" borderId="0" xfId="0" applyFont="1" applyAlignment="1">
      <alignment horizontal="center" vertical="center" wrapText="1"/>
    </xf>
    <xf numFmtId="0" fontId="2" fillId="0" borderId="39" xfId="0" applyFont="1" applyBorder="1" applyAlignment="1">
      <alignment horizontal="left" vertical="center" wrapText="1"/>
    </xf>
    <xf numFmtId="0" fontId="2" fillId="0" borderId="49" xfId="0" applyFont="1" applyBorder="1" applyAlignment="1">
      <alignment horizontal="left" vertical="center" wrapText="1"/>
    </xf>
    <xf numFmtId="0" fontId="2" fillId="0" borderId="50" xfId="0" applyFont="1" applyBorder="1" applyAlignment="1">
      <alignment horizontal="left" vertical="center" wrapText="1"/>
    </xf>
    <xf numFmtId="0" fontId="2" fillId="0" borderId="57" xfId="0" applyFont="1" applyBorder="1" applyAlignment="1">
      <alignment horizontal="center" vertical="center" wrapText="1"/>
    </xf>
    <xf numFmtId="0" fontId="2" fillId="0" borderId="59" xfId="0" applyFont="1" applyBorder="1" applyAlignment="1">
      <alignment horizontal="center" vertical="center" wrapText="1"/>
    </xf>
    <xf numFmtId="0" fontId="2" fillId="0" borderId="36"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8" fillId="0" borderId="42" xfId="0" applyFont="1" applyBorder="1" applyAlignment="1">
      <alignment horizontal="left" vertical="center" wrapText="1"/>
    </xf>
    <xf numFmtId="0" fontId="68" fillId="0" borderId="43" xfId="0" applyFont="1" applyBorder="1" applyAlignment="1">
      <alignment horizontal="left" vertical="center" wrapText="1"/>
    </xf>
    <xf numFmtId="0" fontId="68" fillId="0" borderId="44" xfId="0" applyFont="1" applyBorder="1" applyAlignment="1">
      <alignment horizontal="left" vertical="center" wrapText="1"/>
    </xf>
    <xf numFmtId="0" fontId="43" fillId="2" borderId="0" xfId="0" applyFont="1" applyFill="1" applyAlignment="1">
      <alignment horizontal="right" wrapText="1"/>
    </xf>
    <xf numFmtId="0" fontId="0" fillId="2" borderId="0" xfId="0" applyFill="1" applyAlignment="1">
      <alignment horizontal="right" wrapText="1"/>
    </xf>
    <xf numFmtId="0" fontId="66" fillId="2" borderId="0" xfId="0" applyFont="1" applyFill="1" applyAlignment="1">
      <alignment horizontal="right"/>
    </xf>
    <xf numFmtId="0" fontId="47" fillId="0" borderId="0" xfId="0" applyFont="1" applyAlignment="1">
      <alignment horizontal="center" vertical="center" wrapText="1"/>
    </xf>
    <xf numFmtId="0" fontId="53" fillId="0" borderId="1" xfId="13" applyFont="1" applyBorder="1" applyAlignment="1">
      <alignment horizontal="center" vertical="center" wrapText="1"/>
    </xf>
    <xf numFmtId="0" fontId="9" fillId="2" borderId="0" xfId="0" applyFont="1" applyFill="1" applyAlignment="1">
      <alignment horizontal="left" vertical="center" wrapText="1"/>
    </xf>
    <xf numFmtId="0" fontId="76" fillId="0" borderId="45" xfId="0" applyFont="1" applyBorder="1" applyAlignment="1">
      <alignment horizontal="justify" vertical="center" wrapText="1"/>
    </xf>
    <xf numFmtId="0" fontId="76" fillId="0" borderId="46" xfId="0" applyFont="1" applyBorder="1" applyAlignment="1">
      <alignment horizontal="justify" vertical="center" wrapText="1"/>
    </xf>
    <xf numFmtId="0" fontId="78" fillId="2" borderId="6" xfId="0" applyFont="1" applyFill="1" applyBorder="1" applyAlignment="1">
      <alignment horizontal="left" vertical="center" wrapText="1"/>
    </xf>
    <xf numFmtId="0" fontId="78" fillId="2" borderId="7" xfId="0" applyFont="1" applyFill="1" applyBorder="1" applyAlignment="1">
      <alignment horizontal="left" vertical="center" wrapText="1"/>
    </xf>
    <xf numFmtId="0" fontId="11" fillId="2" borderId="6" xfId="0" applyFont="1" applyFill="1" applyBorder="1" applyAlignment="1">
      <alignment horizontal="justify" vertical="center" wrapText="1"/>
    </xf>
    <xf numFmtId="0" fontId="79" fillId="2" borderId="7" xfId="0" applyFont="1" applyFill="1" applyBorder="1" applyAlignment="1">
      <alignment vertical="top" wrapText="1"/>
    </xf>
    <xf numFmtId="0" fontId="76" fillId="2" borderId="6" xfId="0" applyFont="1" applyFill="1" applyBorder="1" applyAlignment="1">
      <alignment horizontal="left" vertical="center" wrapText="1"/>
    </xf>
    <xf numFmtId="0" fontId="9" fillId="2" borderId="6" xfId="0" applyFont="1" applyFill="1" applyBorder="1" applyAlignment="1">
      <alignment horizontal="justify" vertical="center" wrapText="1"/>
    </xf>
    <xf numFmtId="0" fontId="49" fillId="0" borderId="0" xfId="9" applyFont="1" applyAlignment="1">
      <alignment vertical="top"/>
    </xf>
    <xf numFmtId="0" fontId="61" fillId="0" borderId="0" xfId="9" applyFont="1" applyAlignment="1">
      <alignment horizontal="center" vertical="top"/>
    </xf>
    <xf numFmtId="0" fontId="2" fillId="0" borderId="0" xfId="9" applyFont="1" applyAlignment="1">
      <alignment vertical="top"/>
    </xf>
    <xf numFmtId="0" fontId="49" fillId="0" borderId="12" xfId="9" applyFont="1" applyBorder="1" applyAlignment="1">
      <alignment horizontal="center" vertical="top" wrapText="1"/>
    </xf>
    <xf numFmtId="0" fontId="49" fillId="0" borderId="24" xfId="9" applyFont="1" applyBorder="1" applyAlignment="1">
      <alignment horizontal="center" vertical="top" wrapText="1"/>
    </xf>
    <xf numFmtId="0" fontId="53" fillId="0" borderId="1" xfId="9" applyFont="1" applyBorder="1" applyAlignment="1">
      <alignment horizontal="center" vertical="center" wrapText="1"/>
    </xf>
    <xf numFmtId="49" fontId="49" fillId="0" borderId="1" xfId="6" applyNumberFormat="1" applyFont="1" applyBorder="1" applyAlignment="1">
      <alignment horizontal="center" vertical="center" wrapText="1"/>
    </xf>
    <xf numFmtId="0" fontId="50" fillId="0" borderId="13" xfId="9" applyFont="1" applyBorder="1" applyAlignment="1">
      <alignment horizontal="center" vertical="top" wrapText="1"/>
    </xf>
    <xf numFmtId="0" fontId="50" fillId="0" borderId="18" xfId="9" applyFont="1" applyBorder="1" applyAlignment="1">
      <alignment horizontal="center" vertical="top" wrapText="1"/>
    </xf>
    <xf numFmtId="0" fontId="2" fillId="0" borderId="1" xfId="9" applyFont="1" applyBorder="1" applyAlignment="1">
      <alignment horizontal="center" vertical="top" wrapText="1"/>
    </xf>
    <xf numFmtId="0" fontId="2" fillId="0" borderId="1" xfId="13" applyBorder="1" applyAlignment="1">
      <alignment horizontal="center" vertical="top" wrapText="1"/>
    </xf>
    <xf numFmtId="0" fontId="2" fillId="0" borderId="1" xfId="6" applyBorder="1" applyAlignment="1">
      <alignment vertical="top"/>
    </xf>
    <xf numFmtId="0" fontId="2" fillId="0" borderId="1" xfId="13" applyBorder="1" applyAlignment="1">
      <alignment vertical="top" wrapText="1"/>
    </xf>
    <xf numFmtId="0" fontId="2" fillId="0" borderId="0" xfId="9" applyFont="1" applyAlignment="1">
      <alignment vertical="top" wrapText="1"/>
    </xf>
    <xf numFmtId="0" fontId="84" fillId="2" borderId="1" xfId="6" applyFont="1" applyFill="1" applyBorder="1" applyAlignment="1">
      <alignment horizontal="center" vertical="top"/>
    </xf>
    <xf numFmtId="0" fontId="84" fillId="0" borderId="1" xfId="6" applyFont="1" applyBorder="1" applyAlignment="1">
      <alignment vertical="top"/>
    </xf>
    <xf numFmtId="1" fontId="84" fillId="2" borderId="1" xfId="6" applyNumberFormat="1" applyFont="1" applyFill="1" applyBorder="1" applyAlignment="1">
      <alignment horizontal="center" vertical="top"/>
    </xf>
    <xf numFmtId="1" fontId="84" fillId="0" borderId="1" xfId="6" applyNumberFormat="1" applyFont="1" applyBorder="1" applyAlignment="1">
      <alignment vertical="top"/>
    </xf>
    <xf numFmtId="0" fontId="2" fillId="0" borderId="0" xfId="6" applyAlignment="1">
      <alignment horizontal="left"/>
    </xf>
    <xf numFmtId="0" fontId="2" fillId="0" borderId="0" xfId="6" applyAlignment="1">
      <alignment horizontal="left"/>
    </xf>
    <xf numFmtId="0" fontId="58" fillId="0" borderId="0" xfId="6" applyFont="1" applyAlignment="1">
      <alignment horizontal="center" vertical="top"/>
    </xf>
    <xf numFmtId="0" fontId="58" fillId="0" borderId="24" xfId="6" applyFont="1" applyBorder="1" applyAlignment="1">
      <alignment horizontal="center" vertical="top"/>
    </xf>
    <xf numFmtId="0" fontId="58" fillId="0" borderId="0" xfId="6" applyFont="1" applyAlignment="1">
      <alignment horizontal="left" vertical="top" wrapText="1"/>
    </xf>
    <xf numFmtId="0" fontId="2" fillId="0" borderId="0" xfId="6" applyAlignment="1">
      <alignment horizontal="left" vertical="top"/>
    </xf>
    <xf numFmtId="0" fontId="53" fillId="2" borderId="41" xfId="6" applyFont="1" applyFill="1" applyBorder="1" applyAlignment="1">
      <alignment horizontal="center" vertical="center" wrapText="1"/>
    </xf>
    <xf numFmtId="0" fontId="53" fillId="0" borderId="41" xfId="6" applyFont="1" applyBorder="1" applyAlignment="1">
      <alignment horizontal="center" vertical="center" wrapText="1"/>
    </xf>
    <xf numFmtId="0" fontId="53" fillId="2" borderId="1" xfId="6" applyFont="1" applyFill="1" applyBorder="1" applyAlignment="1">
      <alignment horizontal="center" vertical="center" wrapText="1"/>
    </xf>
    <xf numFmtId="0" fontId="2" fillId="0" borderId="0" xfId="6" applyAlignment="1">
      <alignment horizontal="center" vertical="center"/>
    </xf>
    <xf numFmtId="0" fontId="58" fillId="2" borderId="11" xfId="6" applyFont="1" applyFill="1" applyBorder="1" applyAlignment="1">
      <alignment horizontal="center" vertical="top"/>
    </xf>
    <xf numFmtId="49" fontId="58" fillId="2" borderId="1" xfId="6" applyNumberFormat="1" applyFont="1" applyFill="1" applyBorder="1" applyAlignment="1">
      <alignment horizontal="center" vertical="top" wrapText="1"/>
    </xf>
    <xf numFmtId="0" fontId="85" fillId="0" borderId="1" xfId="41" applyFont="1" applyBorder="1" applyAlignment="1">
      <alignment horizontal="left" vertical="top" wrapText="1"/>
    </xf>
    <xf numFmtId="0" fontId="54" fillId="0" borderId="1" xfId="41" applyFont="1" applyBorder="1" applyAlignment="1">
      <alignment horizontal="left" vertical="top" wrapText="1"/>
    </xf>
    <xf numFmtId="0" fontId="62" fillId="0" borderId="1" xfId="41" applyFont="1" applyBorder="1" applyAlignment="1">
      <alignment horizontal="left" vertical="top" wrapText="1"/>
    </xf>
    <xf numFmtId="1" fontId="58" fillId="0" borderId="1" xfId="6" applyNumberFormat="1" applyFont="1" applyBorder="1" applyAlignment="1">
      <alignment horizontal="left" vertical="top" wrapText="1"/>
    </xf>
    <xf numFmtId="0" fontId="58" fillId="2" borderId="66" xfId="6" applyFont="1" applyFill="1" applyBorder="1" applyAlignment="1">
      <alignment horizontal="center" vertical="top"/>
    </xf>
    <xf numFmtId="49" fontId="58" fillId="0" borderId="1" xfId="6" applyNumberFormat="1" applyFont="1" applyBorder="1" applyAlignment="1">
      <alignment horizontal="center" vertical="top" wrapText="1"/>
    </xf>
    <xf numFmtId="0" fontId="58" fillId="0" borderId="1" xfId="41" applyFont="1" applyBorder="1" applyAlignment="1">
      <alignment horizontal="left" vertical="top" wrapText="1"/>
    </xf>
    <xf numFmtId="0" fontId="58" fillId="2" borderId="41" xfId="6" applyFont="1" applyFill="1" applyBorder="1" applyAlignment="1">
      <alignment horizontal="center" vertical="top"/>
    </xf>
    <xf numFmtId="0" fontId="58" fillId="0" borderId="1" xfId="6" applyFont="1" applyBorder="1" applyAlignment="1">
      <alignment horizontal="center" vertical="top"/>
    </xf>
    <xf numFmtId="0" fontId="2" fillId="0" borderId="0" xfId="6" applyAlignment="1">
      <alignment horizontal="left" vertical="top" wrapText="1"/>
    </xf>
    <xf numFmtId="0" fontId="82" fillId="0" borderId="0" xfId="6" applyFont="1" applyAlignment="1">
      <alignment horizontal="left" vertical="top"/>
    </xf>
    <xf numFmtId="0" fontId="82" fillId="0" borderId="0" xfId="6" applyFont="1" applyAlignment="1">
      <alignment horizontal="left" vertical="top" wrapText="1"/>
    </xf>
    <xf numFmtId="0" fontId="82" fillId="0" borderId="0" xfId="6" applyFont="1" applyAlignment="1">
      <alignment horizontal="left"/>
    </xf>
    <xf numFmtId="14" fontId="2" fillId="0" borderId="0" xfId="6" applyNumberFormat="1" applyAlignment="1">
      <alignment horizontal="left"/>
    </xf>
  </cellXfs>
  <cellStyles count="42">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Standard 2" xfId="2" xr:uid="{00000000-0005-0000-0000-000002000000}"/>
    <cellStyle name="Standard 2 2" xfId="9" xr:uid="{FE856201-0F3F-40E3-8051-3A49A8CB904B}"/>
    <cellStyle name="Standard 2 2 2" xfId="11" xr:uid="{5F627EBF-9243-443D-A43E-55E3A234C129}"/>
    <cellStyle name="Standard 2 2 2 2" xfId="41" xr:uid="{1113E7A4-CEBD-48AC-B582-98D1445D6D32}"/>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Гіперпосилання 2" xfId="40" xr:uid="{98A069FF-D990-4E5D-B7FA-953A9DC3F168}"/>
    <cellStyle name="Звичайний 2" xfId="12" xr:uid="{0EA87B5A-A943-447C-A39C-01E1BD273D58}"/>
    <cellStyle name="Звичайний 2 2" xfId="16" xr:uid="{3C484068-F110-4E8E-B94C-81BA288A13AD}"/>
    <cellStyle name="Обычный 2" xfId="8" xr:uid="{886F89A3-F666-4433-82EB-3571782F5458}"/>
  </cellStyles>
  <dxfs count="16">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3"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3.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Users/kliemn/Desktop/42-10%20+42-11%20de/&#252;berarbeitet_42-10-kostenschaetzung-us-kv-de.xltx" TargetMode="External"/><Relationship Id="rId1" Type="http://schemas.openxmlformats.org/officeDocument/2006/relationships/externalLinkPath" Target="/Users/kliemn/Desktop/42-10%20+42-11%20de/&#252;berarbeitet_42-10-kostenschaetzung-us-kv-de.xlt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ms.giz.de/dmsdav/nodes/649568592/Neu_HB_42-11-preisblatt-us-kv-de1__" TargetMode="External"/></Relationships>
</file>

<file path=xl/externalLinks/_rels/externalLink6.xml.rels><?xml version="1.0" encoding="UTF-8" standalone="yes"?>
<Relationships xmlns="http://schemas.openxmlformats.org/package/2006/relationships"><Relationship Id="rId3" Type="http://schemas.openxmlformats.org/officeDocument/2006/relationships/externalLinkPath" Target="../1.%20Request/20260803%20Request%20for%20materials%20and%20equipment%20(1).xlsx" TargetMode="External"/><Relationship Id="rId2" Type="http://schemas.openxmlformats.org/officeDocument/2006/relationships/externalLinkPath" Target="https://gizonline.sharepoint.com/sites/CountryOfficeGIZUA-BVertrge/Freigegebene%20Dokumente/B%20Vertr&#228;ge/!%202026/S300028/10042881%20IT%20equipment%20for%20SRM%20UA/1.%20Request/20260803%20Request%20for%20materials%20and%20equipment%20(1).xlsx" TargetMode="External"/><Relationship Id="rId1" Type="http://schemas.openxmlformats.org/officeDocument/2006/relationships/externalLinkPath" Target="/sites/CountryOfficeGIZUA-BVertrge/Freigegebene%20Dokumente/B%20Vertr&#228;ge/!%202026/S300028/10042881%20IT%20equipment%20for%20SRM%20UA/1.%20Request/20260803%20Request%20for%20materials%20and%20equipment%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sheetName val="Listen"/>
    </sheetNames>
    <sheetDataSet>
      <sheetData sheetId="0"/>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quest for material, equipment"/>
      <sheetName val="Specification"/>
      <sheetName val="MR screenshots"/>
      <sheetName val="Delivery Plan"/>
      <sheetName val="Additional informing"/>
      <sheetName val="Short list"/>
      <sheetName val="General conditions"/>
      <sheetName val="IT Standard specifiсation"/>
      <sheetName val="Dropdown menu"/>
    </sheetNames>
    <sheetDataSet>
      <sheetData sheetId="0"/>
      <sheetData sheetId="1">
        <row r="4">
          <cell r="B4" t="str">
            <v>1.1</v>
          </cell>
          <cell r="I4">
            <v>6</v>
          </cell>
        </row>
        <row r="5">
          <cell r="B5" t="str">
            <v>1.2</v>
          </cell>
          <cell r="I5">
            <v>2</v>
          </cell>
        </row>
        <row r="6">
          <cell r="B6" t="str">
            <v>1.3</v>
          </cell>
          <cell r="I6">
            <v>8</v>
          </cell>
        </row>
        <row r="7">
          <cell r="B7" t="str">
            <v>1.4</v>
          </cell>
          <cell r="I7">
            <v>2</v>
          </cell>
        </row>
        <row r="8">
          <cell r="B8" t="str">
            <v>1.5.</v>
          </cell>
          <cell r="I8">
            <v>8</v>
          </cell>
        </row>
        <row r="9">
          <cell r="I9">
            <v>8</v>
          </cell>
        </row>
        <row r="10">
          <cell r="I10">
            <v>6</v>
          </cell>
        </row>
      </sheetData>
      <sheetData sheetId="2"/>
      <sheetData sheetId="3"/>
      <sheetData sheetId="4"/>
      <sheetData sheetId="5"/>
      <sheetData sheetId="6"/>
      <sheetData sheetId="7"/>
      <sheetData sheetId="8">
        <row r="1">
          <cell r="G1" t="str">
            <v>please choose</v>
          </cell>
        </row>
        <row r="2">
          <cell r="G2" t="str">
            <v>Yes</v>
          </cell>
        </row>
        <row r="3">
          <cell r="G3" t="str">
            <v>No</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ps.giz.de/en/" TargetMode="External"/><Relationship Id="rId7" Type="http://schemas.openxmlformats.org/officeDocument/2006/relationships/vmlDrawing" Target="../drawings/vmlDrawing1.vm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printerSettings" Target="../printerSettings/printerSettings1.bin"/><Relationship Id="rId5" Type="http://schemas.openxmlformats.org/officeDocument/2006/relationships/hyperlink" Target="mailto:procurement-ua@giz.de" TargetMode="External"/><Relationship Id="rId4" Type="http://schemas.openxmlformats.org/officeDocument/2006/relationships/hyperlink" Target="https://www.giz.de/en/ukraina/tender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F81"/>
  <sheetViews>
    <sheetView view="pageLayout" zoomScaleNormal="80" workbookViewId="0">
      <selection activeCell="B2" sqref="B2:C2"/>
    </sheetView>
  </sheetViews>
  <sheetFormatPr defaultRowHeight="14.5" x14ac:dyDescent="0.35"/>
  <cols>
    <col min="1" max="1" width="3.54296875" style="6" customWidth="1"/>
    <col min="2" max="3" width="69.453125" style="5" customWidth="1"/>
    <col min="4" max="4" width="44.453125" style="44" customWidth="1"/>
    <col min="5" max="5" width="20.81640625" style="5" customWidth="1"/>
  </cols>
  <sheetData>
    <row r="1" spans="1:4" x14ac:dyDescent="0.35">
      <c r="A1" s="67"/>
      <c r="B1" s="162" t="s">
        <v>0</v>
      </c>
      <c r="C1" s="163" t="s">
        <v>1</v>
      </c>
    </row>
    <row r="2" spans="1:4" x14ac:dyDescent="0.35">
      <c r="A2" s="17"/>
      <c r="B2" s="254">
        <v>7000019972</v>
      </c>
      <c r="C2" s="255"/>
      <c r="D2" s="45"/>
    </row>
    <row r="3" spans="1:4" ht="5.5" customHeight="1" x14ac:dyDescent="0.35">
      <c r="A3" s="17"/>
      <c r="C3" s="10"/>
    </row>
    <row r="4" spans="1:4" x14ac:dyDescent="0.35">
      <c r="A4" s="17"/>
      <c r="B4" s="164" t="s">
        <v>2</v>
      </c>
      <c r="C4" s="9" t="s">
        <v>3</v>
      </c>
    </row>
    <row r="5" spans="1:4" x14ac:dyDescent="0.35">
      <c r="A5" s="17"/>
      <c r="B5" s="254" t="s">
        <v>363</v>
      </c>
      <c r="C5" s="255"/>
      <c r="D5" s="45"/>
    </row>
    <row r="6" spans="1:4" ht="5.5" customHeight="1" x14ac:dyDescent="0.35">
      <c r="A6" s="17"/>
      <c r="C6" s="10"/>
    </row>
    <row r="7" spans="1:4" x14ac:dyDescent="0.35">
      <c r="A7" s="17"/>
      <c r="B7" s="164" t="s">
        <v>4</v>
      </c>
      <c r="C7" s="9" t="s">
        <v>5</v>
      </c>
    </row>
    <row r="8" spans="1:4" x14ac:dyDescent="0.35">
      <c r="A8" s="17"/>
      <c r="B8" s="254">
        <v>10042881</v>
      </c>
      <c r="C8" s="255"/>
      <c r="D8" s="45"/>
    </row>
    <row r="9" spans="1:4" ht="14.5" customHeight="1" x14ac:dyDescent="0.35">
      <c r="A9" s="17"/>
      <c r="C9" s="10"/>
    </row>
    <row r="10" spans="1:4" x14ac:dyDescent="0.35">
      <c r="A10" s="17"/>
      <c r="B10" s="164" t="s">
        <v>6</v>
      </c>
      <c r="C10" s="9" t="s">
        <v>7</v>
      </c>
    </row>
    <row r="11" spans="1:4" x14ac:dyDescent="0.35">
      <c r="A11" s="17"/>
      <c r="B11" s="256" t="s">
        <v>8</v>
      </c>
      <c r="C11" s="257"/>
    </row>
    <row r="12" spans="1:4" ht="5.5" customHeight="1" x14ac:dyDescent="0.35">
      <c r="A12" s="17"/>
      <c r="B12" s="165"/>
      <c r="C12" s="11"/>
    </row>
    <row r="13" spans="1:4" x14ac:dyDescent="0.35">
      <c r="A13" s="17"/>
      <c r="B13" s="164" t="s">
        <v>9</v>
      </c>
      <c r="C13" s="9" t="s">
        <v>10</v>
      </c>
    </row>
    <row r="14" spans="1:4" x14ac:dyDescent="0.35">
      <c r="A14" s="17"/>
      <c r="B14" s="254" t="s">
        <v>11</v>
      </c>
      <c r="C14" s="255"/>
      <c r="D14" s="161"/>
    </row>
    <row r="15" spans="1:4" x14ac:dyDescent="0.35">
      <c r="A15" s="17"/>
      <c r="B15" s="164" t="s">
        <v>12</v>
      </c>
      <c r="C15" s="9" t="s">
        <v>13</v>
      </c>
    </row>
    <row r="16" spans="1:4" x14ac:dyDescent="0.35">
      <c r="A16" s="17"/>
      <c r="B16" s="222" t="s">
        <v>364</v>
      </c>
      <c r="C16" s="223" t="s">
        <v>14</v>
      </c>
    </row>
    <row r="17" spans="1:5" x14ac:dyDescent="0.35">
      <c r="A17" s="17"/>
      <c r="B17" s="166"/>
      <c r="C17" s="12"/>
    </row>
    <row r="18" spans="1:5" ht="20" x14ac:dyDescent="0.35">
      <c r="A18" s="17"/>
      <c r="B18" s="258" t="s">
        <v>15</v>
      </c>
      <c r="C18" s="259"/>
    </row>
    <row r="19" spans="1:5" ht="20.149999999999999" customHeight="1" x14ac:dyDescent="0.35">
      <c r="A19" s="17"/>
      <c r="B19" s="7" t="s">
        <v>16</v>
      </c>
      <c r="C19" s="13" t="s">
        <v>17</v>
      </c>
    </row>
    <row r="20" spans="1:5" ht="89.15" customHeight="1" x14ac:dyDescent="0.35">
      <c r="A20" s="17"/>
      <c r="B20" s="14" t="s">
        <v>18</v>
      </c>
      <c r="C20" s="58" t="s">
        <v>19</v>
      </c>
    </row>
    <row r="21" spans="1:5" ht="32.5" customHeight="1" thickBot="1" x14ac:dyDescent="0.4">
      <c r="A21" s="68"/>
      <c r="B21" s="49" t="s">
        <v>20</v>
      </c>
      <c r="C21" s="170" t="s">
        <v>21</v>
      </c>
    </row>
    <row r="22" spans="1:5" ht="28" x14ac:dyDescent="0.35">
      <c r="A22" s="17"/>
      <c r="B22" s="184" t="s">
        <v>22</v>
      </c>
      <c r="C22" s="167" t="s">
        <v>23</v>
      </c>
      <c r="D22" s="46"/>
    </row>
    <row r="23" spans="1:5" ht="20.5" customHeight="1" x14ac:dyDescent="0.35">
      <c r="A23" s="17"/>
      <c r="B23" s="252" t="s">
        <v>24</v>
      </c>
      <c r="C23" s="253"/>
    </row>
    <row r="24" spans="1:5" ht="15.65" customHeight="1" x14ac:dyDescent="0.35">
      <c r="A24" s="17"/>
      <c r="B24" s="168" t="s">
        <v>25</v>
      </c>
      <c r="C24" s="36" t="s">
        <v>26</v>
      </c>
    </row>
    <row r="25" spans="1:5" ht="24" customHeight="1" x14ac:dyDescent="0.35">
      <c r="A25" s="17"/>
      <c r="B25" s="169" t="s">
        <v>27</v>
      </c>
      <c r="C25" s="37">
        <v>46252</v>
      </c>
    </row>
    <row r="26" spans="1:5" x14ac:dyDescent="0.35">
      <c r="A26" s="17"/>
      <c r="B26" s="16" t="s">
        <v>28</v>
      </c>
      <c r="C26" s="13" t="s">
        <v>29</v>
      </c>
    </row>
    <row r="27" spans="1:5" ht="15" thickBot="1" x14ac:dyDescent="0.4">
      <c r="A27" s="68"/>
      <c r="B27" s="38" t="s">
        <v>30</v>
      </c>
      <c r="C27" s="224">
        <f>B2</f>
        <v>7000019972</v>
      </c>
    </row>
    <row r="28" spans="1:5" s="4" customFormat="1" ht="28" x14ac:dyDescent="0.35">
      <c r="A28" s="67"/>
      <c r="B28" s="63" t="s">
        <v>31</v>
      </c>
      <c r="C28" s="64" t="s">
        <v>32</v>
      </c>
      <c r="D28" s="66"/>
      <c r="E28" s="6"/>
    </row>
    <row r="29" spans="1:5" s="4" customFormat="1" x14ac:dyDescent="0.35">
      <c r="A29" s="17"/>
      <c r="B29" s="260" t="s">
        <v>33</v>
      </c>
      <c r="C29" s="261"/>
      <c r="D29" s="47"/>
      <c r="E29" s="6"/>
    </row>
    <row r="30" spans="1:5" s="4" customFormat="1" ht="45.65" customHeight="1" thickBot="1" x14ac:dyDescent="0.4">
      <c r="A30" s="68"/>
      <c r="B30" s="49" t="s">
        <v>34</v>
      </c>
      <c r="C30" s="65" t="s">
        <v>35</v>
      </c>
      <c r="D30" s="47"/>
      <c r="E30" s="6"/>
    </row>
    <row r="31" spans="1:5" ht="87.65" customHeight="1" x14ac:dyDescent="0.35">
      <c r="A31" s="17"/>
      <c r="B31" s="14" t="s">
        <v>36</v>
      </c>
      <c r="C31" s="15" t="s">
        <v>37</v>
      </c>
    </row>
    <row r="32" spans="1:5" ht="28" x14ac:dyDescent="0.35">
      <c r="A32" s="17"/>
      <c r="B32" s="14" t="s">
        <v>38</v>
      </c>
      <c r="C32" s="160" t="s">
        <v>39</v>
      </c>
      <c r="D32" s="45"/>
    </row>
    <row r="33" spans="1:6" ht="28.5" thickBot="1" x14ac:dyDescent="0.4">
      <c r="A33" s="17"/>
      <c r="B33" s="14" t="s">
        <v>40</v>
      </c>
      <c r="C33" s="15" t="s">
        <v>41</v>
      </c>
    </row>
    <row r="34" spans="1:6" s="4" customFormat="1" ht="5.15" customHeight="1" thickBot="1" x14ac:dyDescent="0.4">
      <c r="A34" s="17"/>
      <c r="B34" s="8"/>
      <c r="C34" s="18"/>
      <c r="D34" s="47"/>
      <c r="E34" s="6"/>
    </row>
    <row r="35" spans="1:6" ht="32.15" customHeight="1" x14ac:dyDescent="0.35">
      <c r="A35" s="217"/>
      <c r="B35" s="30" t="s">
        <v>42</v>
      </c>
      <c r="C35" s="31" t="s">
        <v>43</v>
      </c>
    </row>
    <row r="36" spans="1:6" x14ac:dyDescent="0.35">
      <c r="A36" s="218">
        <v>1</v>
      </c>
      <c r="B36" s="22" t="s">
        <v>44</v>
      </c>
      <c r="C36" s="25" t="s">
        <v>45</v>
      </c>
    </row>
    <row r="37" spans="1:6" ht="98" x14ac:dyDescent="0.35">
      <c r="A37" s="218"/>
      <c r="B37" s="23" t="s">
        <v>46</v>
      </c>
      <c r="C37" s="26" t="s">
        <v>47</v>
      </c>
    </row>
    <row r="38" spans="1:6" ht="98" x14ac:dyDescent="0.35">
      <c r="A38" s="218"/>
      <c r="B38" s="23" t="s">
        <v>48</v>
      </c>
      <c r="C38" s="171" t="s">
        <v>49</v>
      </c>
    </row>
    <row r="39" spans="1:6" ht="182" x14ac:dyDescent="0.35">
      <c r="A39" s="218"/>
      <c r="B39" s="23" t="s">
        <v>50</v>
      </c>
      <c r="C39" s="26" t="s">
        <v>51</v>
      </c>
      <c r="D39" s="69"/>
      <c r="E39" s="70"/>
      <c r="F39" s="66"/>
    </row>
    <row r="40" spans="1:6" ht="140" x14ac:dyDescent="0.35">
      <c r="A40" s="218"/>
      <c r="B40" s="23" t="s">
        <v>52</v>
      </c>
      <c r="C40" s="26" t="s">
        <v>53</v>
      </c>
      <c r="D40" s="69"/>
      <c r="E40" s="70"/>
      <c r="F40" s="66"/>
    </row>
    <row r="41" spans="1:6" ht="28" x14ac:dyDescent="0.35">
      <c r="A41" s="218"/>
      <c r="B41" s="23" t="s">
        <v>54</v>
      </c>
      <c r="C41" s="171" t="s">
        <v>55</v>
      </c>
      <c r="D41" s="45"/>
      <c r="E41" s="60"/>
      <c r="F41" s="45"/>
    </row>
    <row r="42" spans="1:6" ht="42" x14ac:dyDescent="0.35">
      <c r="A42" s="218">
        <v>2</v>
      </c>
      <c r="B42" s="24" t="s">
        <v>56</v>
      </c>
      <c r="C42" s="27" t="s">
        <v>57</v>
      </c>
    </row>
    <row r="43" spans="1:6" s="156" customFormat="1" ht="48" customHeight="1" x14ac:dyDescent="0.35">
      <c r="A43" s="153" t="s">
        <v>58</v>
      </c>
      <c r="B43" s="158" t="s">
        <v>59</v>
      </c>
      <c r="C43" s="225" t="s">
        <v>60</v>
      </c>
      <c r="D43" s="45"/>
      <c r="E43" s="159"/>
    </row>
    <row r="44" spans="1:6" s="156" customFormat="1" ht="58.5" customHeight="1" x14ac:dyDescent="0.35">
      <c r="A44" s="219" t="s">
        <v>61</v>
      </c>
      <c r="B44" s="173" t="s">
        <v>62</v>
      </c>
      <c r="C44" s="220" t="s">
        <v>63</v>
      </c>
      <c r="D44" s="39"/>
      <c r="E44" s="159"/>
    </row>
    <row r="45" spans="1:6" s="156" customFormat="1" ht="74.5" customHeight="1" x14ac:dyDescent="0.35">
      <c r="A45" s="153" t="s">
        <v>64</v>
      </c>
      <c r="B45" s="173" t="s">
        <v>65</v>
      </c>
      <c r="C45" s="172" t="s">
        <v>66</v>
      </c>
      <c r="D45" s="154"/>
      <c r="E45" s="155"/>
    </row>
    <row r="46" spans="1:6" s="156" customFormat="1" ht="73" customHeight="1" x14ac:dyDescent="0.35">
      <c r="A46" s="153" t="s">
        <v>67</v>
      </c>
      <c r="B46" s="158" t="s">
        <v>68</v>
      </c>
      <c r="C46" s="172" t="s">
        <v>69</v>
      </c>
      <c r="D46" s="157"/>
      <c r="E46" s="155"/>
    </row>
    <row r="47" spans="1:6" s="4" customFormat="1" ht="42.5" thickBot="1" x14ac:dyDescent="0.4">
      <c r="A47" s="174" t="s">
        <v>70</v>
      </c>
      <c r="B47" s="23" t="s">
        <v>71</v>
      </c>
      <c r="C47" s="171" t="s">
        <v>72</v>
      </c>
      <c r="D47" s="45"/>
      <c r="E47" s="6"/>
    </row>
    <row r="48" spans="1:6" ht="31.5" customHeight="1" x14ac:dyDescent="0.35">
      <c r="A48" s="67"/>
      <c r="B48" s="32" t="s">
        <v>73</v>
      </c>
      <c r="C48" s="28" t="s">
        <v>74</v>
      </c>
    </row>
    <row r="49" spans="1:4" x14ac:dyDescent="0.35">
      <c r="A49" s="17"/>
      <c r="B49" s="267">
        <f>C25-3</f>
        <v>46249</v>
      </c>
      <c r="C49" s="268"/>
      <c r="D49" s="45"/>
    </row>
    <row r="50" spans="1:4" x14ac:dyDescent="0.35">
      <c r="A50" s="17"/>
      <c r="B50" s="16" t="s">
        <v>75</v>
      </c>
      <c r="C50" s="13" t="s">
        <v>76</v>
      </c>
    </row>
    <row r="51" spans="1:4" x14ac:dyDescent="0.35">
      <c r="A51" s="17"/>
      <c r="B51" s="265" t="s">
        <v>33</v>
      </c>
      <c r="C51" s="266"/>
    </row>
    <row r="52" spans="1:4" ht="28.5" thickBot="1" x14ac:dyDescent="0.4">
      <c r="A52" s="68"/>
      <c r="B52" s="19" t="s">
        <v>77</v>
      </c>
      <c r="C52" s="20" t="s">
        <v>78</v>
      </c>
    </row>
    <row r="53" spans="1:4" ht="16.5" customHeight="1" x14ac:dyDescent="0.35">
      <c r="A53" s="67"/>
      <c r="B53" s="21" t="s">
        <v>79</v>
      </c>
      <c r="C53" s="29" t="s">
        <v>80</v>
      </c>
    </row>
    <row r="54" spans="1:4" ht="17.149999999999999" customHeight="1" x14ac:dyDescent="0.35">
      <c r="A54" s="17"/>
      <c r="B54" s="14" t="s">
        <v>81</v>
      </c>
      <c r="C54" s="15" t="s">
        <v>82</v>
      </c>
    </row>
    <row r="55" spans="1:4" ht="17.149999999999999" customHeight="1" x14ac:dyDescent="0.35">
      <c r="A55" s="17"/>
      <c r="B55" s="267">
        <f>C25+21</f>
        <v>46273</v>
      </c>
      <c r="C55" s="268"/>
      <c r="D55" s="45"/>
    </row>
    <row r="56" spans="1:4" ht="31" customHeight="1" x14ac:dyDescent="0.35">
      <c r="A56" s="17"/>
      <c r="B56" s="7" t="s">
        <v>83</v>
      </c>
      <c r="C56" s="15" t="s">
        <v>84</v>
      </c>
    </row>
    <row r="57" spans="1:4" ht="17.149999999999999" customHeight="1" x14ac:dyDescent="0.35">
      <c r="A57" s="17"/>
      <c r="B57" s="267">
        <f>C25+30</f>
        <v>46282</v>
      </c>
      <c r="C57" s="268"/>
      <c r="D57" s="45"/>
    </row>
    <row r="58" spans="1:4" ht="28.5" thickBot="1" x14ac:dyDescent="0.4">
      <c r="A58" s="68"/>
      <c r="B58" s="19" t="s">
        <v>85</v>
      </c>
      <c r="C58" s="20" t="s">
        <v>86</v>
      </c>
      <c r="D58" s="221"/>
    </row>
    <row r="59" spans="1:4" ht="71.5" customHeight="1" x14ac:dyDescent="0.35">
      <c r="A59" s="17"/>
      <c r="B59" s="14" t="s">
        <v>87</v>
      </c>
      <c r="C59" s="177" t="s">
        <v>88</v>
      </c>
    </row>
    <row r="60" spans="1:4" ht="28" x14ac:dyDescent="0.35">
      <c r="A60" s="17"/>
      <c r="B60" s="14" t="s">
        <v>89</v>
      </c>
      <c r="C60" s="177" t="s">
        <v>90</v>
      </c>
    </row>
    <row r="61" spans="1:4" ht="23.5" customHeight="1" x14ac:dyDescent="0.35">
      <c r="A61" s="17"/>
      <c r="B61" s="263" t="s">
        <v>91</v>
      </c>
      <c r="C61" s="264"/>
    </row>
    <row r="62" spans="1:4" ht="21" customHeight="1" thickBot="1" x14ac:dyDescent="0.4">
      <c r="A62" s="17"/>
      <c r="B62" s="7" t="s">
        <v>92</v>
      </c>
      <c r="C62" s="13" t="s">
        <v>93</v>
      </c>
    </row>
    <row r="63" spans="1:4" ht="31" customHeight="1" thickBot="1" x14ac:dyDescent="0.4">
      <c r="A63" s="67"/>
      <c r="B63" s="32" t="s">
        <v>94</v>
      </c>
      <c r="C63" s="28" t="s">
        <v>95</v>
      </c>
    </row>
    <row r="64" spans="1:4" x14ac:dyDescent="0.35">
      <c r="A64" s="67"/>
      <c r="B64" s="34" t="s">
        <v>96</v>
      </c>
      <c r="C64" s="29" t="s">
        <v>97</v>
      </c>
    </row>
    <row r="65" spans="1:5" ht="42" x14ac:dyDescent="0.35">
      <c r="A65" s="175">
        <v>1</v>
      </c>
      <c r="B65" s="14" t="s">
        <v>98</v>
      </c>
      <c r="C65" s="15" t="s">
        <v>99</v>
      </c>
      <c r="D65" s="262"/>
    </row>
    <row r="66" spans="1:5" ht="48.65" customHeight="1" x14ac:dyDescent="0.35">
      <c r="A66" s="175">
        <v>2</v>
      </c>
      <c r="B66" s="14" t="s">
        <v>100</v>
      </c>
      <c r="C66" s="15" t="s">
        <v>101</v>
      </c>
      <c r="D66" s="262"/>
    </row>
    <row r="67" spans="1:5" x14ac:dyDescent="0.35">
      <c r="A67" s="175"/>
      <c r="B67" s="265" t="s">
        <v>102</v>
      </c>
      <c r="C67" s="266"/>
      <c r="D67" s="262"/>
    </row>
    <row r="68" spans="1:5" s="4" customFormat="1" x14ac:dyDescent="0.35">
      <c r="A68" s="175">
        <v>3</v>
      </c>
      <c r="B68" s="48" t="s">
        <v>103</v>
      </c>
      <c r="C68" s="18" t="s">
        <v>104</v>
      </c>
      <c r="D68" s="262"/>
      <c r="E68" s="6"/>
    </row>
    <row r="69" spans="1:5" s="4" customFormat="1" ht="28" x14ac:dyDescent="0.35">
      <c r="A69" s="175">
        <v>4</v>
      </c>
      <c r="B69" s="48" t="s">
        <v>105</v>
      </c>
      <c r="C69" s="160" t="s">
        <v>106</v>
      </c>
      <c r="D69" s="262"/>
      <c r="E69" s="6"/>
    </row>
    <row r="70" spans="1:5" s="4" customFormat="1" x14ac:dyDescent="0.35">
      <c r="A70" s="175">
        <v>5</v>
      </c>
      <c r="B70" s="178" t="s">
        <v>107</v>
      </c>
      <c r="C70" s="180" t="s">
        <v>108</v>
      </c>
      <c r="D70" s="262"/>
      <c r="E70" s="6"/>
    </row>
    <row r="71" spans="1:5" s="4" customFormat="1" x14ac:dyDescent="0.35">
      <c r="A71" s="175">
        <v>6</v>
      </c>
      <c r="B71" s="48" t="s">
        <v>109</v>
      </c>
      <c r="C71" s="18" t="s">
        <v>110</v>
      </c>
      <c r="D71" s="262"/>
      <c r="E71" s="6"/>
    </row>
    <row r="72" spans="1:5" s="4" customFormat="1" x14ac:dyDescent="0.35">
      <c r="A72" s="175">
        <v>7</v>
      </c>
      <c r="B72" s="48" t="s">
        <v>111</v>
      </c>
      <c r="C72" s="18" t="s">
        <v>112</v>
      </c>
      <c r="D72" s="262"/>
      <c r="E72" s="6"/>
    </row>
    <row r="73" spans="1:5" s="4" customFormat="1" x14ac:dyDescent="0.35">
      <c r="A73" s="175">
        <v>8</v>
      </c>
      <c r="B73" s="48" t="s">
        <v>113</v>
      </c>
      <c r="C73" s="18" t="s">
        <v>114</v>
      </c>
      <c r="D73" s="179"/>
      <c r="E73" s="6"/>
    </row>
    <row r="74" spans="1:5" s="4" customFormat="1" ht="28" x14ac:dyDescent="0.35">
      <c r="A74" s="175">
        <v>9</v>
      </c>
      <c r="B74" s="176" t="s">
        <v>115</v>
      </c>
      <c r="C74" s="160" t="s">
        <v>116</v>
      </c>
      <c r="D74" s="179"/>
      <c r="E74" s="6"/>
    </row>
    <row r="75" spans="1:5" s="4" customFormat="1" ht="15" thickBot="1" x14ac:dyDescent="0.4">
      <c r="A75" s="181">
        <v>10</v>
      </c>
      <c r="B75" s="182" t="s">
        <v>117</v>
      </c>
      <c r="C75" s="170" t="s">
        <v>118</v>
      </c>
      <c r="D75" s="179"/>
      <c r="E75" s="6"/>
    </row>
    <row r="76" spans="1:5" x14ac:dyDescent="0.35">
      <c r="B76" s="7"/>
      <c r="C76" s="7"/>
    </row>
    <row r="77" spans="1:5" x14ac:dyDescent="0.35">
      <c r="B77" s="7"/>
      <c r="C77" s="7"/>
      <c r="D77" s="7"/>
    </row>
    <row r="78" spans="1:5" x14ac:dyDescent="0.35">
      <c r="C78" s="7"/>
    </row>
    <row r="79" spans="1:5" x14ac:dyDescent="0.35">
      <c r="B79" s="7"/>
      <c r="C79" s="7"/>
    </row>
    <row r="80" spans="1:5" x14ac:dyDescent="0.35">
      <c r="B80" s="7"/>
      <c r="C80" s="7"/>
    </row>
    <row r="81" spans="2:3" x14ac:dyDescent="0.35">
      <c r="B81" s="7"/>
      <c r="C81" s="7"/>
    </row>
  </sheetData>
  <mergeCells count="15">
    <mergeCell ref="B29:C29"/>
    <mergeCell ref="D65:D72"/>
    <mergeCell ref="B61:C61"/>
    <mergeCell ref="B67:C67"/>
    <mergeCell ref="B49:C49"/>
    <mergeCell ref="B51:C51"/>
    <mergeCell ref="B55:C55"/>
    <mergeCell ref="B57:C57"/>
    <mergeCell ref="B23:C23"/>
    <mergeCell ref="B2:C2"/>
    <mergeCell ref="B5:C5"/>
    <mergeCell ref="B8:C8"/>
    <mergeCell ref="B11:C11"/>
    <mergeCell ref="B14:C14"/>
    <mergeCell ref="B18:C18"/>
  </mergeCells>
  <hyperlinks>
    <hyperlink ref="B23" r:id="rId1" xr:uid="{0A8AB56C-6F2D-45E3-A83E-1913732F0362}"/>
    <hyperlink ref="B51" r:id="rId2" xr:uid="{64392FA2-E53F-411F-A2F4-7DEAF52DA442}"/>
    <hyperlink ref="B61" r:id="rId3" xr:uid="{568ABEA6-38B5-4C02-A494-C12E760C0CEF}"/>
    <hyperlink ref="B67" r:id="rId4" xr:uid="{84FB23D8-91B1-4B16-B0A6-E0F14B57CB5D}"/>
    <hyperlink ref="B29" r:id="rId5" xr:uid="{D8C091D2-E028-4D52-B02B-6DFA6C4E070F}"/>
  </hyperlinks>
  <pageMargins left="0.23622047244094491" right="0.23622047244094491" top="0.74803149606299213" bottom="0.74803149606299213" header="0" footer="0.31496062992125984"/>
  <pageSetup paperSize="9" orientation="landscape" r:id="rId6"/>
  <headerFooter>
    <oddHeader xml:space="preserve">&amp;R&amp;G
</oddHeader>
  </headerFooter>
  <legacyDrawingHF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0"/>
  <sheetViews>
    <sheetView topLeftCell="A43" zoomScale="80" zoomScaleNormal="80" zoomScalePageLayoutView="70" workbookViewId="0">
      <selection activeCell="B45" sqref="B45"/>
    </sheetView>
  </sheetViews>
  <sheetFormatPr defaultRowHeight="14.5" x14ac:dyDescent="0.35"/>
  <cols>
    <col min="1" max="1" width="3.81640625" style="40" customWidth="1"/>
    <col min="2" max="3" width="68.54296875" style="7" customWidth="1"/>
    <col min="4" max="4" width="58.1796875" style="7" customWidth="1"/>
    <col min="5" max="5" width="31.1796875" customWidth="1"/>
    <col min="6" max="6" width="37.54296875" customWidth="1"/>
  </cols>
  <sheetData>
    <row r="1" spans="1:5" ht="45" customHeight="1" x14ac:dyDescent="0.35">
      <c r="A1" s="50"/>
      <c r="B1" s="145" t="s">
        <v>98</v>
      </c>
      <c r="C1" s="150" t="s">
        <v>99</v>
      </c>
      <c r="D1" s="14"/>
      <c r="E1" s="2"/>
    </row>
    <row r="2" spans="1:5" ht="28.5" thickBot="1" x14ac:dyDescent="0.4">
      <c r="A2" s="33"/>
      <c r="B2" s="14" t="s">
        <v>119</v>
      </c>
      <c r="C2" s="15" t="s">
        <v>120</v>
      </c>
      <c r="D2" s="14"/>
      <c r="E2" s="2"/>
    </row>
    <row r="3" spans="1:5" x14ac:dyDescent="0.35">
      <c r="A3" s="50">
        <v>1</v>
      </c>
      <c r="B3" s="21" t="s">
        <v>121</v>
      </c>
      <c r="C3" s="51" t="s">
        <v>122</v>
      </c>
      <c r="D3" s="14"/>
      <c r="E3" s="2"/>
    </row>
    <row r="4" spans="1:5" ht="47.15" customHeight="1" x14ac:dyDescent="0.35">
      <c r="A4" s="33"/>
      <c r="B4" s="14" t="s">
        <v>123</v>
      </c>
      <c r="C4" s="15" t="s">
        <v>124</v>
      </c>
      <c r="D4" s="14"/>
      <c r="E4" s="2"/>
    </row>
    <row r="5" spans="1:5" ht="29.5" customHeight="1" x14ac:dyDescent="0.35">
      <c r="A5" s="33"/>
      <c r="B5" s="14" t="s">
        <v>125</v>
      </c>
      <c r="C5" s="15" t="s">
        <v>126</v>
      </c>
      <c r="D5" s="14"/>
      <c r="E5" s="2"/>
    </row>
    <row r="6" spans="1:5" x14ac:dyDescent="0.35">
      <c r="A6" s="33"/>
      <c r="B6" s="265" t="s">
        <v>24</v>
      </c>
      <c r="C6" s="266"/>
      <c r="D6" s="14"/>
      <c r="E6" s="2"/>
    </row>
    <row r="7" spans="1:5" ht="28" x14ac:dyDescent="0.35">
      <c r="A7" s="33"/>
      <c r="B7" s="186" t="s">
        <v>127</v>
      </c>
      <c r="C7" s="52" t="s">
        <v>128</v>
      </c>
      <c r="D7" s="14"/>
      <c r="E7" s="2"/>
    </row>
    <row r="8" spans="1:5" s="4" customFormat="1" ht="28" x14ac:dyDescent="0.35">
      <c r="A8" s="175"/>
      <c r="B8" s="176" t="s">
        <v>129</v>
      </c>
      <c r="C8" s="160" t="s">
        <v>130</v>
      </c>
      <c r="D8" s="48"/>
      <c r="E8" s="183"/>
    </row>
    <row r="9" spans="1:5" s="4" customFormat="1" x14ac:dyDescent="0.35">
      <c r="A9" s="175"/>
      <c r="B9" s="69" t="s">
        <v>131</v>
      </c>
      <c r="C9" s="187" t="s">
        <v>131</v>
      </c>
      <c r="D9" s="48"/>
      <c r="E9" s="183"/>
    </row>
    <row r="10" spans="1:5" ht="75.650000000000006" customHeight="1" x14ac:dyDescent="0.35">
      <c r="A10" s="33"/>
      <c r="B10" s="48" t="s">
        <v>132</v>
      </c>
      <c r="C10" s="15" t="s">
        <v>133</v>
      </c>
      <c r="D10" s="14"/>
      <c r="E10" s="2"/>
    </row>
    <row r="11" spans="1:5" x14ac:dyDescent="0.35">
      <c r="A11" s="33"/>
      <c r="B11" s="265" t="s">
        <v>134</v>
      </c>
      <c r="C11" s="266"/>
      <c r="D11" s="14"/>
      <c r="E11" s="2"/>
    </row>
    <row r="12" spans="1:5" ht="100" customHeight="1" x14ac:dyDescent="0.35">
      <c r="A12" s="33"/>
      <c r="B12" s="48" t="s">
        <v>135</v>
      </c>
      <c r="C12" s="15" t="s">
        <v>136</v>
      </c>
      <c r="D12" s="14"/>
      <c r="E12" s="2"/>
    </row>
    <row r="13" spans="1:5" ht="42" x14ac:dyDescent="0.35">
      <c r="A13" s="33"/>
      <c r="B13" s="48" t="s">
        <v>137</v>
      </c>
      <c r="C13" s="15" t="s">
        <v>138</v>
      </c>
      <c r="D13" s="14"/>
      <c r="E13" s="2"/>
    </row>
    <row r="14" spans="1:5" ht="29.5" customHeight="1" x14ac:dyDescent="0.35">
      <c r="A14" s="33"/>
      <c r="B14" s="48" t="s">
        <v>139</v>
      </c>
      <c r="C14" s="15" t="s">
        <v>140</v>
      </c>
      <c r="D14" s="14"/>
      <c r="E14" s="2"/>
    </row>
    <row r="15" spans="1:5" ht="59.5" customHeight="1" x14ac:dyDescent="0.35">
      <c r="A15" s="33"/>
      <c r="B15" s="48" t="s">
        <v>141</v>
      </c>
      <c r="C15" s="15" t="s">
        <v>142</v>
      </c>
      <c r="D15" s="14"/>
      <c r="E15" s="2"/>
    </row>
    <row r="16" spans="1:5" ht="147.75" customHeight="1" x14ac:dyDescent="0.35">
      <c r="A16" s="33"/>
      <c r="B16" s="48" t="s">
        <v>143</v>
      </c>
      <c r="C16" s="15" t="s">
        <v>144</v>
      </c>
      <c r="D16" s="14"/>
      <c r="E16" s="2"/>
    </row>
    <row r="17" spans="1:5" ht="62.25" customHeight="1" thickBot="1" x14ac:dyDescent="0.4">
      <c r="A17" s="35"/>
      <c r="B17" s="49" t="s">
        <v>145</v>
      </c>
      <c r="C17" s="20" t="s">
        <v>146</v>
      </c>
      <c r="D17" s="14"/>
      <c r="E17" s="2"/>
    </row>
    <row r="18" spans="1:5" ht="30" customHeight="1" x14ac:dyDescent="0.35">
      <c r="A18" s="50">
        <v>2</v>
      </c>
      <c r="B18" s="21" t="s">
        <v>147</v>
      </c>
      <c r="C18" s="51" t="s">
        <v>148</v>
      </c>
      <c r="D18" s="14"/>
      <c r="E18" s="2"/>
    </row>
    <row r="19" spans="1:5" ht="30" customHeight="1" x14ac:dyDescent="0.35">
      <c r="A19" s="33"/>
      <c r="B19" s="14" t="s">
        <v>149</v>
      </c>
      <c r="C19" s="15" t="s">
        <v>150</v>
      </c>
      <c r="D19" s="14"/>
      <c r="E19" s="2"/>
    </row>
    <row r="20" spans="1:5" ht="30" customHeight="1" x14ac:dyDescent="0.35">
      <c r="A20" s="33"/>
      <c r="B20" s="14" t="s">
        <v>151</v>
      </c>
      <c r="C20" s="15" t="s">
        <v>152</v>
      </c>
      <c r="D20" s="14"/>
      <c r="E20" s="2"/>
    </row>
    <row r="21" spans="1:5" ht="49.5" customHeight="1" thickBot="1" x14ac:dyDescent="0.4">
      <c r="A21" s="33"/>
      <c r="B21" s="19" t="s">
        <v>153</v>
      </c>
      <c r="C21" s="20" t="s">
        <v>154</v>
      </c>
      <c r="D21" s="14"/>
      <c r="E21" s="2"/>
    </row>
    <row r="22" spans="1:5" x14ac:dyDescent="0.35">
      <c r="A22" s="50">
        <v>3</v>
      </c>
      <c r="B22" s="21" t="s">
        <v>155</v>
      </c>
      <c r="C22" s="51" t="s">
        <v>156</v>
      </c>
      <c r="D22" s="14"/>
      <c r="E22" s="2"/>
    </row>
    <row r="23" spans="1:5" ht="32.15" customHeight="1" thickBot="1" x14ac:dyDescent="0.4">
      <c r="A23" s="144"/>
      <c r="B23" s="48" t="s">
        <v>157</v>
      </c>
      <c r="C23" s="15" t="s">
        <v>158</v>
      </c>
      <c r="D23" s="14"/>
      <c r="E23" s="2"/>
    </row>
    <row r="24" spans="1:5" x14ac:dyDescent="0.35">
      <c r="A24" s="50">
        <v>4</v>
      </c>
      <c r="B24" s="21" t="s">
        <v>159</v>
      </c>
      <c r="C24" s="51" t="s">
        <v>160</v>
      </c>
      <c r="D24" s="14"/>
      <c r="E24" s="2"/>
    </row>
    <row r="25" spans="1:5" ht="42.5" x14ac:dyDescent="0.35">
      <c r="A25" s="53" t="s">
        <v>161</v>
      </c>
      <c r="B25" s="14" t="s">
        <v>162</v>
      </c>
      <c r="C25" s="54" t="s">
        <v>163</v>
      </c>
      <c r="D25" s="14"/>
      <c r="E25" s="2"/>
    </row>
    <row r="26" spans="1:5" ht="42" x14ac:dyDescent="0.35">
      <c r="A26" s="53" t="s">
        <v>164</v>
      </c>
      <c r="B26" s="14" t="s">
        <v>165</v>
      </c>
      <c r="C26" s="15" t="s">
        <v>166</v>
      </c>
      <c r="D26" s="14"/>
      <c r="E26" s="2"/>
    </row>
    <row r="27" spans="1:5" ht="368.5" customHeight="1" x14ac:dyDescent="0.35">
      <c r="A27" s="53" t="s">
        <v>167</v>
      </c>
      <c r="B27" s="188" t="s">
        <v>168</v>
      </c>
      <c r="C27" s="15" t="s">
        <v>169</v>
      </c>
      <c r="D27" s="14"/>
      <c r="E27" s="3"/>
    </row>
    <row r="28" spans="1:5" ht="31.5" customHeight="1" thickBot="1" x14ac:dyDescent="0.4">
      <c r="A28" s="57" t="s">
        <v>170</v>
      </c>
      <c r="B28" s="19" t="s">
        <v>171</v>
      </c>
      <c r="C28" s="20" t="s">
        <v>172</v>
      </c>
      <c r="D28" s="14"/>
      <c r="E28" s="2"/>
    </row>
    <row r="29" spans="1:5" x14ac:dyDescent="0.35">
      <c r="A29" s="50">
        <v>5</v>
      </c>
      <c r="B29" s="145" t="s">
        <v>173</v>
      </c>
      <c r="C29" s="51" t="s">
        <v>174</v>
      </c>
      <c r="D29" s="39"/>
      <c r="E29" s="2"/>
    </row>
    <row r="30" spans="1:5" ht="87.75" customHeight="1" thickBot="1" x14ac:dyDescent="0.4">
      <c r="A30" s="35"/>
      <c r="B30" s="146" t="s">
        <v>175</v>
      </c>
      <c r="C30" s="20" t="s">
        <v>176</v>
      </c>
      <c r="D30" s="14"/>
      <c r="E30" s="2"/>
    </row>
    <row r="31" spans="1:5" ht="16.5" customHeight="1" x14ac:dyDescent="0.35">
      <c r="A31" s="50">
        <v>6</v>
      </c>
      <c r="B31" s="21" t="s">
        <v>177</v>
      </c>
      <c r="C31" s="51" t="s">
        <v>178</v>
      </c>
      <c r="D31" s="14"/>
      <c r="E31" s="2"/>
    </row>
    <row r="32" spans="1:5" ht="62.25" customHeight="1" thickBot="1" x14ac:dyDescent="0.4">
      <c r="A32" s="35"/>
      <c r="B32" s="19" t="s">
        <v>179</v>
      </c>
      <c r="C32" s="20" t="s">
        <v>180</v>
      </c>
      <c r="D32" s="14"/>
      <c r="E32" s="2"/>
    </row>
    <row r="33" spans="1:6" s="43" customFormat="1" ht="15.65" customHeight="1" x14ac:dyDescent="0.35">
      <c r="A33" s="55">
        <v>7</v>
      </c>
      <c r="B33" s="56" t="s">
        <v>181</v>
      </c>
      <c r="C33" s="189" t="s">
        <v>182</v>
      </c>
      <c r="D33" s="41"/>
      <c r="E33" s="42"/>
    </row>
    <row r="34" spans="1:6" ht="32.5" customHeight="1" thickBot="1" x14ac:dyDescent="0.4">
      <c r="A34" s="33"/>
      <c r="B34" s="190" t="s">
        <v>183</v>
      </c>
      <c r="C34" s="15" t="s">
        <v>184</v>
      </c>
      <c r="D34" s="14"/>
      <c r="E34" s="2"/>
    </row>
    <row r="35" spans="1:6" x14ac:dyDescent="0.35">
      <c r="A35" s="50">
        <v>8</v>
      </c>
      <c r="B35" s="21" t="s">
        <v>185</v>
      </c>
      <c r="C35" s="51" t="s">
        <v>186</v>
      </c>
      <c r="D35" s="14"/>
      <c r="E35" s="2"/>
    </row>
    <row r="36" spans="1:6" ht="49" customHeight="1" x14ac:dyDescent="0.35">
      <c r="A36" s="33"/>
      <c r="B36" s="14" t="s">
        <v>187</v>
      </c>
      <c r="C36" s="15" t="s">
        <v>188</v>
      </c>
      <c r="D36" s="14"/>
      <c r="E36" s="2"/>
    </row>
    <row r="37" spans="1:6" ht="21" customHeight="1" thickBot="1" x14ac:dyDescent="0.4">
      <c r="A37" s="35"/>
      <c r="B37" s="19" t="s">
        <v>189</v>
      </c>
      <c r="C37" s="20" t="s">
        <v>190</v>
      </c>
      <c r="D37" s="39"/>
      <c r="E37" s="61"/>
      <c r="F37" s="62"/>
    </row>
    <row r="38" spans="1:6" ht="18" customHeight="1" x14ac:dyDescent="0.35">
      <c r="A38" s="33">
        <v>9</v>
      </c>
      <c r="B38" s="191" t="s">
        <v>191</v>
      </c>
      <c r="C38" s="52" t="s">
        <v>192</v>
      </c>
      <c r="D38" s="14"/>
      <c r="E38" s="2"/>
    </row>
    <row r="39" spans="1:6" ht="48.65" customHeight="1" thickBot="1" x14ac:dyDescent="0.4">
      <c r="A39" s="33"/>
      <c r="B39" s="14" t="s">
        <v>193</v>
      </c>
      <c r="C39" s="15" t="s">
        <v>194</v>
      </c>
      <c r="D39" s="59"/>
      <c r="E39" s="2"/>
    </row>
    <row r="40" spans="1:6" ht="31.5" customHeight="1" x14ac:dyDescent="0.35">
      <c r="A40" s="50">
        <v>10</v>
      </c>
      <c r="B40" s="147" t="s">
        <v>195</v>
      </c>
      <c r="C40" s="51" t="s">
        <v>196</v>
      </c>
      <c r="D40" s="14"/>
      <c r="E40" s="2"/>
    </row>
    <row r="41" spans="1:6" s="156" customFormat="1" ht="35.5" customHeight="1" x14ac:dyDescent="0.35">
      <c r="A41" s="194"/>
      <c r="B41" s="195" t="s">
        <v>197</v>
      </c>
      <c r="C41" s="196" t="s">
        <v>198</v>
      </c>
      <c r="D41" s="188"/>
      <c r="E41" s="197"/>
    </row>
    <row r="42" spans="1:6" s="202" customFormat="1" ht="70" customHeight="1" x14ac:dyDescent="0.35">
      <c r="A42" s="198"/>
      <c r="B42" s="199" t="s">
        <v>199</v>
      </c>
      <c r="C42" s="200" t="s">
        <v>200</v>
      </c>
      <c r="D42" s="176"/>
      <c r="E42" s="201"/>
    </row>
    <row r="43" spans="1:6" s="202" customFormat="1" ht="45" customHeight="1" thickBot="1" x14ac:dyDescent="0.4">
      <c r="A43" s="203"/>
      <c r="B43" s="204" t="s">
        <v>201</v>
      </c>
      <c r="C43" s="65" t="s">
        <v>202</v>
      </c>
      <c r="D43" s="176"/>
      <c r="E43" s="201"/>
    </row>
    <row r="44" spans="1:6" ht="35.5" customHeight="1" x14ac:dyDescent="0.35">
      <c r="A44" s="50">
        <v>11</v>
      </c>
      <c r="B44" s="149" t="s">
        <v>203</v>
      </c>
      <c r="C44" s="51" t="s">
        <v>204</v>
      </c>
      <c r="D44" s="14"/>
      <c r="E44" s="2"/>
    </row>
    <row r="45" spans="1:6" ht="61.5" customHeight="1" x14ac:dyDescent="0.35">
      <c r="A45" s="33"/>
      <c r="B45" s="192" t="s">
        <v>205</v>
      </c>
      <c r="C45" s="15" t="s">
        <v>206</v>
      </c>
      <c r="D45" s="14"/>
      <c r="E45" s="2"/>
    </row>
    <row r="46" spans="1:6" ht="34" customHeight="1" thickBot="1" x14ac:dyDescent="0.4">
      <c r="A46" s="35"/>
      <c r="B46" s="148" t="s">
        <v>207</v>
      </c>
      <c r="C46" s="20" t="s">
        <v>208</v>
      </c>
      <c r="D46" s="14"/>
      <c r="E46" s="2"/>
    </row>
    <row r="47" spans="1:6" ht="18" customHeight="1" x14ac:dyDescent="0.35">
      <c r="A47" s="50">
        <v>12</v>
      </c>
      <c r="B47" s="149" t="s">
        <v>209</v>
      </c>
      <c r="C47" s="51" t="s">
        <v>210</v>
      </c>
      <c r="D47" s="14"/>
      <c r="E47" s="2"/>
    </row>
    <row r="48" spans="1:6" s="4" customFormat="1" ht="66" customHeight="1" thickBot="1" x14ac:dyDescent="0.4">
      <c r="A48" s="181"/>
      <c r="B48" s="185" t="s">
        <v>211</v>
      </c>
      <c r="C48" s="170" t="s">
        <v>212</v>
      </c>
      <c r="D48" s="48"/>
      <c r="E48" s="183"/>
    </row>
    <row r="49" spans="1:5" ht="18" customHeight="1" x14ac:dyDescent="0.35">
      <c r="A49" s="50">
        <v>13</v>
      </c>
      <c r="B49" s="149" t="s">
        <v>213</v>
      </c>
      <c r="C49" s="51" t="s">
        <v>214</v>
      </c>
      <c r="D49" s="14"/>
      <c r="E49" s="2"/>
    </row>
    <row r="50" spans="1:5" ht="144.65" customHeight="1" x14ac:dyDescent="0.35">
      <c r="A50" s="33"/>
      <c r="B50" s="192" t="s">
        <v>215</v>
      </c>
      <c r="C50" s="15" t="s">
        <v>216</v>
      </c>
      <c r="D50" s="14"/>
      <c r="E50" s="2"/>
    </row>
    <row r="51" spans="1:5" ht="89.15" customHeight="1" thickBot="1" x14ac:dyDescent="0.4">
      <c r="A51" s="35"/>
      <c r="B51" s="148" t="s">
        <v>217</v>
      </c>
      <c r="C51" s="152" t="s">
        <v>218</v>
      </c>
      <c r="D51" s="14"/>
      <c r="E51" s="2"/>
    </row>
    <row r="52" spans="1:5" ht="31" customHeight="1" x14ac:dyDescent="0.35">
      <c r="A52" s="50">
        <v>14</v>
      </c>
      <c r="B52" s="149" t="s">
        <v>219</v>
      </c>
      <c r="C52" s="51" t="s">
        <v>220</v>
      </c>
      <c r="D52" s="14"/>
      <c r="E52" s="2"/>
    </row>
    <row r="53" spans="1:5" ht="107.15" customHeight="1" x14ac:dyDescent="0.35">
      <c r="A53" s="33"/>
      <c r="B53" s="192" t="s">
        <v>221</v>
      </c>
      <c r="C53" s="151" t="s">
        <v>222</v>
      </c>
      <c r="D53" s="14"/>
      <c r="E53" s="2"/>
    </row>
    <row r="54" spans="1:5" ht="162" customHeight="1" x14ac:dyDescent="0.35">
      <c r="A54" s="33"/>
      <c r="B54" s="192" t="s">
        <v>223</v>
      </c>
      <c r="C54" s="151" t="s">
        <v>224</v>
      </c>
      <c r="D54" s="14"/>
      <c r="E54" s="2"/>
    </row>
    <row r="55" spans="1:5" ht="102.65" customHeight="1" thickBot="1" x14ac:dyDescent="0.4">
      <c r="A55" s="35"/>
      <c r="B55" s="148" t="s">
        <v>225</v>
      </c>
      <c r="C55" s="152" t="s">
        <v>226</v>
      </c>
      <c r="D55" s="14"/>
      <c r="E55" s="2"/>
    </row>
    <row r="56" spans="1:5" ht="18" customHeight="1" x14ac:dyDescent="0.35">
      <c r="A56" s="50">
        <v>15</v>
      </c>
      <c r="B56" s="149" t="s">
        <v>227</v>
      </c>
      <c r="C56" s="51" t="s">
        <v>228</v>
      </c>
      <c r="D56" s="14"/>
      <c r="E56" s="2"/>
    </row>
    <row r="57" spans="1:5" ht="48" customHeight="1" thickBot="1" x14ac:dyDescent="0.4">
      <c r="A57" s="35"/>
      <c r="B57" s="148" t="s">
        <v>229</v>
      </c>
      <c r="C57" s="20" t="s">
        <v>230</v>
      </c>
      <c r="D57" s="14"/>
      <c r="E57" s="2"/>
    </row>
    <row r="58" spans="1:5" ht="18" customHeight="1" x14ac:dyDescent="0.35">
      <c r="A58" s="33"/>
      <c r="B58" s="193"/>
      <c r="C58" s="15"/>
      <c r="D58" s="14"/>
      <c r="E58" s="2"/>
    </row>
    <row r="59" spans="1:5" x14ac:dyDescent="0.35">
      <c r="A59" s="33"/>
      <c r="B59" s="14"/>
      <c r="C59" s="15"/>
      <c r="D59" s="14"/>
      <c r="E59" s="2"/>
    </row>
    <row r="60" spans="1:5" x14ac:dyDescent="0.35">
      <c r="A60" s="33"/>
      <c r="B60" s="7" t="s">
        <v>92</v>
      </c>
      <c r="C60" s="13" t="s">
        <v>93</v>
      </c>
      <c r="D60" s="14"/>
      <c r="E60" s="2"/>
    </row>
    <row r="61" spans="1:5" ht="28.5" thickBot="1" x14ac:dyDescent="0.4">
      <c r="A61" s="35"/>
      <c r="B61" s="19" t="s">
        <v>94</v>
      </c>
      <c r="C61" s="20" t="s">
        <v>95</v>
      </c>
      <c r="D61" s="14"/>
      <c r="E61" s="2"/>
    </row>
    <row r="62" spans="1:5" x14ac:dyDescent="0.35">
      <c r="B62" s="14"/>
      <c r="C62" s="14"/>
      <c r="D62" s="14"/>
      <c r="E62" s="2"/>
    </row>
    <row r="63" spans="1:5" x14ac:dyDescent="0.35">
      <c r="B63" s="14"/>
      <c r="C63" s="14"/>
      <c r="D63" s="14"/>
      <c r="E63" s="2"/>
    </row>
    <row r="64" spans="1:5" x14ac:dyDescent="0.35">
      <c r="B64" s="14"/>
      <c r="C64" s="14"/>
      <c r="D64" s="14"/>
      <c r="E64" s="2"/>
    </row>
    <row r="65" spans="2:5" x14ac:dyDescent="0.35">
      <c r="B65" s="14"/>
      <c r="C65" s="14"/>
      <c r="D65" s="14"/>
      <c r="E65" s="2"/>
    </row>
    <row r="66" spans="2:5" x14ac:dyDescent="0.35">
      <c r="B66" s="14"/>
      <c r="C66" s="14"/>
      <c r="D66" s="14"/>
      <c r="E66" s="2"/>
    </row>
    <row r="67" spans="2:5" x14ac:dyDescent="0.35">
      <c r="B67" s="14"/>
      <c r="C67" s="14"/>
      <c r="D67" s="14"/>
      <c r="E67" s="2"/>
    </row>
    <row r="68" spans="2:5" x14ac:dyDescent="0.35">
      <c r="B68" s="14"/>
      <c r="C68" s="14"/>
      <c r="D68" s="14"/>
      <c r="E68" s="2"/>
    </row>
    <row r="69" spans="2:5" x14ac:dyDescent="0.35">
      <c r="B69" s="14"/>
      <c r="C69" s="14"/>
      <c r="D69" s="14"/>
      <c r="E69" s="2"/>
    </row>
    <row r="70" spans="2:5" x14ac:dyDescent="0.35">
      <c r="B70" s="14"/>
      <c r="C70" s="14"/>
      <c r="D70" s="14"/>
      <c r="E70" s="2"/>
    </row>
    <row r="71" spans="2:5" x14ac:dyDescent="0.35">
      <c r="B71" s="14"/>
      <c r="C71" s="14"/>
      <c r="D71" s="14"/>
      <c r="E71" s="2"/>
    </row>
    <row r="72" spans="2:5" x14ac:dyDescent="0.35">
      <c r="B72" s="14"/>
      <c r="C72" s="14"/>
      <c r="D72" s="14"/>
      <c r="E72" s="2"/>
    </row>
    <row r="73" spans="2:5" x14ac:dyDescent="0.35">
      <c r="B73" s="14"/>
      <c r="C73" s="14"/>
      <c r="D73" s="14"/>
      <c r="E73" s="2"/>
    </row>
    <row r="74" spans="2:5" x14ac:dyDescent="0.35">
      <c r="B74" s="14"/>
      <c r="C74" s="14"/>
      <c r="D74" s="14"/>
      <c r="E74" s="2"/>
    </row>
    <row r="75" spans="2:5" x14ac:dyDescent="0.35">
      <c r="B75" s="14"/>
      <c r="C75" s="14"/>
      <c r="D75" s="14"/>
      <c r="E75" s="2"/>
    </row>
    <row r="76" spans="2:5" x14ac:dyDescent="0.35">
      <c r="B76" s="14"/>
      <c r="C76" s="14"/>
      <c r="D76" s="14"/>
      <c r="E76" s="2"/>
    </row>
    <row r="77" spans="2:5" x14ac:dyDescent="0.35">
      <c r="B77" s="14"/>
      <c r="C77" s="14"/>
      <c r="D77" s="14"/>
      <c r="E77" s="2"/>
    </row>
    <row r="78" spans="2:5" x14ac:dyDescent="0.35">
      <c r="B78" s="14"/>
      <c r="C78" s="14"/>
      <c r="D78" s="14"/>
      <c r="E78" s="2"/>
    </row>
    <row r="79" spans="2:5" x14ac:dyDescent="0.35">
      <c r="B79" s="14"/>
      <c r="C79" s="14"/>
      <c r="D79" s="14"/>
      <c r="E79" s="2"/>
    </row>
    <row r="80" spans="2:5" x14ac:dyDescent="0.35">
      <c r="B80" s="14"/>
      <c r="C80" s="14"/>
      <c r="D80" s="14"/>
      <c r="E80" s="2"/>
    </row>
    <row r="81" spans="2:5" x14ac:dyDescent="0.35">
      <c r="B81" s="14"/>
      <c r="C81" s="14"/>
      <c r="D81" s="14"/>
      <c r="E81" s="2"/>
    </row>
    <row r="82" spans="2:5" x14ac:dyDescent="0.35">
      <c r="B82" s="14"/>
      <c r="C82" s="14"/>
      <c r="D82" s="14"/>
      <c r="E82" s="2"/>
    </row>
    <row r="83" spans="2:5" x14ac:dyDescent="0.35">
      <c r="B83" s="14"/>
      <c r="C83" s="14"/>
      <c r="D83" s="14"/>
      <c r="E83" s="2"/>
    </row>
    <row r="84" spans="2:5" x14ac:dyDescent="0.35">
      <c r="B84" s="14"/>
      <c r="C84" s="14"/>
      <c r="D84" s="14"/>
      <c r="E84" s="2"/>
    </row>
    <row r="85" spans="2:5" x14ac:dyDescent="0.35">
      <c r="B85" s="14"/>
      <c r="C85" s="14"/>
      <c r="D85" s="14"/>
      <c r="E85" s="2"/>
    </row>
    <row r="86" spans="2:5" x14ac:dyDescent="0.35">
      <c r="B86" s="14"/>
      <c r="C86" s="14"/>
      <c r="D86" s="14"/>
      <c r="E86" s="2"/>
    </row>
    <row r="87" spans="2:5" x14ac:dyDescent="0.35">
      <c r="B87" s="14"/>
      <c r="C87" s="14"/>
      <c r="D87" s="14"/>
      <c r="E87" s="2"/>
    </row>
    <row r="88" spans="2:5" x14ac:dyDescent="0.35">
      <c r="B88" s="14"/>
      <c r="C88" s="14"/>
      <c r="D88" s="14"/>
      <c r="E88" s="2"/>
    </row>
    <row r="89" spans="2:5" x14ac:dyDescent="0.35">
      <c r="B89" s="14"/>
      <c r="C89" s="14"/>
      <c r="D89" s="14"/>
      <c r="E89" s="2"/>
    </row>
    <row r="90" spans="2:5" x14ac:dyDescent="0.35">
      <c r="B90" s="14"/>
      <c r="C90" s="14"/>
      <c r="D90" s="14"/>
      <c r="E90" s="2"/>
    </row>
  </sheetData>
  <mergeCells count="2">
    <mergeCell ref="B6:C6"/>
    <mergeCell ref="B11:C11"/>
  </mergeCells>
  <hyperlinks>
    <hyperlink ref="B6" r:id="rId1" xr:uid="{43C1D69C-1483-43AE-BAF6-F53B7D2D3A3B}"/>
    <hyperlink ref="B11" r:id="rId2" display="Filetransfer." xr:uid="{341D595E-4D2E-41A3-ABBB-9AFBA5B6F86B}"/>
  </hyperlinks>
  <pageMargins left="0.25" right="0.25" top="0.75" bottom="0.75" header="0.3" footer="0.3"/>
  <pageSetup paperSize="9"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73145-4B3E-4894-9984-4AC7D36738A5}">
  <dimension ref="A1:I22"/>
  <sheetViews>
    <sheetView zoomScaleNormal="100" workbookViewId="0">
      <pane ySplit="2" topLeftCell="A9" activePane="bottomLeft" state="frozen"/>
      <selection pane="bottomLeft" activeCell="C9" sqref="C9"/>
    </sheetView>
  </sheetViews>
  <sheetFormatPr defaultColWidth="11.453125" defaultRowHeight="12.5" x14ac:dyDescent="0.35"/>
  <cols>
    <col min="1" max="1" width="7.26953125" style="437" customWidth="1"/>
    <col min="2" max="2" width="9.54296875" style="453" customWidth="1"/>
    <col min="3" max="3" width="16.54296875" style="453" customWidth="1"/>
    <col min="4" max="4" width="15.26953125" style="453" customWidth="1"/>
    <col min="5" max="6" width="35.453125" style="453" customWidth="1"/>
    <col min="7" max="7" width="12.7265625" style="453" bestFit="1" customWidth="1"/>
    <col min="8" max="8" width="16.26953125" style="453" customWidth="1"/>
    <col min="9" max="9" width="10" style="453" customWidth="1"/>
    <col min="10" max="16384" width="11.453125" style="437"/>
  </cols>
  <sheetData>
    <row r="1" spans="1:9" x14ac:dyDescent="0.35">
      <c r="A1" s="434" t="s">
        <v>252</v>
      </c>
      <c r="B1" s="434"/>
      <c r="C1" s="434"/>
      <c r="D1" s="435"/>
      <c r="E1" s="436"/>
      <c r="F1" s="436"/>
      <c r="G1" s="436"/>
      <c r="H1" s="436"/>
      <c r="I1" s="436"/>
    </row>
    <row r="2" spans="1:9" s="441" customFormat="1" ht="61.5" customHeight="1" x14ac:dyDescent="0.35">
      <c r="A2" s="438" t="s">
        <v>231</v>
      </c>
      <c r="B2" s="438" t="s">
        <v>232</v>
      </c>
      <c r="C2" s="439" t="s">
        <v>233</v>
      </c>
      <c r="D2" s="143" t="s">
        <v>234</v>
      </c>
      <c r="E2" s="440" t="s">
        <v>235</v>
      </c>
      <c r="F2" s="440" t="s">
        <v>236</v>
      </c>
      <c r="G2" s="143" t="s">
        <v>237</v>
      </c>
      <c r="H2" s="143" t="s">
        <v>238</v>
      </c>
      <c r="I2" s="143" t="s">
        <v>239</v>
      </c>
    </row>
    <row r="3" spans="1:9" ht="402.5" x14ac:dyDescent="0.35">
      <c r="A3" s="442" t="s">
        <v>368</v>
      </c>
      <c r="B3" s="443" t="s">
        <v>240</v>
      </c>
      <c r="C3" s="226" t="s">
        <v>369</v>
      </c>
      <c r="D3" s="444" t="s">
        <v>370</v>
      </c>
      <c r="E3" s="445" t="s">
        <v>371</v>
      </c>
      <c r="F3" s="446" t="s">
        <v>372</v>
      </c>
      <c r="G3" s="228" t="s">
        <v>373</v>
      </c>
      <c r="H3" s="228" t="s">
        <v>241</v>
      </c>
      <c r="I3" s="447">
        <v>6</v>
      </c>
    </row>
    <row r="4" spans="1:9" ht="409.6" customHeight="1" x14ac:dyDescent="0.35">
      <c r="A4" s="448"/>
      <c r="B4" s="449" t="s">
        <v>242</v>
      </c>
      <c r="C4" s="226" t="s">
        <v>374</v>
      </c>
      <c r="D4" s="444" t="s">
        <v>375</v>
      </c>
      <c r="E4" s="142" t="s">
        <v>376</v>
      </c>
      <c r="F4" s="142" t="s">
        <v>377</v>
      </c>
      <c r="G4" s="228" t="s">
        <v>378</v>
      </c>
      <c r="H4" s="228" t="s">
        <v>241</v>
      </c>
      <c r="I4" s="447">
        <v>2</v>
      </c>
    </row>
    <row r="5" spans="1:9" ht="163.9" customHeight="1" x14ac:dyDescent="0.35">
      <c r="A5" s="448"/>
      <c r="B5" s="449" t="s">
        <v>243</v>
      </c>
      <c r="C5" s="226" t="s">
        <v>245</v>
      </c>
      <c r="D5" s="227" t="s">
        <v>246</v>
      </c>
      <c r="E5" s="142" t="s">
        <v>379</v>
      </c>
      <c r="F5" s="142" t="s">
        <v>380</v>
      </c>
      <c r="G5" s="228" t="s">
        <v>373</v>
      </c>
      <c r="H5" s="228" t="s">
        <v>241</v>
      </c>
      <c r="I5" s="447">
        <v>8</v>
      </c>
    </row>
    <row r="6" spans="1:9" ht="222" customHeight="1" x14ac:dyDescent="0.35">
      <c r="A6" s="448"/>
      <c r="B6" s="449" t="s">
        <v>244</v>
      </c>
      <c r="C6" s="226" t="s">
        <v>381</v>
      </c>
      <c r="D6" s="450" t="s">
        <v>382</v>
      </c>
      <c r="E6" s="450" t="s">
        <v>383</v>
      </c>
      <c r="F6" s="450" t="s">
        <v>384</v>
      </c>
      <c r="G6" s="228" t="s">
        <v>373</v>
      </c>
      <c r="H6" s="228" t="s">
        <v>241</v>
      </c>
      <c r="I6" s="447">
        <v>2</v>
      </c>
    </row>
    <row r="7" spans="1:9" ht="78.5" customHeight="1" x14ac:dyDescent="0.35">
      <c r="A7" s="448"/>
      <c r="B7" s="449" t="s">
        <v>385</v>
      </c>
      <c r="C7" s="226" t="s">
        <v>386</v>
      </c>
      <c r="D7" s="227" t="s">
        <v>387</v>
      </c>
      <c r="E7" s="142" t="s">
        <v>388</v>
      </c>
      <c r="F7" s="142" t="s">
        <v>389</v>
      </c>
      <c r="G7" s="227" t="s">
        <v>390</v>
      </c>
      <c r="H7" s="228" t="s">
        <v>241</v>
      </c>
      <c r="I7" s="447">
        <v>8</v>
      </c>
    </row>
    <row r="8" spans="1:9" ht="88.5" customHeight="1" x14ac:dyDescent="0.35">
      <c r="A8" s="451"/>
      <c r="B8" s="449" t="s">
        <v>365</v>
      </c>
      <c r="C8" s="226" t="s">
        <v>248</v>
      </c>
      <c r="D8" s="226" t="s">
        <v>249</v>
      </c>
      <c r="E8" s="142" t="s">
        <v>250</v>
      </c>
      <c r="F8" s="142" t="s">
        <v>391</v>
      </c>
      <c r="G8" s="227">
        <v>12</v>
      </c>
      <c r="H8" s="228" t="s">
        <v>241</v>
      </c>
      <c r="I8" s="447">
        <v>8</v>
      </c>
    </row>
    <row r="9" spans="1:9" ht="184" x14ac:dyDescent="0.35">
      <c r="A9" s="452" t="s">
        <v>392</v>
      </c>
      <c r="B9" s="449" t="s">
        <v>58</v>
      </c>
      <c r="C9" s="226" t="s">
        <v>393</v>
      </c>
      <c r="D9" s="227" t="s">
        <v>394</v>
      </c>
      <c r="E9" s="142" t="s">
        <v>395</v>
      </c>
      <c r="F9" s="142" t="s">
        <v>396</v>
      </c>
      <c r="G9" s="228" t="s">
        <v>373</v>
      </c>
      <c r="H9" s="228" t="s">
        <v>241</v>
      </c>
      <c r="I9" s="447">
        <v>6</v>
      </c>
    </row>
    <row r="13" spans="1:9" x14ac:dyDescent="0.25">
      <c r="A13" s="454"/>
      <c r="B13" s="455"/>
      <c r="C13" s="455"/>
      <c r="D13" s="455"/>
      <c r="E13" s="455"/>
      <c r="I13" s="456"/>
    </row>
    <row r="14" spans="1:9" s="433" customFormat="1" x14ac:dyDescent="0.25">
      <c r="A14" s="457"/>
      <c r="B14" s="432"/>
      <c r="C14" s="432"/>
      <c r="D14" s="432"/>
      <c r="G14" s="432"/>
      <c r="H14" s="432"/>
      <c r="I14" s="432"/>
    </row>
    <row r="16" spans="1:9" x14ac:dyDescent="0.25">
      <c r="I16" s="456"/>
    </row>
    <row r="19" spans="9:9" x14ac:dyDescent="0.25">
      <c r="I19" s="456"/>
    </row>
    <row r="22" spans="9:9" x14ac:dyDescent="0.25">
      <c r="I22" s="456"/>
    </row>
  </sheetData>
  <autoFilter ref="A2:I9" xr:uid="{00000000-0001-0000-0100-000000000000}"/>
  <mergeCells count="4">
    <mergeCell ref="A14:D14"/>
    <mergeCell ref="G14:I14"/>
    <mergeCell ref="A1:D1"/>
    <mergeCell ref="A3:A8"/>
  </mergeCells>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BDC61-BC1B-496F-AF34-4A5FAA791D38}">
  <dimension ref="A1:K52"/>
  <sheetViews>
    <sheetView showWhiteSpace="0" view="pageLayout" topLeftCell="A4" zoomScale="70" zoomScaleNormal="100" zoomScalePageLayoutView="70" workbookViewId="0">
      <selection activeCell="B17" sqref="B17:C17"/>
    </sheetView>
  </sheetViews>
  <sheetFormatPr defaultColWidth="9.1796875" defaultRowHeight="14.5" x14ac:dyDescent="0.35"/>
  <cols>
    <col min="1" max="1" width="5.81640625" style="115" customWidth="1"/>
    <col min="2" max="2" width="27.81640625" customWidth="1"/>
    <col min="3" max="3" width="28" customWidth="1"/>
    <col min="4" max="4" width="39.81640625" customWidth="1"/>
    <col min="5" max="5" width="36" style="116" customWidth="1"/>
    <col min="6" max="6" width="13.81640625" style="116" customWidth="1"/>
    <col min="7" max="7" width="11.81640625" style="116" customWidth="1"/>
    <col min="8" max="8" width="18.81640625" style="117" customWidth="1"/>
    <col min="9" max="9" width="20.81640625" style="117" customWidth="1"/>
    <col min="10" max="10" width="15" customWidth="1"/>
  </cols>
  <sheetData>
    <row r="1" spans="1:10" ht="15.5" x14ac:dyDescent="0.35">
      <c r="A1" s="337" t="s">
        <v>252</v>
      </c>
      <c r="B1" s="337"/>
      <c r="C1" s="4"/>
      <c r="D1" s="4"/>
      <c r="E1" s="71"/>
      <c r="F1" s="71"/>
      <c r="G1" s="71"/>
      <c r="H1" s="338" t="s">
        <v>253</v>
      </c>
      <c r="I1" s="338"/>
    </row>
    <row r="2" spans="1:10" ht="15.5" x14ac:dyDescent="0.35">
      <c r="A2" s="73"/>
      <c r="B2" s="339" t="s">
        <v>254</v>
      </c>
      <c r="C2" s="340"/>
      <c r="D2" s="74"/>
      <c r="E2" s="341"/>
      <c r="F2" s="341"/>
      <c r="G2" s="341"/>
      <c r="H2" s="341"/>
      <c r="I2" s="75"/>
    </row>
    <row r="3" spans="1:10" ht="14.5" customHeight="1" x14ac:dyDescent="0.35">
      <c r="A3" s="73"/>
      <c r="B3" s="339" t="s">
        <v>255</v>
      </c>
      <c r="C3" s="342"/>
      <c r="D3" s="76"/>
      <c r="E3" s="77"/>
      <c r="F3" s="77"/>
      <c r="G3" s="77"/>
      <c r="H3" s="75"/>
      <c r="I3" s="75"/>
    </row>
    <row r="4" spans="1:10" ht="47.5" customHeight="1" thickBot="1" x14ac:dyDescent="0.4">
      <c r="A4" s="343" t="s">
        <v>256</v>
      </c>
      <c r="B4" s="343"/>
      <c r="C4" s="343"/>
      <c r="D4" s="343"/>
      <c r="E4" s="343"/>
      <c r="F4" s="343"/>
      <c r="G4" s="343"/>
      <c r="H4" s="343"/>
      <c r="I4" s="343"/>
    </row>
    <row r="5" spans="1:10" ht="34.4" customHeight="1" thickBot="1" x14ac:dyDescent="0.4">
      <c r="A5" s="344" t="s">
        <v>257</v>
      </c>
      <c r="B5" s="277"/>
      <c r="C5" s="277"/>
      <c r="D5" s="277"/>
      <c r="E5" s="277"/>
      <c r="F5" s="277"/>
      <c r="G5" s="277"/>
      <c r="H5" s="277"/>
      <c r="I5" s="277"/>
    </row>
    <row r="6" spans="1:10" ht="52.5" thickBot="1" x14ac:dyDescent="0.4">
      <c r="A6" s="78" t="s">
        <v>258</v>
      </c>
      <c r="B6" s="79" t="s">
        <v>259</v>
      </c>
      <c r="C6" s="80" t="s">
        <v>260</v>
      </c>
      <c r="D6" s="80" t="s">
        <v>261</v>
      </c>
      <c r="E6" s="80" t="s">
        <v>262</v>
      </c>
      <c r="F6" s="81" t="s">
        <v>263</v>
      </c>
      <c r="G6" s="81" t="s">
        <v>264</v>
      </c>
      <c r="H6" s="237" t="s">
        <v>265</v>
      </c>
      <c r="I6" s="238" t="s">
        <v>266</v>
      </c>
      <c r="J6" s="82"/>
    </row>
    <row r="7" spans="1:10" s="84" customFormat="1" ht="15" thickBot="1" x14ac:dyDescent="0.4">
      <c r="A7" s="345" t="s">
        <v>267</v>
      </c>
      <c r="B7" s="346"/>
      <c r="C7" s="346"/>
      <c r="D7" s="346"/>
      <c r="E7" s="346"/>
      <c r="F7" s="346"/>
      <c r="G7" s="346"/>
      <c r="H7" s="346"/>
      <c r="I7" s="347"/>
      <c r="J7" s="83"/>
    </row>
    <row r="8" spans="1:10" s="84" customFormat="1" ht="23" x14ac:dyDescent="0.35">
      <c r="A8" s="233" t="s">
        <v>240</v>
      </c>
      <c r="B8" s="227" t="str">
        <f>'Annex 5 Specification'!D3</f>
        <v>Ноутбук 14.0-14,1"</v>
      </c>
      <c r="C8" s="226" t="s">
        <v>369</v>
      </c>
      <c r="D8" s="234"/>
      <c r="E8" s="234"/>
      <c r="F8" s="244" t="s">
        <v>241</v>
      </c>
      <c r="G8" s="92">
        <v>6</v>
      </c>
      <c r="H8" s="235"/>
      <c r="I8" s="236">
        <f>G8*H8</f>
        <v>0</v>
      </c>
    </row>
    <row r="9" spans="1:10" s="84" customFormat="1" x14ac:dyDescent="0.35">
      <c r="A9" s="231" t="s">
        <v>242</v>
      </c>
      <c r="B9" s="227" t="str">
        <f>'Annex 5 Specification'!D4</f>
        <v>Ноутбук 2-в-1 14.0-14,1"</v>
      </c>
      <c r="C9" s="226" t="s">
        <v>398</v>
      </c>
      <c r="D9" s="88"/>
      <c r="E9" s="88"/>
      <c r="F9" s="244" t="s">
        <v>241</v>
      </c>
      <c r="G9" s="121">
        <v>2</v>
      </c>
      <c r="H9" s="88"/>
      <c r="I9" s="232">
        <f>G9*H9</f>
        <v>0</v>
      </c>
    </row>
    <row r="10" spans="1:10" s="84" customFormat="1" x14ac:dyDescent="0.35">
      <c r="A10" s="231" t="s">
        <v>243</v>
      </c>
      <c r="B10" s="227" t="str">
        <f>'Annex 5 Specification'!D5</f>
        <v>Безпровідна клавіатура з мишкою</v>
      </c>
      <c r="C10" s="229" t="s">
        <v>245</v>
      </c>
      <c r="D10" s="88"/>
      <c r="E10" s="88"/>
      <c r="F10" s="244" t="s">
        <v>241</v>
      </c>
      <c r="G10" s="121">
        <v>8</v>
      </c>
      <c r="H10" s="88"/>
      <c r="I10" s="232">
        <f>G10*H10</f>
        <v>0</v>
      </c>
    </row>
    <row r="11" spans="1:10" s="84" customFormat="1" ht="23" x14ac:dyDescent="0.35">
      <c r="A11" s="231" t="s">
        <v>244</v>
      </c>
      <c r="B11" s="227" t="str">
        <f>'Annex 5 Specification'!D6</f>
        <v>Монітор з вбудованою док-станцією 27"</v>
      </c>
      <c r="C11" s="229" t="s">
        <v>399</v>
      </c>
      <c r="D11" s="88"/>
      <c r="E11" s="88"/>
      <c r="F11" s="244" t="s">
        <v>241</v>
      </c>
      <c r="G11" s="121">
        <v>2</v>
      </c>
      <c r="H11" s="88"/>
      <c r="I11" s="232">
        <f>G11*H11</f>
        <v>0</v>
      </c>
    </row>
    <row r="12" spans="1:10" s="84" customFormat="1" ht="26.5" customHeight="1" x14ac:dyDescent="0.35">
      <c r="A12" s="231" t="s">
        <v>247</v>
      </c>
      <c r="B12" s="227" t="str">
        <f>'Annex 5 Specification'!D7</f>
        <v>Навушники з мікрофоном</v>
      </c>
      <c r="C12" s="226" t="s">
        <v>386</v>
      </c>
      <c r="D12" s="88"/>
      <c r="E12" s="88"/>
      <c r="F12" s="244" t="s">
        <v>241</v>
      </c>
      <c r="G12" s="121">
        <v>8</v>
      </c>
      <c r="H12" s="88"/>
      <c r="I12" s="232">
        <f>G12*H12</f>
        <v>0</v>
      </c>
    </row>
    <row r="13" spans="1:10" s="84" customFormat="1" ht="27" customHeight="1" thickBot="1" x14ac:dyDescent="0.4">
      <c r="A13" s="231" t="s">
        <v>251</v>
      </c>
      <c r="B13" s="227" t="str">
        <f>'Annex 5 Specification'!D8</f>
        <v>Безпровідна мишка</v>
      </c>
      <c r="C13" s="230" t="s">
        <v>248</v>
      </c>
      <c r="D13" s="88"/>
      <c r="E13" s="88"/>
      <c r="F13" s="244" t="s">
        <v>241</v>
      </c>
      <c r="G13" s="121">
        <v>8</v>
      </c>
      <c r="H13" s="88"/>
      <c r="I13" s="232">
        <f t="shared" ref="I13" si="0">G13*H13</f>
        <v>0</v>
      </c>
    </row>
    <row r="14" spans="1:10" ht="15" thickBot="1" x14ac:dyDescent="0.4">
      <c r="A14" s="334" t="s">
        <v>268</v>
      </c>
      <c r="B14" s="335"/>
      <c r="C14" s="335"/>
      <c r="D14" s="335"/>
      <c r="E14" s="335"/>
      <c r="F14" s="335"/>
      <c r="G14" s="335"/>
      <c r="H14" s="336"/>
      <c r="I14" s="89">
        <f>SUM(I8:I13)</f>
        <v>0</v>
      </c>
    </row>
    <row r="15" spans="1:10" ht="15" thickBot="1" x14ac:dyDescent="0.4">
      <c r="A15" s="90"/>
      <c r="B15" s="90"/>
      <c r="C15" s="90"/>
      <c r="D15" s="90"/>
      <c r="E15" s="90"/>
      <c r="F15" s="90"/>
      <c r="G15" s="90"/>
      <c r="H15" s="90"/>
      <c r="I15" s="91"/>
    </row>
    <row r="16" spans="1:10" ht="15" thickBot="1" x14ac:dyDescent="0.4">
      <c r="A16" s="345" t="s">
        <v>269</v>
      </c>
      <c r="B16" s="346"/>
      <c r="C16" s="346"/>
      <c r="D16" s="346"/>
      <c r="E16" s="346"/>
      <c r="F16" s="346"/>
      <c r="G16" s="346"/>
      <c r="H16" s="346"/>
      <c r="I16" s="347"/>
    </row>
    <row r="17" spans="1:10" ht="15" thickBot="1" x14ac:dyDescent="0.4">
      <c r="A17" s="85" t="s">
        <v>58</v>
      </c>
      <c r="B17" s="245" t="str">
        <f>'Annex 5 Specification'!D9</f>
        <v xml:space="preserve">Смартфон </v>
      </c>
      <c r="C17" s="246" t="s">
        <v>393</v>
      </c>
      <c r="D17" s="88"/>
      <c r="E17" s="88"/>
      <c r="F17" s="244" t="s">
        <v>241</v>
      </c>
      <c r="G17" s="92">
        <v>6</v>
      </c>
      <c r="H17" s="93"/>
      <c r="I17" s="87">
        <f>G17*H17</f>
        <v>0</v>
      </c>
    </row>
    <row r="18" spans="1:10" ht="15" thickBot="1" x14ac:dyDescent="0.4">
      <c r="A18" s="334" t="s">
        <v>270</v>
      </c>
      <c r="B18" s="335"/>
      <c r="C18" s="335"/>
      <c r="D18" s="335"/>
      <c r="E18" s="335"/>
      <c r="F18" s="335"/>
      <c r="G18" s="335"/>
      <c r="H18" s="336"/>
      <c r="I18" s="89">
        <f>SUM(I17)</f>
        <v>0</v>
      </c>
    </row>
    <row r="19" spans="1:10" ht="15" thickBot="1" x14ac:dyDescent="0.4">
      <c r="A19" s="348"/>
      <c r="B19" s="349"/>
      <c r="C19" s="349"/>
      <c r="D19" s="349"/>
      <c r="E19" s="349"/>
      <c r="F19" s="349"/>
      <c r="G19" s="349"/>
      <c r="H19" s="349"/>
      <c r="I19" s="350"/>
    </row>
    <row r="20" spans="1:10" ht="15" thickBot="1" x14ac:dyDescent="0.4">
      <c r="A20" s="334" t="s">
        <v>271</v>
      </c>
      <c r="B20" s="335"/>
      <c r="C20" s="335"/>
      <c r="D20" s="335"/>
      <c r="E20" s="335"/>
      <c r="F20" s="335"/>
      <c r="G20" s="335"/>
      <c r="H20" s="336"/>
      <c r="I20" s="89">
        <f>SUM(I14,I18,)</f>
        <v>0</v>
      </c>
    </row>
    <row r="21" spans="1:10" x14ac:dyDescent="0.35">
      <c r="A21" s="90"/>
      <c r="B21" s="90"/>
      <c r="C21" s="90"/>
      <c r="D21" s="90"/>
      <c r="E21" s="90"/>
      <c r="F21" s="90"/>
      <c r="G21" s="90"/>
      <c r="H21" s="90"/>
      <c r="I21" s="91"/>
    </row>
    <row r="22" spans="1:10" x14ac:dyDescent="0.35">
      <c r="A22" s="314" t="s">
        <v>272</v>
      </c>
      <c r="B22" s="314"/>
      <c r="C22" s="314"/>
      <c r="D22" s="314"/>
      <c r="E22" s="314"/>
      <c r="F22" s="314"/>
      <c r="G22" s="314"/>
      <c r="H22" s="314"/>
      <c r="I22" s="314"/>
    </row>
    <row r="23" spans="1:10" x14ac:dyDescent="0.35">
      <c r="A23" s="94"/>
      <c r="B23" s="94"/>
      <c r="C23" s="94"/>
      <c r="D23" s="94"/>
      <c r="E23" s="94"/>
      <c r="F23" s="94"/>
      <c r="G23" s="94"/>
      <c r="H23" s="94"/>
      <c r="I23" s="94"/>
    </row>
    <row r="24" spans="1:10" ht="31" customHeight="1" x14ac:dyDescent="0.35">
      <c r="A24" s="315" t="s">
        <v>273</v>
      </c>
      <c r="B24" s="316"/>
      <c r="C24" s="316"/>
      <c r="D24" s="316"/>
      <c r="E24" s="316"/>
      <c r="F24" s="316"/>
      <c r="G24" s="316"/>
      <c r="H24" s="316"/>
      <c r="I24" s="316"/>
      <c r="J24" s="95"/>
    </row>
    <row r="25" spans="1:10" x14ac:dyDescent="0.35">
      <c r="A25" s="94"/>
      <c r="B25" s="94"/>
      <c r="C25" s="94"/>
      <c r="D25" s="94"/>
      <c r="E25" s="94"/>
      <c r="F25" s="94"/>
      <c r="G25" s="94"/>
      <c r="H25" s="94"/>
      <c r="I25" s="94"/>
    </row>
    <row r="26" spans="1:10" x14ac:dyDescent="0.35">
      <c r="A26" s="317" t="s">
        <v>274</v>
      </c>
      <c r="B26" s="317"/>
      <c r="C26" s="318"/>
      <c r="D26" s="239">
        <f>'Invitation NEW'!B57</f>
        <v>46282</v>
      </c>
      <c r="E26" s="77"/>
      <c r="F26" s="77"/>
      <c r="G26" s="77"/>
      <c r="H26" s="75"/>
      <c r="I26" s="75"/>
    </row>
    <row r="27" spans="1:10" ht="15" thickBot="1" x14ac:dyDescent="0.4">
      <c r="A27" s="96"/>
      <c r="B27" s="96"/>
      <c r="C27" s="97"/>
      <c r="D27" s="98"/>
      <c r="E27" s="77"/>
      <c r="F27" s="77"/>
      <c r="G27" s="77"/>
      <c r="H27" s="75"/>
      <c r="I27" s="75"/>
    </row>
    <row r="28" spans="1:10" ht="23.9" customHeight="1" x14ac:dyDescent="0.35">
      <c r="A28" s="319" t="s">
        <v>275</v>
      </c>
      <c r="B28" s="320"/>
      <c r="C28" s="99">
        <v>1</v>
      </c>
      <c r="D28" s="321" t="s">
        <v>276</v>
      </c>
      <c r="E28" s="322"/>
      <c r="F28" s="322"/>
      <c r="G28" s="322"/>
      <c r="H28" s="322"/>
      <c r="I28" s="323"/>
    </row>
    <row r="29" spans="1:10" ht="25.4" customHeight="1" x14ac:dyDescent="0.35">
      <c r="A29" s="324" t="s">
        <v>277</v>
      </c>
      <c r="B29" s="325"/>
      <c r="C29" s="240">
        <v>15</v>
      </c>
      <c r="D29" s="326" t="s">
        <v>278</v>
      </c>
      <c r="E29" s="327"/>
      <c r="F29" s="327"/>
      <c r="G29" s="327"/>
      <c r="H29" s="327"/>
      <c r="I29" s="328"/>
    </row>
    <row r="30" spans="1:10" s="4" customFormat="1" ht="25.4" customHeight="1" thickBot="1" x14ac:dyDescent="0.4">
      <c r="A30" s="100"/>
      <c r="B30" s="101"/>
      <c r="C30" s="77"/>
      <c r="D30" s="102"/>
      <c r="E30" s="102"/>
      <c r="F30" s="102"/>
      <c r="G30" s="102"/>
      <c r="H30" s="102"/>
      <c r="I30" s="103"/>
    </row>
    <row r="31" spans="1:10" ht="24" customHeight="1" thickBot="1" x14ac:dyDescent="0.4">
      <c r="A31" s="278" t="s">
        <v>279</v>
      </c>
      <c r="B31" s="279"/>
      <c r="C31" s="279"/>
      <c r="D31" s="279"/>
      <c r="E31" s="279"/>
      <c r="F31" s="279"/>
      <c r="G31" s="279"/>
      <c r="H31" s="279"/>
      <c r="I31" s="280"/>
    </row>
    <row r="32" spans="1:10" ht="36" customHeight="1" x14ac:dyDescent="0.35">
      <c r="A32" s="104">
        <v>1</v>
      </c>
      <c r="B32" s="302" t="s">
        <v>280</v>
      </c>
      <c r="C32" s="302"/>
      <c r="D32" s="302"/>
      <c r="E32" s="302" t="s">
        <v>281</v>
      </c>
      <c r="F32" s="302"/>
      <c r="G32" s="302"/>
      <c r="H32" s="303"/>
      <c r="I32" s="304"/>
    </row>
    <row r="33" spans="1:11" ht="36" customHeight="1" x14ac:dyDescent="0.35">
      <c r="A33" s="104">
        <v>2</v>
      </c>
      <c r="B33" s="332" t="s">
        <v>282</v>
      </c>
      <c r="C33" s="300"/>
      <c r="D33" s="301"/>
      <c r="E33" s="332" t="s">
        <v>283</v>
      </c>
      <c r="F33" s="300"/>
      <c r="G33" s="300"/>
      <c r="H33" s="300"/>
      <c r="I33" s="333"/>
    </row>
    <row r="34" spans="1:11" ht="42.75" customHeight="1" x14ac:dyDescent="0.35">
      <c r="A34" s="104">
        <v>3</v>
      </c>
      <c r="B34" s="311" t="s">
        <v>284</v>
      </c>
      <c r="C34" s="312"/>
      <c r="D34" s="313"/>
      <c r="E34" s="329" t="s">
        <v>285</v>
      </c>
      <c r="F34" s="329"/>
      <c r="G34" s="329"/>
      <c r="H34" s="330"/>
      <c r="I34" s="331"/>
      <c r="J34" s="1"/>
    </row>
    <row r="35" spans="1:11" ht="256.5" customHeight="1" x14ac:dyDescent="0.35">
      <c r="A35" s="104">
        <v>4</v>
      </c>
      <c r="B35" s="311" t="s">
        <v>286</v>
      </c>
      <c r="C35" s="312"/>
      <c r="D35" s="313"/>
      <c r="E35" s="302" t="s">
        <v>287</v>
      </c>
      <c r="F35" s="302"/>
      <c r="G35" s="302"/>
      <c r="H35" s="303"/>
      <c r="I35" s="304"/>
      <c r="J35" s="1"/>
    </row>
    <row r="36" spans="1:11" ht="23.5" customHeight="1" x14ac:dyDescent="0.35">
      <c r="A36" s="104">
        <v>5</v>
      </c>
      <c r="B36" s="299" t="s">
        <v>288</v>
      </c>
      <c r="C36" s="300"/>
      <c r="D36" s="301"/>
      <c r="E36" s="302" t="s">
        <v>289</v>
      </c>
      <c r="F36" s="302"/>
      <c r="G36" s="302"/>
      <c r="H36" s="303"/>
      <c r="I36" s="304"/>
    </row>
    <row r="37" spans="1:11" ht="36" customHeight="1" x14ac:dyDescent="0.35">
      <c r="A37" s="104">
        <v>6</v>
      </c>
      <c r="B37" s="299" t="s">
        <v>290</v>
      </c>
      <c r="C37" s="300"/>
      <c r="D37" s="301"/>
      <c r="E37" s="302" t="s">
        <v>291</v>
      </c>
      <c r="F37" s="302"/>
      <c r="G37" s="302"/>
      <c r="H37" s="303"/>
      <c r="I37" s="304"/>
    </row>
    <row r="38" spans="1:11" ht="161.5" customHeight="1" x14ac:dyDescent="0.35">
      <c r="A38" s="105">
        <v>7</v>
      </c>
      <c r="B38" s="305" t="s">
        <v>292</v>
      </c>
      <c r="C38" s="306"/>
      <c r="D38" s="307"/>
      <c r="E38" s="308" t="s">
        <v>293</v>
      </c>
      <c r="F38" s="308"/>
      <c r="G38" s="308"/>
      <c r="H38" s="309"/>
      <c r="I38" s="310"/>
    </row>
    <row r="39" spans="1:11" ht="30" customHeight="1" thickBot="1" x14ac:dyDescent="0.4">
      <c r="A39" s="241">
        <v>8</v>
      </c>
      <c r="B39" s="269" t="s">
        <v>294</v>
      </c>
      <c r="C39" s="270"/>
      <c r="D39" s="271"/>
      <c r="E39" s="272" t="s">
        <v>295</v>
      </c>
      <c r="F39" s="272"/>
      <c r="G39" s="272"/>
      <c r="H39" s="273"/>
      <c r="I39" s="274"/>
      <c r="J39" s="275"/>
      <c r="K39" s="276"/>
    </row>
    <row r="40" spans="1:11" ht="15" thickBot="1" x14ac:dyDescent="0.4">
      <c r="A40" s="278" t="s">
        <v>296</v>
      </c>
      <c r="B40" s="279"/>
      <c r="C40" s="279"/>
      <c r="D40" s="279"/>
      <c r="E40" s="279"/>
      <c r="F40" s="279"/>
      <c r="G40" s="279"/>
      <c r="H40" s="279"/>
      <c r="I40" s="280"/>
    </row>
    <row r="41" spans="1:11" s="106" customFormat="1" ht="24.65" customHeight="1" x14ac:dyDescent="0.35">
      <c r="A41" s="242">
        <v>1</v>
      </c>
      <c r="B41" s="281" t="s">
        <v>297</v>
      </c>
      <c r="C41" s="281"/>
      <c r="D41" s="281"/>
      <c r="E41" s="282" t="s">
        <v>298</v>
      </c>
      <c r="F41" s="282"/>
      <c r="G41" s="282"/>
      <c r="H41" s="282"/>
      <c r="I41" s="283"/>
    </row>
    <row r="42" spans="1:11" ht="35.15" customHeight="1" thickBot="1" x14ac:dyDescent="0.4">
      <c r="A42" s="243">
        <v>2</v>
      </c>
      <c r="B42" s="272" t="s">
        <v>299</v>
      </c>
      <c r="C42" s="272"/>
      <c r="D42" s="272"/>
      <c r="E42" s="284" t="s">
        <v>300</v>
      </c>
      <c r="F42" s="284"/>
      <c r="G42" s="284"/>
      <c r="H42" s="284"/>
      <c r="I42" s="285"/>
    </row>
    <row r="43" spans="1:11" ht="14.15" customHeight="1" thickBot="1" x14ac:dyDescent="0.4">
      <c r="A43" s="107"/>
      <c r="B43" s="107"/>
      <c r="C43" s="107"/>
      <c r="D43" s="107"/>
      <c r="E43" s="107"/>
      <c r="F43" s="107"/>
      <c r="G43" s="107"/>
      <c r="H43" s="108"/>
      <c r="I43" s="108"/>
    </row>
    <row r="44" spans="1:11" ht="82.4" customHeight="1" thickBot="1" x14ac:dyDescent="0.4">
      <c r="A44" s="286" t="s">
        <v>301</v>
      </c>
      <c r="B44" s="287"/>
      <c r="C44" s="287"/>
      <c r="D44" s="287"/>
      <c r="E44" s="288" t="s">
        <v>302</v>
      </c>
      <c r="F44" s="288"/>
      <c r="G44" s="288"/>
      <c r="H44" s="289"/>
      <c r="I44" s="290"/>
    </row>
    <row r="45" spans="1:11" ht="15" customHeight="1" x14ac:dyDescent="0.35">
      <c r="A45" s="109"/>
      <c r="B45" s="110"/>
      <c r="C45" s="110"/>
      <c r="D45" s="110"/>
      <c r="E45" s="101"/>
      <c r="F45" s="101"/>
      <c r="G45" s="101"/>
      <c r="H45" s="111"/>
      <c r="I45" s="111"/>
    </row>
    <row r="46" spans="1:11" x14ac:dyDescent="0.35">
      <c r="A46" s="291" t="s">
        <v>303</v>
      </c>
      <c r="B46" s="291"/>
      <c r="C46" s="292"/>
      <c r="D46" s="293"/>
      <c r="E46" s="112" t="s">
        <v>304</v>
      </c>
      <c r="F46" s="292"/>
      <c r="G46" s="296"/>
      <c r="H46" s="296"/>
      <c r="I46" s="293"/>
    </row>
    <row r="47" spans="1:11" x14ac:dyDescent="0.35">
      <c r="A47" s="291" t="s">
        <v>305</v>
      </c>
      <c r="B47" s="291"/>
      <c r="C47" s="294"/>
      <c r="D47" s="295"/>
      <c r="E47" s="112" t="s">
        <v>306</v>
      </c>
      <c r="F47" s="294"/>
      <c r="G47" s="297"/>
      <c r="H47" s="297"/>
      <c r="I47" s="295"/>
    </row>
    <row r="48" spans="1:11" x14ac:dyDescent="0.35">
      <c r="A48" s="298" t="s">
        <v>307</v>
      </c>
      <c r="B48" s="298"/>
      <c r="C48" s="76"/>
      <c r="D48" s="76"/>
      <c r="E48" s="77"/>
      <c r="F48" s="77"/>
      <c r="G48" s="77"/>
      <c r="H48" s="75"/>
      <c r="I48" s="75"/>
    </row>
    <row r="49" spans="1:9" ht="34.4" customHeight="1" x14ac:dyDescent="0.35">
      <c r="A49" s="277" t="s">
        <v>308</v>
      </c>
      <c r="B49" s="277"/>
      <c r="C49" s="277"/>
      <c r="D49" s="277"/>
      <c r="E49" s="277"/>
      <c r="F49" s="277"/>
      <c r="G49" s="277"/>
      <c r="H49" s="277"/>
      <c r="I49" s="277"/>
    </row>
    <row r="50" spans="1:9" x14ac:dyDescent="0.35">
      <c r="A50" s="113"/>
      <c r="B50" s="4"/>
      <c r="C50" s="4"/>
      <c r="D50" s="4"/>
      <c r="E50" s="71"/>
      <c r="F50" s="71"/>
      <c r="G50" s="71"/>
      <c r="H50" s="114"/>
      <c r="I50" s="114"/>
    </row>
    <row r="51" spans="1:9" x14ac:dyDescent="0.35">
      <c r="A51" s="113"/>
      <c r="B51" s="4"/>
      <c r="C51" s="4"/>
      <c r="D51" s="4"/>
      <c r="E51" s="71"/>
      <c r="F51" s="71"/>
      <c r="G51" s="71"/>
      <c r="H51" s="114"/>
      <c r="I51" s="114"/>
    </row>
    <row r="52" spans="1:9" x14ac:dyDescent="0.35">
      <c r="A52" s="113"/>
      <c r="B52" s="4"/>
      <c r="C52" s="4"/>
      <c r="D52" s="4"/>
      <c r="E52" s="71"/>
      <c r="F52" s="71"/>
      <c r="G52" s="71"/>
      <c r="H52" s="114"/>
      <c r="I52" s="114"/>
    </row>
  </sheetData>
  <mergeCells count="51">
    <mergeCell ref="A20:H20"/>
    <mergeCell ref="A1:B1"/>
    <mergeCell ref="H1:I1"/>
    <mergeCell ref="B2:C2"/>
    <mergeCell ref="E2:H2"/>
    <mergeCell ref="B3:C3"/>
    <mergeCell ref="A4:I4"/>
    <mergeCell ref="A5:I5"/>
    <mergeCell ref="A7:I7"/>
    <mergeCell ref="A14:H14"/>
    <mergeCell ref="A16:I16"/>
    <mergeCell ref="A18:H18"/>
    <mergeCell ref="A19:I19"/>
    <mergeCell ref="B35:D35"/>
    <mergeCell ref="E35:I35"/>
    <mergeCell ref="A22:I22"/>
    <mergeCell ref="A24:I24"/>
    <mergeCell ref="A26:C26"/>
    <mergeCell ref="A28:B28"/>
    <mergeCell ref="D28:I28"/>
    <mergeCell ref="A29:B29"/>
    <mergeCell ref="D29:I29"/>
    <mergeCell ref="A31:I31"/>
    <mergeCell ref="B32:D32"/>
    <mergeCell ref="E32:I32"/>
    <mergeCell ref="B34:D34"/>
    <mergeCell ref="E34:I34"/>
    <mergeCell ref="B33:D33"/>
    <mergeCell ref="E33:I33"/>
    <mergeCell ref="B36:D36"/>
    <mergeCell ref="E36:I36"/>
    <mergeCell ref="B37:D37"/>
    <mergeCell ref="E37:I37"/>
    <mergeCell ref="B38:D38"/>
    <mergeCell ref="E38:I38"/>
    <mergeCell ref="B39:D39"/>
    <mergeCell ref="E39:I39"/>
    <mergeCell ref="J39:K39"/>
    <mergeCell ref="A49:I49"/>
    <mergeCell ref="A40:I40"/>
    <mergeCell ref="B41:D41"/>
    <mergeCell ref="E41:I41"/>
    <mergeCell ref="B42:D42"/>
    <mergeCell ref="E42:I42"/>
    <mergeCell ref="A44:D44"/>
    <mergeCell ref="E44:I44"/>
    <mergeCell ref="A46:B46"/>
    <mergeCell ref="C46:D47"/>
    <mergeCell ref="F46:I47"/>
    <mergeCell ref="A47:B47"/>
    <mergeCell ref="A48:B48"/>
  </mergeCells>
  <phoneticPr fontId="83" type="noConversion"/>
  <conditionalFormatting sqref="C46">
    <cfRule type="containsBlanks" dxfId="15" priority="4">
      <formula>LEN(TRIM(C46))=0</formula>
    </cfRule>
  </conditionalFormatting>
  <conditionalFormatting sqref="D8:E13">
    <cfRule type="containsBlanks" dxfId="14" priority="8">
      <formula>LEN(TRIM(D8))=0</formula>
    </cfRule>
  </conditionalFormatting>
  <conditionalFormatting sqref="D17:E17">
    <cfRule type="containsBlanks" dxfId="13" priority="7">
      <formula>LEN(TRIM(D17))=0</formula>
    </cfRule>
  </conditionalFormatting>
  <conditionalFormatting sqref="F46">
    <cfRule type="containsBlanks" dxfId="11" priority="3">
      <formula>LEN(TRIM(F46))=0</formula>
    </cfRule>
  </conditionalFormatting>
  <conditionalFormatting sqref="H8:H13">
    <cfRule type="containsBlanks" dxfId="10" priority="6">
      <formula>LEN(TRIM(H8))=0</formula>
    </cfRule>
  </conditionalFormatting>
  <conditionalFormatting sqref="H17">
    <cfRule type="containsBlanks" dxfId="9" priority="5">
      <formula>LEN(TRIM(H17))=0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019E5-93D3-424C-AAE5-66108F335217}">
  <dimension ref="A1:T38"/>
  <sheetViews>
    <sheetView tabSelected="1" view="pageLayout" topLeftCell="A19" zoomScale="70" zoomScaleNormal="80" zoomScalePageLayoutView="70" workbookViewId="0">
      <selection activeCell="C16" sqref="C16"/>
    </sheetView>
  </sheetViews>
  <sheetFormatPr defaultColWidth="9.1796875" defaultRowHeight="14.5" x14ac:dyDescent="0.35"/>
  <cols>
    <col min="1" max="1" width="5.81640625" style="115" customWidth="1"/>
    <col min="2" max="2" width="28.81640625" customWidth="1"/>
    <col min="3" max="3" width="30.1796875" customWidth="1"/>
    <col min="4" max="4" width="45.1796875" customWidth="1"/>
    <col min="5" max="5" width="42.453125" style="116" customWidth="1"/>
    <col min="6" max="6" width="15.81640625" style="116" customWidth="1"/>
    <col min="7" max="7" width="13.81640625" style="116" customWidth="1"/>
    <col min="8" max="8" width="21.1796875" style="116" customWidth="1"/>
    <col min="9" max="9" width="16.1796875" style="117" customWidth="1"/>
  </cols>
  <sheetData>
    <row r="1" spans="1:9" ht="15.5" x14ac:dyDescent="0.35">
      <c r="A1" s="113"/>
      <c r="B1" s="4"/>
      <c r="C1" s="4"/>
      <c r="D1" s="4"/>
      <c r="E1" s="71"/>
      <c r="F1" s="71"/>
      <c r="G1" s="71"/>
      <c r="H1" s="71"/>
      <c r="I1" s="72" t="s">
        <v>309</v>
      </c>
    </row>
    <row r="2" spans="1:9" ht="15.5" x14ac:dyDescent="0.35">
      <c r="A2" s="73"/>
      <c r="B2" s="400" t="s">
        <v>310</v>
      </c>
      <c r="C2" s="401"/>
      <c r="D2" s="74"/>
      <c r="E2" s="341"/>
      <c r="F2" s="341"/>
      <c r="G2" s="341"/>
      <c r="H2" s="341"/>
      <c r="I2" s="341"/>
    </row>
    <row r="3" spans="1:9" x14ac:dyDescent="0.35">
      <c r="A3" s="73"/>
      <c r="B3" s="402" t="s">
        <v>311</v>
      </c>
      <c r="C3" s="340"/>
      <c r="D3" s="76"/>
      <c r="E3" s="77"/>
      <c r="F3" s="77"/>
      <c r="G3" s="77"/>
      <c r="H3" s="77"/>
      <c r="I3" s="75"/>
    </row>
    <row r="4" spans="1:9" ht="47.5" customHeight="1" thickBot="1" x14ac:dyDescent="0.4">
      <c r="A4" s="343" t="s">
        <v>256</v>
      </c>
      <c r="B4" s="343"/>
      <c r="C4" s="343"/>
      <c r="D4" s="343"/>
      <c r="E4" s="343"/>
      <c r="F4" s="343"/>
      <c r="G4" s="343"/>
      <c r="H4" s="343"/>
      <c r="I4" s="343"/>
    </row>
    <row r="5" spans="1:9" ht="47.5" customHeight="1" thickBot="1" x14ac:dyDescent="0.4">
      <c r="A5" s="403" t="s">
        <v>312</v>
      </c>
      <c r="B5" s="352"/>
      <c r="C5" s="352"/>
      <c r="D5" s="352"/>
      <c r="E5" s="352"/>
      <c r="F5" s="352"/>
      <c r="G5" s="352"/>
      <c r="H5" s="352"/>
      <c r="I5" s="352"/>
    </row>
    <row r="6" spans="1:9" ht="53.5" thickBot="1" x14ac:dyDescent="0.4">
      <c r="A6" s="78" t="s">
        <v>258</v>
      </c>
      <c r="B6" s="79" t="s">
        <v>234</v>
      </c>
      <c r="C6" s="118" t="s">
        <v>260</v>
      </c>
      <c r="D6" s="81" t="s">
        <v>313</v>
      </c>
      <c r="E6" s="81" t="s">
        <v>314</v>
      </c>
      <c r="F6" s="81" t="s">
        <v>263</v>
      </c>
      <c r="G6" s="81" t="s">
        <v>264</v>
      </c>
      <c r="H6" s="119" t="s">
        <v>315</v>
      </c>
      <c r="I6" s="143" t="s">
        <v>237</v>
      </c>
    </row>
    <row r="7" spans="1:9" s="84" customFormat="1" x14ac:dyDescent="0.35">
      <c r="A7" s="384" t="s">
        <v>267</v>
      </c>
      <c r="B7" s="385"/>
      <c r="C7" s="385"/>
      <c r="D7" s="385"/>
      <c r="E7" s="385"/>
      <c r="F7" s="385"/>
      <c r="G7" s="385"/>
      <c r="H7" s="385"/>
      <c r="I7" s="386"/>
    </row>
    <row r="8" spans="1:9" s="84" customFormat="1" ht="23" x14ac:dyDescent="0.35">
      <c r="A8" s="231" t="s">
        <v>240</v>
      </c>
      <c r="B8" s="227" t="str">
        <f>'Annex 5 Specification'!D3</f>
        <v>Ноутбук 14.0-14,1"</v>
      </c>
      <c r="C8" s="226" t="s">
        <v>369</v>
      </c>
      <c r="D8" s="88"/>
      <c r="E8" s="88"/>
      <c r="F8" s="244" t="s">
        <v>241</v>
      </c>
      <c r="G8" s="92">
        <v>6</v>
      </c>
      <c r="H8" s="88"/>
      <c r="I8" s="88"/>
    </row>
    <row r="9" spans="1:9" s="84" customFormat="1" x14ac:dyDescent="0.35">
      <c r="A9" s="231" t="s">
        <v>242</v>
      </c>
      <c r="B9" s="227" t="str">
        <f>'Annex 5 Specification'!D4</f>
        <v>Ноутбук 2-в-1 14.0-14,1"</v>
      </c>
      <c r="C9" s="226" t="s">
        <v>398</v>
      </c>
      <c r="D9" s="88"/>
      <c r="E9" s="88"/>
      <c r="F9" s="244" t="s">
        <v>241</v>
      </c>
      <c r="G9" s="121">
        <v>2</v>
      </c>
      <c r="H9" s="88"/>
      <c r="I9" s="88"/>
    </row>
    <row r="10" spans="1:9" s="84" customFormat="1" x14ac:dyDescent="0.35">
      <c r="A10" s="231" t="s">
        <v>243</v>
      </c>
      <c r="B10" s="227" t="str">
        <f>'Annex 5 Specification'!D5</f>
        <v>Безпровідна клавіатура з мишкою</v>
      </c>
      <c r="C10" s="229" t="s">
        <v>245</v>
      </c>
      <c r="D10" s="88"/>
      <c r="E10" s="88"/>
      <c r="F10" s="244" t="s">
        <v>241</v>
      </c>
      <c r="G10" s="121">
        <v>8</v>
      </c>
      <c r="H10" s="88"/>
      <c r="I10" s="88"/>
    </row>
    <row r="11" spans="1:9" s="84" customFormat="1" ht="23" x14ac:dyDescent="0.35">
      <c r="A11" s="231" t="s">
        <v>244</v>
      </c>
      <c r="B11" s="227" t="str">
        <f>'Annex 5 Specification'!D6</f>
        <v>Монітор з вбудованою док-станцією 27"</v>
      </c>
      <c r="C11" s="229" t="s">
        <v>399</v>
      </c>
      <c r="D11" s="88"/>
      <c r="E11" s="88"/>
      <c r="F11" s="244" t="s">
        <v>241</v>
      </c>
      <c r="G11" s="121">
        <v>2</v>
      </c>
      <c r="H11" s="88"/>
      <c r="I11" s="88"/>
    </row>
    <row r="12" spans="1:9" s="84" customFormat="1" x14ac:dyDescent="0.35">
      <c r="A12" s="231" t="s">
        <v>247</v>
      </c>
      <c r="B12" s="227" t="str">
        <f>'Annex 5 Specification'!D7</f>
        <v>Навушники з мікрофоном</v>
      </c>
      <c r="C12" s="226" t="s">
        <v>386</v>
      </c>
      <c r="D12" s="88"/>
      <c r="E12" s="88"/>
      <c r="F12" s="244" t="s">
        <v>241</v>
      </c>
      <c r="G12" s="121">
        <v>8</v>
      </c>
      <c r="H12" s="88"/>
      <c r="I12" s="88"/>
    </row>
    <row r="13" spans="1:9" s="84" customFormat="1" x14ac:dyDescent="0.35">
      <c r="A13" s="231" t="s">
        <v>251</v>
      </c>
      <c r="B13" s="227" t="str">
        <f>'Annex 5 Specification'!D8</f>
        <v>Безпровідна мишка</v>
      </c>
      <c r="C13" s="230" t="s">
        <v>248</v>
      </c>
      <c r="D13" s="88"/>
      <c r="E13" s="88"/>
      <c r="F13" s="244" t="s">
        <v>241</v>
      </c>
      <c r="G13" s="121">
        <v>8</v>
      </c>
      <c r="H13" s="88"/>
      <c r="I13" s="88"/>
    </row>
    <row r="14" spans="1:9" s="84" customFormat="1" ht="15" thickBot="1" x14ac:dyDescent="0.4">
      <c r="A14" s="122"/>
      <c r="B14" s="123"/>
      <c r="C14" s="4"/>
      <c r="D14" s="4"/>
      <c r="E14" s="4"/>
      <c r="F14" s="124"/>
      <c r="G14" s="124"/>
      <c r="H14" s="125"/>
      <c r="I14" s="125"/>
    </row>
    <row r="15" spans="1:9" s="84" customFormat="1" ht="15" thickBot="1" x14ac:dyDescent="0.4">
      <c r="A15" s="345" t="s">
        <v>269</v>
      </c>
      <c r="B15" s="346"/>
      <c r="C15" s="346"/>
      <c r="D15" s="346"/>
      <c r="E15" s="346"/>
      <c r="F15" s="346"/>
      <c r="G15" s="346"/>
      <c r="H15" s="346"/>
      <c r="I15" s="347"/>
    </row>
    <row r="16" spans="1:9" s="84" customFormat="1" x14ac:dyDescent="0.35">
      <c r="A16" s="85" t="s">
        <v>58</v>
      </c>
      <c r="B16" s="245" t="str">
        <f>'Annex 5 Specification'!D8</f>
        <v>Безпровідна мишка</v>
      </c>
      <c r="C16" s="246" t="s">
        <v>393</v>
      </c>
      <c r="D16" s="88"/>
      <c r="E16" s="88"/>
      <c r="F16" s="244" t="s">
        <v>241</v>
      </c>
      <c r="G16" s="92">
        <v>6</v>
      </c>
      <c r="H16" s="86"/>
      <c r="I16" s="120"/>
    </row>
    <row r="17" spans="1:20" s="84" customFormat="1" x14ac:dyDescent="0.35">
      <c r="A17" s="381"/>
      <c r="B17" s="382"/>
      <c r="C17" s="382"/>
      <c r="D17" s="382"/>
      <c r="E17" s="382"/>
      <c r="F17" s="382"/>
      <c r="G17" s="382"/>
      <c r="H17" s="382"/>
      <c r="I17" s="383"/>
    </row>
    <row r="18" spans="1:20" s="84" customFormat="1" x14ac:dyDescent="0.35">
      <c r="A18" s="126"/>
      <c r="B18" s="123"/>
      <c r="C18" s="4"/>
      <c r="D18" s="125"/>
      <c r="E18" s="125"/>
      <c r="F18" s="124"/>
      <c r="G18" s="124"/>
      <c r="H18" s="124"/>
      <c r="I18" s="124"/>
    </row>
    <row r="19" spans="1:20" x14ac:dyDescent="0.35">
      <c r="A19" s="317" t="s">
        <v>316</v>
      </c>
      <c r="B19" s="317"/>
      <c r="C19" s="318"/>
      <c r="D19" s="247">
        <f>'Invitation NEW'!B57</f>
        <v>46282</v>
      </c>
      <c r="E19" s="77"/>
      <c r="F19" s="77"/>
      <c r="G19" s="77"/>
      <c r="H19" s="77"/>
      <c r="I19" s="75"/>
    </row>
    <row r="20" spans="1:20" ht="15" thickBot="1" x14ac:dyDescent="0.4">
      <c r="A20" s="96"/>
      <c r="B20" s="96"/>
      <c r="C20" s="97"/>
      <c r="D20" s="98"/>
      <c r="E20" s="77"/>
      <c r="F20" s="77"/>
      <c r="G20" s="77"/>
      <c r="H20" s="77"/>
      <c r="I20" s="75"/>
    </row>
    <row r="21" spans="1:20" ht="24.75" customHeight="1" thickBot="1" x14ac:dyDescent="0.4">
      <c r="A21" s="319" t="s">
        <v>317</v>
      </c>
      <c r="B21" s="320"/>
      <c r="C21" s="248">
        <v>21</v>
      </c>
      <c r="D21" s="389" t="s">
        <v>318</v>
      </c>
      <c r="E21" s="390"/>
      <c r="F21" s="390"/>
      <c r="G21" s="390"/>
      <c r="H21" s="390"/>
      <c r="I21" s="391"/>
      <c r="J21" s="387"/>
      <c r="K21" s="388"/>
      <c r="L21" s="127"/>
      <c r="T21" s="1"/>
    </row>
    <row r="22" spans="1:20" ht="85.5" customHeight="1" thickBot="1" x14ac:dyDescent="0.4">
      <c r="A22" s="392" t="s">
        <v>319</v>
      </c>
      <c r="B22" s="393"/>
      <c r="C22" s="128"/>
      <c r="D22" s="394" t="s">
        <v>320</v>
      </c>
      <c r="E22" s="395"/>
      <c r="F22" s="395"/>
      <c r="G22" s="395"/>
      <c r="H22" s="395"/>
      <c r="I22" s="396"/>
      <c r="J22" s="387"/>
      <c r="K22" s="388"/>
      <c r="L22" s="127"/>
      <c r="M22" s="3"/>
      <c r="N22" s="3"/>
      <c r="O22" s="3"/>
      <c r="P22" s="3"/>
      <c r="Q22" s="3"/>
      <c r="R22" s="3"/>
      <c r="S22" s="3"/>
      <c r="T22" s="1"/>
    </row>
    <row r="23" spans="1:20" ht="28.4" customHeight="1" thickBot="1" x14ac:dyDescent="0.4">
      <c r="A23" s="397" t="s">
        <v>321</v>
      </c>
      <c r="B23" s="398"/>
      <c r="C23" s="398"/>
      <c r="D23" s="398"/>
      <c r="E23" s="398"/>
      <c r="F23" s="398"/>
      <c r="G23" s="398"/>
      <c r="H23" s="398"/>
      <c r="I23" s="399"/>
      <c r="J23" s="387"/>
      <c r="K23" s="388"/>
    </row>
    <row r="24" spans="1:20" ht="28.4" customHeight="1" thickBot="1" x14ac:dyDescent="0.4">
      <c r="A24" s="378" t="s">
        <v>322</v>
      </c>
      <c r="B24" s="379"/>
      <c r="C24" s="379"/>
      <c r="D24" s="249">
        <v>46934</v>
      </c>
      <c r="E24" s="378"/>
      <c r="F24" s="379"/>
      <c r="G24" s="379"/>
      <c r="H24" s="379"/>
      <c r="I24" s="380"/>
      <c r="J24" s="387"/>
      <c r="K24" s="388"/>
    </row>
    <row r="25" spans="1:20" ht="15" customHeight="1" thickBot="1" x14ac:dyDescent="0.4">
      <c r="A25" s="360"/>
      <c r="B25" s="360"/>
      <c r="C25" s="360"/>
      <c r="D25" s="360"/>
      <c r="E25" s="360"/>
      <c r="F25" s="360"/>
      <c r="G25" s="360"/>
      <c r="H25" s="360"/>
      <c r="I25" s="360"/>
    </row>
    <row r="26" spans="1:20" ht="15.75" customHeight="1" x14ac:dyDescent="0.35">
      <c r="A26" s="361" t="s">
        <v>279</v>
      </c>
      <c r="B26" s="362"/>
      <c r="C26" s="362"/>
      <c r="D26" s="362"/>
      <c r="E26" s="362"/>
      <c r="F26" s="362"/>
      <c r="G26" s="362"/>
      <c r="H26" s="362"/>
      <c r="I26" s="363"/>
      <c r="J26" s="357"/>
      <c r="K26" s="357"/>
      <c r="L26" s="107"/>
      <c r="M26" s="107"/>
      <c r="N26" s="107"/>
      <c r="O26" s="107"/>
      <c r="P26" s="107"/>
      <c r="Q26" s="107"/>
      <c r="R26" s="107"/>
      <c r="S26" s="108"/>
    </row>
    <row r="27" spans="1:20" ht="14.15" customHeight="1" x14ac:dyDescent="0.35">
      <c r="A27" s="250">
        <v>1</v>
      </c>
      <c r="B27" s="364" t="s">
        <v>323</v>
      </c>
      <c r="C27" s="365"/>
      <c r="D27" s="366"/>
      <c r="E27" s="329" t="s">
        <v>324</v>
      </c>
      <c r="F27" s="329"/>
      <c r="G27" s="329"/>
      <c r="H27" s="329"/>
      <c r="I27" s="329"/>
      <c r="J27" s="357"/>
      <c r="K27" s="357"/>
      <c r="L27" s="107"/>
      <c r="M27" s="107"/>
      <c r="N27" s="107"/>
      <c r="O27" s="107"/>
      <c r="P27" s="107"/>
      <c r="Q27" s="107"/>
      <c r="R27" s="107"/>
      <c r="S27" s="108"/>
    </row>
    <row r="28" spans="1:20" ht="24.65" customHeight="1" x14ac:dyDescent="0.35">
      <c r="A28" s="130">
        <v>2</v>
      </c>
      <c r="B28" s="367" t="s">
        <v>325</v>
      </c>
      <c r="C28" s="312"/>
      <c r="D28" s="313"/>
      <c r="E28" s="302" t="s">
        <v>326</v>
      </c>
      <c r="F28" s="302"/>
      <c r="G28" s="302"/>
      <c r="H28" s="302"/>
      <c r="I28" s="302"/>
      <c r="J28" s="107"/>
      <c r="K28" s="107"/>
      <c r="L28" s="107"/>
      <c r="M28" s="107"/>
      <c r="N28" s="107"/>
      <c r="O28" s="107"/>
      <c r="P28" s="107"/>
      <c r="Q28" s="107"/>
      <c r="R28" s="107"/>
      <c r="S28" s="108"/>
    </row>
    <row r="29" spans="1:20" ht="15" thickBot="1" x14ac:dyDescent="0.4">
      <c r="A29" s="131">
        <v>3</v>
      </c>
      <c r="B29" s="368" t="s">
        <v>327</v>
      </c>
      <c r="C29" s="369"/>
      <c r="D29" s="370"/>
      <c r="E29" s="371" t="s">
        <v>328</v>
      </c>
      <c r="F29" s="306"/>
      <c r="G29" s="306"/>
      <c r="H29" s="306"/>
      <c r="I29" s="307"/>
      <c r="J29" s="107"/>
      <c r="K29" s="107"/>
      <c r="L29" s="107"/>
      <c r="M29" s="107"/>
      <c r="N29" s="107"/>
      <c r="O29" s="107"/>
      <c r="P29" s="107"/>
      <c r="Q29" s="107"/>
      <c r="R29" s="107"/>
      <c r="S29" s="108"/>
    </row>
    <row r="30" spans="1:20" x14ac:dyDescent="0.35">
      <c r="A30" s="372">
        <v>4</v>
      </c>
      <c r="B30" s="374" t="s">
        <v>329</v>
      </c>
      <c r="C30" s="375"/>
      <c r="D30" s="375"/>
      <c r="E30" s="376" t="s">
        <v>330</v>
      </c>
      <c r="F30" s="376"/>
      <c r="G30" s="376"/>
      <c r="H30" s="376"/>
      <c r="I30" s="377"/>
      <c r="J30" s="357"/>
      <c r="K30" s="357"/>
      <c r="L30" s="107"/>
      <c r="M30" s="107"/>
      <c r="N30" s="107"/>
      <c r="O30" s="107"/>
      <c r="P30" s="107"/>
      <c r="Q30" s="107"/>
      <c r="R30" s="107"/>
      <c r="S30" s="108"/>
    </row>
    <row r="31" spans="1:20" ht="30.5" customHeight="1" thickBot="1" x14ac:dyDescent="0.4">
      <c r="A31" s="373"/>
      <c r="B31" s="358" t="s">
        <v>400</v>
      </c>
      <c r="C31" s="272"/>
      <c r="D31" s="272"/>
      <c r="E31" s="359" t="s">
        <v>401</v>
      </c>
      <c r="F31" s="284"/>
      <c r="G31" s="284"/>
      <c r="H31" s="284"/>
      <c r="I31" s="285"/>
      <c r="J31" s="129"/>
      <c r="K31" s="129"/>
      <c r="L31" s="107"/>
      <c r="M31" s="107"/>
      <c r="N31" s="107"/>
      <c r="O31" s="107"/>
      <c r="P31" s="107"/>
      <c r="Q31" s="107"/>
      <c r="R31" s="107"/>
      <c r="S31" s="108"/>
    </row>
    <row r="32" spans="1:20" ht="15" thickBot="1" x14ac:dyDescent="0.4">
      <c r="A32" s="353"/>
      <c r="B32" s="353"/>
      <c r="C32" s="353"/>
      <c r="D32" s="353"/>
      <c r="E32" s="354"/>
      <c r="F32" s="354"/>
      <c r="G32" s="354"/>
      <c r="H32" s="354"/>
      <c r="I32" s="354"/>
      <c r="J32" s="107"/>
      <c r="K32" s="107"/>
      <c r="L32" s="107"/>
      <c r="M32" s="107"/>
      <c r="N32" s="107"/>
      <c r="O32" s="107"/>
      <c r="P32" s="107"/>
      <c r="Q32" s="107"/>
      <c r="R32" s="107"/>
      <c r="S32" s="108"/>
    </row>
    <row r="33" spans="1:9" ht="82.4" customHeight="1" thickBot="1" x14ac:dyDescent="0.4">
      <c r="A33" s="286" t="s">
        <v>301</v>
      </c>
      <c r="B33" s="287"/>
      <c r="C33" s="287"/>
      <c r="D33" s="287"/>
      <c r="E33" s="288" t="s">
        <v>302</v>
      </c>
      <c r="F33" s="288"/>
      <c r="G33" s="288"/>
      <c r="H33" s="289"/>
      <c r="I33" s="290"/>
    </row>
    <row r="34" spans="1:9" ht="15" customHeight="1" x14ac:dyDescent="0.35">
      <c r="A34" s="132"/>
      <c r="B34" s="133"/>
      <c r="C34" s="133"/>
      <c r="D34" s="133"/>
      <c r="E34" s="134"/>
      <c r="F34" s="134"/>
      <c r="G34" s="134"/>
      <c r="H34" s="134"/>
      <c r="I34" s="135"/>
    </row>
    <row r="35" spans="1:9" x14ac:dyDescent="0.35">
      <c r="A35" s="355" t="s">
        <v>303</v>
      </c>
      <c r="B35" s="355"/>
      <c r="C35" s="356"/>
      <c r="D35" s="356"/>
      <c r="E35" s="136" t="s">
        <v>304</v>
      </c>
      <c r="F35" s="356"/>
      <c r="G35" s="356"/>
      <c r="H35" s="356"/>
      <c r="I35" s="356"/>
    </row>
    <row r="36" spans="1:9" x14ac:dyDescent="0.35">
      <c r="A36" s="355" t="s">
        <v>305</v>
      </c>
      <c r="B36" s="355"/>
      <c r="C36" s="356"/>
      <c r="D36" s="356"/>
      <c r="E36" s="136" t="s">
        <v>306</v>
      </c>
      <c r="F36" s="356"/>
      <c r="G36" s="356"/>
      <c r="H36" s="356"/>
      <c r="I36" s="356"/>
    </row>
    <row r="37" spans="1:9" x14ac:dyDescent="0.35">
      <c r="A37" s="351" t="s">
        <v>307</v>
      </c>
      <c r="B37" s="351"/>
      <c r="C37" s="137"/>
      <c r="D37" s="137"/>
      <c r="E37" s="138"/>
      <c r="F37" s="138"/>
      <c r="G37" s="138"/>
      <c r="H37" s="138"/>
      <c r="I37" s="139"/>
    </row>
    <row r="38" spans="1:9" ht="34.4" customHeight="1" x14ac:dyDescent="0.35">
      <c r="A38" s="352" t="s">
        <v>308</v>
      </c>
      <c r="B38" s="352"/>
      <c r="C38" s="352"/>
      <c r="D38" s="352"/>
      <c r="E38" s="352"/>
      <c r="F38" s="352"/>
      <c r="G38" s="352"/>
      <c r="H38" s="352"/>
      <c r="I38" s="352"/>
    </row>
  </sheetData>
  <mergeCells count="42">
    <mergeCell ref="A7:I7"/>
    <mergeCell ref="B2:C2"/>
    <mergeCell ref="E2:I2"/>
    <mergeCell ref="B3:C3"/>
    <mergeCell ref="A4:I4"/>
    <mergeCell ref="A5:I5"/>
    <mergeCell ref="J21:K24"/>
    <mergeCell ref="A21:B21"/>
    <mergeCell ref="D21:I21"/>
    <mergeCell ref="A22:B22"/>
    <mergeCell ref="D22:I22"/>
    <mergeCell ref="A23:I23"/>
    <mergeCell ref="A15:I15"/>
    <mergeCell ref="A19:C19"/>
    <mergeCell ref="A24:C24"/>
    <mergeCell ref="E24:I24"/>
    <mergeCell ref="A17:I17"/>
    <mergeCell ref="J30:K30"/>
    <mergeCell ref="B31:D31"/>
    <mergeCell ref="E31:I31"/>
    <mergeCell ref="A25:I25"/>
    <mergeCell ref="A26:I26"/>
    <mergeCell ref="J26:K27"/>
    <mergeCell ref="B27:D27"/>
    <mergeCell ref="E27:I27"/>
    <mergeCell ref="B28:D28"/>
    <mergeCell ref="E28:I28"/>
    <mergeCell ref="B29:D29"/>
    <mergeCell ref="E29:I29"/>
    <mergeCell ref="A30:A31"/>
    <mergeCell ref="B30:D30"/>
    <mergeCell ref="E30:I30"/>
    <mergeCell ref="A37:B37"/>
    <mergeCell ref="A38:I38"/>
    <mergeCell ref="A32:D32"/>
    <mergeCell ref="E32:I32"/>
    <mergeCell ref="A33:D33"/>
    <mergeCell ref="E33:I33"/>
    <mergeCell ref="A35:B35"/>
    <mergeCell ref="C35:D36"/>
    <mergeCell ref="F35:I36"/>
    <mergeCell ref="A36:B36"/>
  </mergeCells>
  <conditionalFormatting sqref="C22">
    <cfRule type="containsBlanks" dxfId="7" priority="4">
      <formula>LEN(TRIM(C22))=0</formula>
    </cfRule>
  </conditionalFormatting>
  <conditionalFormatting sqref="C35">
    <cfRule type="containsBlanks" dxfId="6" priority="2">
      <formula>LEN(TRIM(C35))=0</formula>
    </cfRule>
  </conditionalFormatting>
  <conditionalFormatting sqref="D24">
    <cfRule type="containsBlanks" dxfId="5" priority="1">
      <formula>LEN(TRIM(D24))=0</formula>
    </cfRule>
  </conditionalFormatting>
  <conditionalFormatting sqref="D8:E13">
    <cfRule type="containsBlanks" dxfId="4" priority="8">
      <formula>LEN(TRIM(D8))=0</formula>
    </cfRule>
  </conditionalFormatting>
  <conditionalFormatting sqref="D16:E16">
    <cfRule type="containsBlanks" dxfId="3" priority="7">
      <formula>LEN(TRIM(D16))=0</formula>
    </cfRule>
  </conditionalFormatting>
  <conditionalFormatting sqref="F35">
    <cfRule type="containsBlanks" dxfId="2" priority="3">
      <formula>LEN(TRIM(F35))=0</formula>
    </cfRule>
  </conditionalFormatting>
  <conditionalFormatting sqref="H8:I13">
    <cfRule type="containsBlanks" dxfId="1" priority="6">
      <formula>LEN(TRIM(H8))=0</formula>
    </cfRule>
  </conditionalFormatting>
  <conditionalFormatting sqref="H16:I16">
    <cfRule type="containsBlanks" dxfId="0" priority="5">
      <formula>LEN(TRIM(H16))=0</formula>
    </cfRule>
  </conditionalFormatting>
  <pageMargins left="0.25" right="0.25" top="0.75" bottom="0.75" header="0.3" footer="0.3"/>
  <pageSetup paperSize="9" scale="65" orientation="landscape" r:id="rId1"/>
  <headerFooter>
    <oddHeader xml:space="preserve">&amp;LCONFIDENTIAL&amp;C
</oddHeader>
    <oddFooter>&amp;R&amp;"Arial,звичайний"&amp;8Page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58EDF-A516-45D0-A835-FF6EC337853F}">
  <dimension ref="A1:J9"/>
  <sheetViews>
    <sheetView zoomScale="130" zoomScaleNormal="130" workbookViewId="0">
      <selection activeCell="M3" sqref="M3"/>
    </sheetView>
  </sheetViews>
  <sheetFormatPr defaultColWidth="9.26953125" defaultRowHeight="12.5" x14ac:dyDescent="0.35"/>
  <cols>
    <col min="1" max="1" width="3.26953125" style="141" bestFit="1" customWidth="1"/>
    <col min="2" max="2" width="16.26953125" style="141" customWidth="1"/>
    <col min="3" max="3" width="17.7265625" style="141" customWidth="1"/>
    <col min="4" max="4" width="4" style="141" customWidth="1"/>
    <col min="5" max="5" width="4.7265625" style="141" customWidth="1"/>
    <col min="6" max="8" width="3.7265625" style="141" bestFit="1" customWidth="1"/>
    <col min="9" max="12" width="3.7265625" style="141" customWidth="1"/>
    <col min="13" max="13" width="3.54296875" style="141" customWidth="1"/>
    <col min="14" max="16384" width="9.26953125" style="141"/>
  </cols>
  <sheetData>
    <row r="1" spans="1:10" s="416" customFormat="1" ht="13" x14ac:dyDescent="0.35">
      <c r="A1" s="414"/>
      <c r="B1" s="415" t="s">
        <v>252</v>
      </c>
      <c r="C1" s="415"/>
    </row>
    <row r="2" spans="1:10" s="416" customFormat="1" ht="26.65" customHeight="1" x14ac:dyDescent="0.35">
      <c r="A2" s="414"/>
      <c r="B2" s="414"/>
      <c r="C2" s="414"/>
      <c r="D2" s="417" t="s">
        <v>331</v>
      </c>
      <c r="E2" s="418"/>
      <c r="F2" s="418"/>
      <c r="G2" s="418"/>
      <c r="H2" s="418"/>
      <c r="I2" s="418"/>
      <c r="J2" s="418"/>
    </row>
    <row r="3" spans="1:10" ht="79.400000000000006" customHeight="1" x14ac:dyDescent="0.35">
      <c r="A3" s="419" t="s">
        <v>332</v>
      </c>
      <c r="B3" s="404" t="s">
        <v>333</v>
      </c>
      <c r="C3" s="404" t="s">
        <v>334</v>
      </c>
      <c r="D3" s="140" t="str">
        <f>[6]Specification!B4</f>
        <v>1.1</v>
      </c>
      <c r="E3" s="140" t="str">
        <f>[6]Specification!B5</f>
        <v>1.2</v>
      </c>
      <c r="F3" s="140" t="str">
        <f>[6]Specification!B6</f>
        <v>1.3</v>
      </c>
      <c r="G3" s="140" t="str">
        <f>[6]Specification!B7</f>
        <v>1.4</v>
      </c>
      <c r="H3" s="140" t="str">
        <f>[6]Specification!B8</f>
        <v>1.5.</v>
      </c>
      <c r="I3" s="140" t="s">
        <v>365</v>
      </c>
      <c r="J3" s="420" t="s">
        <v>397</v>
      </c>
    </row>
    <row r="4" spans="1:10" ht="38.65" customHeight="1" x14ac:dyDescent="0.35">
      <c r="A4" s="419"/>
      <c r="B4" s="404"/>
      <c r="C4" s="404"/>
      <c r="D4" s="421" t="s">
        <v>335</v>
      </c>
      <c r="E4" s="422"/>
      <c r="F4" s="422"/>
      <c r="G4" s="422"/>
      <c r="H4" s="422"/>
      <c r="I4" s="422"/>
      <c r="J4" s="422"/>
    </row>
    <row r="5" spans="1:10" ht="50.15" customHeight="1" x14ac:dyDescent="0.35">
      <c r="A5" s="423">
        <v>1</v>
      </c>
      <c r="B5" s="251" t="s">
        <v>336</v>
      </c>
      <c r="C5" s="251" t="s">
        <v>337</v>
      </c>
      <c r="D5" s="424">
        <v>4</v>
      </c>
      <c r="E5" s="424">
        <v>2</v>
      </c>
      <c r="F5" s="424">
        <v>6</v>
      </c>
      <c r="G5" s="424">
        <v>2</v>
      </c>
      <c r="H5" s="424">
        <v>6</v>
      </c>
      <c r="I5" s="425">
        <v>6</v>
      </c>
      <c r="J5" s="425">
        <v>6</v>
      </c>
    </row>
    <row r="6" spans="1:10" ht="50.15" customHeight="1" x14ac:dyDescent="0.35">
      <c r="A6" s="423">
        <v>2</v>
      </c>
      <c r="B6" s="251" t="s">
        <v>366</v>
      </c>
      <c r="C6" s="251" t="s">
        <v>367</v>
      </c>
      <c r="D6" s="424">
        <v>2</v>
      </c>
      <c r="E6" s="424"/>
      <c r="F6" s="424">
        <v>2</v>
      </c>
      <c r="G6" s="424"/>
      <c r="H6" s="426">
        <v>2</v>
      </c>
      <c r="I6" s="425">
        <v>2</v>
      </c>
      <c r="J6" s="425"/>
    </row>
    <row r="7" spans="1:10" ht="13" x14ac:dyDescent="0.35">
      <c r="A7" s="427"/>
      <c r="D7" s="428">
        <f>SUM(D5:D6)</f>
        <v>6</v>
      </c>
      <c r="E7" s="428">
        <f>SUM(E5:E6)</f>
        <v>2</v>
      </c>
      <c r="F7" s="428">
        <f>SUM(F5:F6)</f>
        <v>8</v>
      </c>
      <c r="G7" s="428">
        <f>SUM(G5:G6)</f>
        <v>2</v>
      </c>
      <c r="H7" s="428">
        <f>SUM(H5:H6)</f>
        <v>8</v>
      </c>
      <c r="I7" s="429">
        <f>SUM(I5:I6)</f>
        <v>8</v>
      </c>
      <c r="J7" s="429">
        <f>SUM(J5:J6)</f>
        <v>6</v>
      </c>
    </row>
    <row r="8" spans="1:10" ht="13" x14ac:dyDescent="0.35">
      <c r="A8" s="427"/>
      <c r="D8" s="430">
        <f>[6]Specification!I4</f>
        <v>6</v>
      </c>
      <c r="E8" s="430">
        <f>[6]Specification!I5</f>
        <v>2</v>
      </c>
      <c r="F8" s="430">
        <f>[6]Specification!I6</f>
        <v>8</v>
      </c>
      <c r="G8" s="430">
        <f>[6]Specification!I7</f>
        <v>2</v>
      </c>
      <c r="H8" s="430">
        <f>[6]Specification!I8</f>
        <v>8</v>
      </c>
      <c r="I8" s="431">
        <f>[6]Specification!I9</f>
        <v>8</v>
      </c>
      <c r="J8" s="431">
        <f>[6]Specification!I10</f>
        <v>6</v>
      </c>
    </row>
    <row r="9" spans="1:10" s="433" customFormat="1" x14ac:dyDescent="0.25">
      <c r="A9" s="432"/>
      <c r="B9" s="432"/>
      <c r="C9" s="432"/>
    </row>
  </sheetData>
  <mergeCells count="7">
    <mergeCell ref="D4:J4"/>
    <mergeCell ref="A9:C9"/>
    <mergeCell ref="B1:C1"/>
    <mergeCell ref="D2:J2"/>
    <mergeCell ref="A3:A4"/>
    <mergeCell ref="B3:B4"/>
    <mergeCell ref="C3:C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8D8C8-AE96-4416-8B53-EC05DF7FEF8A}">
  <dimension ref="A1:C32"/>
  <sheetViews>
    <sheetView view="pageLayout" zoomScale="80" zoomScaleNormal="60" zoomScalePageLayoutView="80" workbookViewId="0">
      <selection activeCell="A2" sqref="A2:C2"/>
    </sheetView>
  </sheetViews>
  <sheetFormatPr defaultRowHeight="14.5" x14ac:dyDescent="0.35"/>
  <cols>
    <col min="1" max="1" width="40.7265625" customWidth="1"/>
    <col min="2" max="2" width="35.7265625" customWidth="1"/>
    <col min="3" max="3" width="76.7265625" customWidth="1"/>
  </cols>
  <sheetData>
    <row r="1" spans="1:3" x14ac:dyDescent="0.35">
      <c r="A1" s="405"/>
      <c r="B1" s="405"/>
      <c r="C1" s="205" t="s">
        <v>338</v>
      </c>
    </row>
    <row r="2" spans="1:3" ht="25.9" customHeight="1" x14ac:dyDescent="0.35">
      <c r="A2" s="405" t="s">
        <v>339</v>
      </c>
      <c r="B2" s="405"/>
      <c r="C2" s="405"/>
    </row>
    <row r="3" spans="1:3" ht="52" x14ac:dyDescent="0.35">
      <c r="A3" s="406" t="s">
        <v>340</v>
      </c>
      <c r="B3" s="406"/>
      <c r="C3" s="206" t="s">
        <v>341</v>
      </c>
    </row>
    <row r="4" spans="1:3" ht="15" thickBot="1" x14ac:dyDescent="0.4">
      <c r="A4" s="407"/>
      <c r="B4" s="407"/>
      <c r="C4" s="207" t="s">
        <v>342</v>
      </c>
    </row>
    <row r="5" spans="1:3" x14ac:dyDescent="0.35">
      <c r="A5" s="408" t="s">
        <v>343</v>
      </c>
      <c r="B5" s="409"/>
      <c r="C5" s="208"/>
    </row>
    <row r="6" spans="1:3" x14ac:dyDescent="0.35">
      <c r="A6" s="410" t="s">
        <v>344</v>
      </c>
      <c r="B6" s="411"/>
      <c r="C6" s="210"/>
    </row>
    <row r="7" spans="1:3" x14ac:dyDescent="0.35">
      <c r="A7" s="410"/>
      <c r="B7" s="411"/>
      <c r="C7" s="210"/>
    </row>
    <row r="8" spans="1:3" ht="16.5" x14ac:dyDescent="0.35">
      <c r="A8" s="211" t="s">
        <v>345</v>
      </c>
      <c r="B8" s="209"/>
      <c r="C8" s="210"/>
    </row>
    <row r="9" spans="1:3" x14ac:dyDescent="0.35">
      <c r="A9" s="413" t="s">
        <v>346</v>
      </c>
      <c r="B9" s="411"/>
      <c r="C9" s="210"/>
    </row>
    <row r="10" spans="1:3" x14ac:dyDescent="0.35">
      <c r="A10" s="413"/>
      <c r="B10" s="411"/>
      <c r="C10" s="210"/>
    </row>
    <row r="11" spans="1:3" x14ac:dyDescent="0.35">
      <c r="A11" s="211" t="s">
        <v>347</v>
      </c>
      <c r="B11" s="411"/>
      <c r="C11" s="210"/>
    </row>
    <row r="12" spans="1:3" x14ac:dyDescent="0.35">
      <c r="A12" s="211" t="s">
        <v>348</v>
      </c>
      <c r="B12" s="411"/>
      <c r="C12" s="210"/>
    </row>
    <row r="13" spans="1:3" x14ac:dyDescent="0.35">
      <c r="A13" s="211" t="s">
        <v>349</v>
      </c>
      <c r="B13" s="411"/>
      <c r="C13" s="210"/>
    </row>
    <row r="14" spans="1:3" x14ac:dyDescent="0.35">
      <c r="A14" s="211" t="s">
        <v>350</v>
      </c>
      <c r="B14" s="411"/>
      <c r="C14" s="210"/>
    </row>
    <row r="15" spans="1:3" x14ac:dyDescent="0.35">
      <c r="A15" s="211" t="s">
        <v>351</v>
      </c>
      <c r="B15" s="411"/>
      <c r="C15" s="210"/>
    </row>
    <row r="16" spans="1:3" x14ac:dyDescent="0.35">
      <c r="A16" s="211" t="s">
        <v>352</v>
      </c>
      <c r="B16" s="411"/>
      <c r="C16" s="210"/>
    </row>
    <row r="17" spans="1:3" x14ac:dyDescent="0.35">
      <c r="A17" s="211" t="s">
        <v>353</v>
      </c>
      <c r="B17" s="411"/>
      <c r="C17" s="210"/>
    </row>
    <row r="18" spans="1:3" x14ac:dyDescent="0.35">
      <c r="A18" s="211" t="s">
        <v>354</v>
      </c>
      <c r="B18" s="411"/>
      <c r="C18" s="210"/>
    </row>
    <row r="19" spans="1:3" x14ac:dyDescent="0.35">
      <c r="A19" s="211" t="s">
        <v>355</v>
      </c>
      <c r="B19" s="411"/>
      <c r="C19" s="210"/>
    </row>
    <row r="20" spans="1:3" x14ac:dyDescent="0.35">
      <c r="A20" s="211" t="s">
        <v>356</v>
      </c>
      <c r="B20" s="411"/>
      <c r="C20" s="210"/>
    </row>
    <row r="21" spans="1:3" x14ac:dyDescent="0.35">
      <c r="A21" s="211" t="s">
        <v>357</v>
      </c>
      <c r="B21" s="411"/>
      <c r="C21" s="210"/>
    </row>
    <row r="22" spans="1:3" x14ac:dyDescent="0.35">
      <c r="A22" s="211" t="s">
        <v>358</v>
      </c>
      <c r="B22" s="411"/>
      <c r="C22" s="210"/>
    </row>
    <row r="23" spans="1:3" x14ac:dyDescent="0.35">
      <c r="A23" s="211"/>
      <c r="B23" s="411"/>
      <c r="C23" s="210"/>
    </row>
    <row r="24" spans="1:3" x14ac:dyDescent="0.35">
      <c r="A24" s="412" t="s">
        <v>359</v>
      </c>
      <c r="B24" s="411"/>
      <c r="C24" s="210"/>
    </row>
    <row r="25" spans="1:3" x14ac:dyDescent="0.35">
      <c r="A25" s="412"/>
      <c r="B25" s="411"/>
      <c r="C25" s="210"/>
    </row>
    <row r="26" spans="1:3" ht="16.5" x14ac:dyDescent="0.35">
      <c r="A26" s="212" t="s">
        <v>360</v>
      </c>
      <c r="B26" s="209"/>
      <c r="C26" s="210"/>
    </row>
    <row r="27" spans="1:3" ht="16.5" x14ac:dyDescent="0.35">
      <c r="A27" s="212" t="s">
        <v>361</v>
      </c>
      <c r="B27" s="209"/>
      <c r="C27" s="210"/>
    </row>
    <row r="28" spans="1:3" ht="16.5" x14ac:dyDescent="0.35">
      <c r="A28" s="212" t="s">
        <v>362</v>
      </c>
      <c r="B28" s="209"/>
      <c r="C28" s="210"/>
    </row>
    <row r="29" spans="1:3" ht="17" thickBot="1" x14ac:dyDescent="0.4">
      <c r="A29" s="213"/>
      <c r="B29" s="214"/>
      <c r="C29" s="215"/>
    </row>
    <row r="30" spans="1:3" x14ac:dyDescent="0.35">
      <c r="A30" s="216"/>
      <c r="B30" s="4"/>
    </row>
    <row r="31" spans="1:3" x14ac:dyDescent="0.35">
      <c r="A31" s="216"/>
      <c r="B31" s="4"/>
      <c r="C31" s="4"/>
    </row>
    <row r="32" spans="1:3" x14ac:dyDescent="0.35">
      <c r="A32" s="4"/>
      <c r="B32" s="4"/>
      <c r="C32" s="4"/>
    </row>
  </sheetData>
  <mergeCells count="14">
    <mergeCell ref="A24:A25"/>
    <mergeCell ref="B24:B25"/>
    <mergeCell ref="A9:A10"/>
    <mergeCell ref="B9:B10"/>
    <mergeCell ref="B11:B14"/>
    <mergeCell ref="B15:B16"/>
    <mergeCell ref="B17:B20"/>
    <mergeCell ref="B21:B23"/>
    <mergeCell ref="A1:B1"/>
    <mergeCell ref="A2:C2"/>
    <mergeCell ref="A3:B4"/>
    <mergeCell ref="A5:B5"/>
    <mergeCell ref="A6:A7"/>
    <mergeCell ref="B6:B7"/>
  </mergeCells>
  <pageMargins left="0.25" right="0.25" top="0.75" bottom="0.75" header="0.3" footer="0.3"/>
  <pageSetup paperSize="9" scale="60" orientation="portrait" r:id="rId1"/>
  <headerFooter>
    <oddHeader>&amp;LCONFIDENTIAL</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f217fcbeac133686677991a8977d855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6b89a0ac32587905e85f400210566d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B9D1604-8ECD-4061-9757-747A3B639201}"/>
</file>

<file path=customXml/itemProps2.xml><?xml version="1.0" encoding="utf-8"?>
<ds:datastoreItem xmlns:ds="http://schemas.openxmlformats.org/officeDocument/2006/customXml" ds:itemID="{F0400F8F-9C3E-4A99-BAAF-2D5EAF9B168E}">
  <ds:schemaRefs>
    <ds:schemaRef ds:uri="http://purl.org/dc/terms/"/>
    <ds:schemaRef ds:uri="http://www.w3.org/XML/1998/namespace"/>
    <ds:schemaRef ds:uri="http://purl.org/dc/dcmitype/"/>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schemas.microsoft.com/office/infopath/2007/PartnerControls"/>
    <ds:schemaRef ds:uri="47d30a7d-b41a-4785-a964-e05815a9f29f"/>
    <ds:schemaRef ds:uri="04ac4ecf-9708-45f7-9d64-eaef3bff4f59"/>
  </ds:schemaRefs>
</ds:datastoreItem>
</file>

<file path=customXml/itemProps3.xml><?xml version="1.0" encoding="utf-8"?>
<ds:datastoreItem xmlns:ds="http://schemas.openxmlformats.org/officeDocument/2006/customXml" ds:itemID="{F4158C5A-A756-4948-8A59-8B26B03928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Invitation NEW</vt:lpstr>
      <vt:lpstr>Annex 1 Application req.</vt:lpstr>
      <vt:lpstr>Annex 5 Specification</vt:lpstr>
      <vt:lpstr>Annex 6 FINANCIAL BID</vt:lpstr>
      <vt:lpstr>Annex 7 TECHNICAL BID </vt:lpstr>
      <vt:lpstr>Annex 8 Delivery Plan</vt:lpstr>
      <vt:lpstr>Annex 10 Bank details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Burlak, Iryna GIZ UA</cp:lastModifiedBy>
  <cp:revision/>
  <dcterms:created xsi:type="dcterms:W3CDTF">2015-10-29T07:24:41Z</dcterms:created>
  <dcterms:modified xsi:type="dcterms:W3CDTF">2026-08-05T10:56:32Z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