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2306/10043141 Regional Visibility Experts/03 Tender/"/>
    </mc:Choice>
  </mc:AlternateContent>
  <xr:revisionPtr revIDLastSave="87" documentId="13_ncr:1_{BC33C5FA-0E32-4FF6-B7A9-95E14E604698}" xr6:coauthVersionLast="47" xr6:coauthVersionMax="47" xr10:uidLastSave="{F2FA9336-CAEF-4A6E-9409-7BED23C39756}"/>
  <bookViews>
    <workbookView xWindow="-110" yWindow="-110" windowWidth="19420" windowHeight="11500" tabRatio="890" xr2:uid="{00000000-000D-0000-FFFF-FFFF00000000}"/>
  </bookViews>
  <sheets>
    <sheet name="Invitation NEW" sheetId="61" r:id="rId1"/>
    <sheet name="Application requirements" sheetId="57" r:id="rId2"/>
    <sheet name="Price schedule (Financial bid)" sheetId="66" r:id="rId3"/>
    <sheet name="List of key experts" sheetId="67" r:id="rId4"/>
    <sheet name="Assessment grid Tech" sheetId="68" r:id="rId5"/>
  </sheets>
  <externalReferences>
    <externalReference r:id="rId6"/>
    <externalReference r:id="rId7"/>
    <externalReference r:id="rId8"/>
    <externalReference r:id="rId9"/>
    <externalReference r:id="rId10"/>
    <externalReference r:id="rId11"/>
    <externalReference r:id="rId12"/>
  </externalReferences>
  <definedNames>
    <definedName name="Answer">[1]legend!$G$2:$G$5</definedName>
    <definedName name="Category_of_good">'[2]Dropdown menu'!$A$14:$A$31</definedName>
    <definedName name="Complexity">[1]legend!$B$2:$B$5</definedName>
    <definedName name="Ersatzspalten" localSheetId="3">'[3]Price schedule | Services'!#REF!</definedName>
    <definedName name="Ersatzspalten" localSheetId="2">'Price schedule (Financial bid)'!#REF!</definedName>
    <definedName name="Ersatzspalten">#REF!</definedName>
    <definedName name="Erstattungsart" localSheetId="3">[3]Lists!$B$4:$B$7</definedName>
    <definedName name="Erstattungsart" localSheetId="2">[3]Lists!$B$4:$B$7</definedName>
    <definedName name="Erstattungsart">[4]Lists!$B$4:$B$7</definedName>
    <definedName name="Experience">[1]legend!$C$2:$C$6</definedName>
    <definedName name="Fee">[1]legend!$A$2:$A$6</definedName>
    <definedName name="fixed_fee">#REF!</definedName>
    <definedName name="fullpart">[1]legend!$C$12:$C$14</definedName>
    <definedName name="JaNein">[5]Listen!$D$4:$D$5</definedName>
    <definedName name="Justification_for_non_neutral_specification">'[2]Dropdown menu'!$G$8:$G$12</definedName>
    <definedName name="lSFK" localSheetId="3">'List of key experts'!$B$11:$B$16</definedName>
    <definedName name="lSFK" localSheetId="2">'[3]List of key experts'!$B$11:$B$16</definedName>
    <definedName name="lSFK">'[4]List of key experts'!$B$11:$B$34</definedName>
    <definedName name="_xlnm.Print_Area" localSheetId="4">'Assessment grid Tech'!$A$1:$N$119</definedName>
    <definedName name="_xlnm.Print_Titles" localSheetId="4">'Assessment grid Tech'!$1:$9</definedName>
    <definedName name="pro_class">[1]legend!$F$1:$F$31</definedName>
    <definedName name="rZeilen" localSheetId="3">'[3]Price schedule | Services'!#REF!</definedName>
    <definedName name="rZeilen" localSheetId="2">'Price schedule (Financial bid)'!#REF!</definedName>
    <definedName name="rZeilen">#REF!</definedName>
    <definedName name="typeoftender">[1]legend!$A$23:$A$29</definedName>
    <definedName name="VENr">'[6]Preisblatt | Leistung'!#REF!</definedName>
    <definedName name="VEspalten">'[6]Preisblatt | Leistung'!#REF!</definedName>
    <definedName name="Wertung" localSheetId="4">#REF!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3" i="61" l="1"/>
  <c r="P115" i="68"/>
  <c r="P114" i="68"/>
  <c r="P113" i="68"/>
  <c r="P112" i="68"/>
  <c r="P111" i="68"/>
  <c r="L111" i="68"/>
  <c r="D111" i="68"/>
  <c r="P110" i="68"/>
  <c r="N110" i="68"/>
  <c r="N111" i="68" s="1"/>
  <c r="L110" i="68"/>
  <c r="J110" i="68"/>
  <c r="H110" i="68"/>
  <c r="F110" i="68"/>
  <c r="P109" i="68"/>
  <c r="N109" i="68"/>
  <c r="L109" i="68"/>
  <c r="J109" i="68"/>
  <c r="H109" i="68"/>
  <c r="F109" i="68"/>
  <c r="P108" i="68"/>
  <c r="N108" i="68"/>
  <c r="L108" i="68"/>
  <c r="J108" i="68"/>
  <c r="J111" i="68" s="1"/>
  <c r="H108" i="68"/>
  <c r="H111" i="68" s="1"/>
  <c r="F108" i="68"/>
  <c r="F111" i="68" s="1"/>
  <c r="P107" i="68"/>
  <c r="P106" i="68"/>
  <c r="D106" i="68"/>
  <c r="P105" i="68"/>
  <c r="N105" i="68"/>
  <c r="L105" i="68"/>
  <c r="J105" i="68"/>
  <c r="H105" i="68"/>
  <c r="F105" i="68"/>
  <c r="P104" i="68"/>
  <c r="N104" i="68"/>
  <c r="L104" i="68"/>
  <c r="J104" i="68"/>
  <c r="H104" i="68"/>
  <c r="F104" i="68"/>
  <c r="P103" i="68"/>
  <c r="N103" i="68"/>
  <c r="L103" i="68"/>
  <c r="J103" i="68"/>
  <c r="H103" i="68"/>
  <c r="F103" i="68"/>
  <c r="P102" i="68"/>
  <c r="N102" i="68"/>
  <c r="L102" i="68"/>
  <c r="J102" i="68"/>
  <c r="H102" i="68"/>
  <c r="F102" i="68"/>
  <c r="P101" i="68"/>
  <c r="N101" i="68"/>
  <c r="L101" i="68"/>
  <c r="J101" i="68"/>
  <c r="H101" i="68"/>
  <c r="F101" i="68"/>
  <c r="P100" i="68"/>
  <c r="N100" i="68"/>
  <c r="L100" i="68"/>
  <c r="L106" i="68" s="1"/>
  <c r="J100" i="68"/>
  <c r="J106" i="68" s="1"/>
  <c r="H100" i="68"/>
  <c r="H106" i="68" s="1"/>
  <c r="F100" i="68"/>
  <c r="P99" i="68"/>
  <c r="N99" i="68"/>
  <c r="N106" i="68" s="1"/>
  <c r="L99" i="68"/>
  <c r="J99" i="68"/>
  <c r="H99" i="68"/>
  <c r="F99" i="68"/>
  <c r="F106" i="68" s="1"/>
  <c r="P98" i="68"/>
  <c r="P97" i="68"/>
  <c r="D97" i="68"/>
  <c r="P96" i="68"/>
  <c r="N96" i="68"/>
  <c r="N97" i="68" s="1"/>
  <c r="L96" i="68"/>
  <c r="J96" i="68"/>
  <c r="H96" i="68"/>
  <c r="F96" i="68"/>
  <c r="P95" i="68"/>
  <c r="N95" i="68"/>
  <c r="L95" i="68"/>
  <c r="J95" i="68"/>
  <c r="H95" i="68"/>
  <c r="F95" i="68"/>
  <c r="P94" i="68"/>
  <c r="N94" i="68"/>
  <c r="L94" i="68"/>
  <c r="J94" i="68"/>
  <c r="J97" i="68" s="1"/>
  <c r="H94" i="68"/>
  <c r="F94" i="68"/>
  <c r="P93" i="68"/>
  <c r="N93" i="68"/>
  <c r="L93" i="68"/>
  <c r="J93" i="68"/>
  <c r="H93" i="68"/>
  <c r="F93" i="68"/>
  <c r="P92" i="68"/>
  <c r="N92" i="68"/>
  <c r="L92" i="68"/>
  <c r="J92" i="68"/>
  <c r="H92" i="68"/>
  <c r="F92" i="68"/>
  <c r="P91" i="68"/>
  <c r="N91" i="68"/>
  <c r="L91" i="68"/>
  <c r="J91" i="68"/>
  <c r="H91" i="68"/>
  <c r="F91" i="68"/>
  <c r="F97" i="68" s="1"/>
  <c r="P90" i="68"/>
  <c r="N90" i="68"/>
  <c r="L90" i="68"/>
  <c r="L97" i="68" s="1"/>
  <c r="J90" i="68"/>
  <c r="H90" i="68"/>
  <c r="H97" i="68" s="1"/>
  <c r="F90" i="68"/>
  <c r="P89" i="68"/>
  <c r="P88" i="68"/>
  <c r="N88" i="68"/>
  <c r="L88" i="68"/>
  <c r="J88" i="68"/>
  <c r="D88" i="68"/>
  <c r="P87" i="68"/>
  <c r="N87" i="68"/>
  <c r="L87" i="68"/>
  <c r="J87" i="68"/>
  <c r="H87" i="68"/>
  <c r="F87" i="68"/>
  <c r="P86" i="68"/>
  <c r="N86" i="68"/>
  <c r="L86" i="68"/>
  <c r="J86" i="68"/>
  <c r="H86" i="68"/>
  <c r="F86" i="68"/>
  <c r="P85" i="68"/>
  <c r="N85" i="68"/>
  <c r="L85" i="68"/>
  <c r="J85" i="68"/>
  <c r="H85" i="68"/>
  <c r="F85" i="68"/>
  <c r="P84" i="68"/>
  <c r="N84" i="68"/>
  <c r="L84" i="68"/>
  <c r="J84" i="68"/>
  <c r="H84" i="68"/>
  <c r="F84" i="68"/>
  <c r="P83" i="68"/>
  <c r="N83" i="68"/>
  <c r="L83" i="68"/>
  <c r="J83" i="68"/>
  <c r="H83" i="68"/>
  <c r="F83" i="68"/>
  <c r="P82" i="68"/>
  <c r="N82" i="68"/>
  <c r="L82" i="68"/>
  <c r="J82" i="68"/>
  <c r="H82" i="68"/>
  <c r="F82" i="68"/>
  <c r="P81" i="68"/>
  <c r="N81" i="68"/>
  <c r="L81" i="68"/>
  <c r="J81" i="68"/>
  <c r="H81" i="68"/>
  <c r="F81" i="68"/>
  <c r="P80" i="68"/>
  <c r="N80" i="68"/>
  <c r="L80" i="68"/>
  <c r="J80" i="68"/>
  <c r="H80" i="68"/>
  <c r="H88" i="68" s="1"/>
  <c r="F80" i="68"/>
  <c r="F88" i="68" s="1"/>
  <c r="P79" i="68"/>
  <c r="P78" i="68"/>
  <c r="D78" i="68"/>
  <c r="P77" i="68"/>
  <c r="N77" i="68"/>
  <c r="L77" i="68"/>
  <c r="J77" i="68"/>
  <c r="H77" i="68"/>
  <c r="F77" i="68"/>
  <c r="P76" i="68"/>
  <c r="N76" i="68"/>
  <c r="L76" i="68"/>
  <c r="J76" i="68"/>
  <c r="H76" i="68"/>
  <c r="F76" i="68"/>
  <c r="P75" i="68"/>
  <c r="N75" i="68"/>
  <c r="L75" i="68"/>
  <c r="J75" i="68"/>
  <c r="H75" i="68"/>
  <c r="F75" i="68"/>
  <c r="P74" i="68"/>
  <c r="N74" i="68"/>
  <c r="L74" i="68"/>
  <c r="J74" i="68"/>
  <c r="H74" i="68"/>
  <c r="F74" i="68"/>
  <c r="P73" i="68"/>
  <c r="N73" i="68"/>
  <c r="L73" i="68"/>
  <c r="J73" i="68"/>
  <c r="J78" i="68" s="1"/>
  <c r="H73" i="68"/>
  <c r="H78" i="68" s="1"/>
  <c r="F73" i="68"/>
  <c r="P72" i="68"/>
  <c r="N72" i="68"/>
  <c r="L72" i="68"/>
  <c r="J72" i="68"/>
  <c r="H72" i="68"/>
  <c r="F72" i="68"/>
  <c r="P71" i="68"/>
  <c r="N71" i="68"/>
  <c r="N78" i="68" s="1"/>
  <c r="L71" i="68"/>
  <c r="J71" i="68"/>
  <c r="H71" i="68"/>
  <c r="F71" i="68"/>
  <c r="P70" i="68"/>
  <c r="N70" i="68"/>
  <c r="L70" i="68"/>
  <c r="L78" i="68" s="1"/>
  <c r="J70" i="68"/>
  <c r="H70" i="68"/>
  <c r="F70" i="68"/>
  <c r="F78" i="68" s="1"/>
  <c r="P69" i="68"/>
  <c r="P68" i="68"/>
  <c r="N68" i="68"/>
  <c r="D68" i="68"/>
  <c r="P67" i="68"/>
  <c r="N67" i="68"/>
  <c r="L67" i="68"/>
  <c r="J67" i="68"/>
  <c r="H67" i="68"/>
  <c r="F67" i="68"/>
  <c r="P66" i="68"/>
  <c r="N66" i="68"/>
  <c r="L66" i="68"/>
  <c r="J66" i="68"/>
  <c r="H66" i="68"/>
  <c r="F66" i="68"/>
  <c r="P65" i="68"/>
  <c r="N65" i="68"/>
  <c r="L65" i="68"/>
  <c r="J65" i="68"/>
  <c r="H65" i="68"/>
  <c r="F65" i="68"/>
  <c r="P64" i="68"/>
  <c r="N64" i="68"/>
  <c r="L64" i="68"/>
  <c r="J64" i="68"/>
  <c r="H64" i="68"/>
  <c r="F64" i="68"/>
  <c r="P63" i="68"/>
  <c r="N63" i="68"/>
  <c r="L63" i="68"/>
  <c r="J63" i="68"/>
  <c r="H63" i="68"/>
  <c r="F63" i="68"/>
  <c r="P62" i="68"/>
  <c r="N62" i="68"/>
  <c r="L62" i="68"/>
  <c r="J62" i="68"/>
  <c r="H62" i="68"/>
  <c r="F62" i="68"/>
  <c r="F68" i="68" s="1"/>
  <c r="P61" i="68"/>
  <c r="N61" i="68"/>
  <c r="L61" i="68"/>
  <c r="J61" i="68"/>
  <c r="H61" i="68"/>
  <c r="F61" i="68"/>
  <c r="P60" i="68"/>
  <c r="N60" i="68"/>
  <c r="L60" i="68"/>
  <c r="L68" i="68" s="1"/>
  <c r="J60" i="68"/>
  <c r="J68" i="68" s="1"/>
  <c r="H60" i="68"/>
  <c r="H68" i="68" s="1"/>
  <c r="F60" i="68"/>
  <c r="P59" i="68"/>
  <c r="P58" i="68"/>
  <c r="D58" i="68"/>
  <c r="P57" i="68"/>
  <c r="N57" i="68"/>
  <c r="L57" i="68"/>
  <c r="J57" i="68"/>
  <c r="H57" i="68"/>
  <c r="F57" i="68"/>
  <c r="P56" i="68"/>
  <c r="N56" i="68"/>
  <c r="L56" i="68"/>
  <c r="J56" i="68"/>
  <c r="H56" i="68"/>
  <c r="F56" i="68"/>
  <c r="P55" i="68"/>
  <c r="N55" i="68"/>
  <c r="L55" i="68"/>
  <c r="J55" i="68"/>
  <c r="H55" i="68"/>
  <c r="F55" i="68"/>
  <c r="P54" i="68"/>
  <c r="N54" i="68"/>
  <c r="L54" i="68"/>
  <c r="J54" i="68"/>
  <c r="H54" i="68"/>
  <c r="F54" i="68"/>
  <c r="P53" i="68"/>
  <c r="N53" i="68"/>
  <c r="N58" i="68" s="1"/>
  <c r="L53" i="68"/>
  <c r="L58" i="68" s="1"/>
  <c r="J53" i="68"/>
  <c r="H53" i="68"/>
  <c r="F53" i="68"/>
  <c r="P52" i="68"/>
  <c r="N52" i="68"/>
  <c r="L52" i="68"/>
  <c r="J52" i="68"/>
  <c r="H52" i="68"/>
  <c r="F52" i="68"/>
  <c r="P51" i="68"/>
  <c r="N51" i="68"/>
  <c r="L51" i="68"/>
  <c r="J51" i="68"/>
  <c r="H51" i="68"/>
  <c r="F51" i="68"/>
  <c r="P50" i="68"/>
  <c r="N50" i="68"/>
  <c r="L50" i="68"/>
  <c r="J50" i="68"/>
  <c r="J58" i="68" s="1"/>
  <c r="H50" i="68"/>
  <c r="H58" i="68" s="1"/>
  <c r="F50" i="68"/>
  <c r="F58" i="68" s="1"/>
  <c r="P49" i="68"/>
  <c r="P48" i="68"/>
  <c r="D48" i="68"/>
  <c r="D112" i="68" s="1"/>
  <c r="P47" i="68"/>
  <c r="N47" i="68"/>
  <c r="L47" i="68"/>
  <c r="J47" i="68"/>
  <c r="H47" i="68"/>
  <c r="F47" i="68"/>
  <c r="P46" i="68"/>
  <c r="N46" i="68"/>
  <c r="L46" i="68"/>
  <c r="J46" i="68"/>
  <c r="H46" i="68"/>
  <c r="F46" i="68"/>
  <c r="P45" i="68"/>
  <c r="N45" i="68"/>
  <c r="L45" i="68"/>
  <c r="J45" i="68"/>
  <c r="H45" i="68"/>
  <c r="F45" i="68"/>
  <c r="P44" i="68"/>
  <c r="N44" i="68"/>
  <c r="L44" i="68"/>
  <c r="J44" i="68"/>
  <c r="H44" i="68"/>
  <c r="F44" i="68"/>
  <c r="P43" i="68"/>
  <c r="N43" i="68"/>
  <c r="L43" i="68"/>
  <c r="J43" i="68"/>
  <c r="H43" i="68"/>
  <c r="F43" i="68"/>
  <c r="P42" i="68"/>
  <c r="N42" i="68"/>
  <c r="L42" i="68"/>
  <c r="J42" i="68"/>
  <c r="H42" i="68"/>
  <c r="F42" i="68"/>
  <c r="F48" i="68" s="1"/>
  <c r="P41" i="68"/>
  <c r="N41" i="68"/>
  <c r="L41" i="68"/>
  <c r="J41" i="68"/>
  <c r="H41" i="68"/>
  <c r="F41" i="68"/>
  <c r="P40" i="68"/>
  <c r="N40" i="68"/>
  <c r="N48" i="68" s="1"/>
  <c r="L40" i="68"/>
  <c r="L48" i="68" s="1"/>
  <c r="L112" i="68" s="1"/>
  <c r="J40" i="68"/>
  <c r="J48" i="68" s="1"/>
  <c r="J112" i="68" s="1"/>
  <c r="H40" i="68"/>
  <c r="H48" i="68" s="1"/>
  <c r="H112" i="68" s="1"/>
  <c r="F40" i="68"/>
  <c r="P39" i="68"/>
  <c r="P38" i="68"/>
  <c r="P37" i="68"/>
  <c r="D37" i="68"/>
  <c r="P36" i="68"/>
  <c r="N36" i="68"/>
  <c r="L36" i="68"/>
  <c r="J36" i="68"/>
  <c r="H36" i="68"/>
  <c r="F36" i="68"/>
  <c r="P35" i="68"/>
  <c r="D35" i="68"/>
  <c r="P34" i="68"/>
  <c r="N34" i="68"/>
  <c r="L34" i="68"/>
  <c r="J34" i="68"/>
  <c r="H34" i="68"/>
  <c r="F34" i="68"/>
  <c r="P33" i="68"/>
  <c r="N33" i="68"/>
  <c r="N35" i="68" s="1"/>
  <c r="L33" i="68"/>
  <c r="J33" i="68"/>
  <c r="J35" i="68" s="1"/>
  <c r="H33" i="68"/>
  <c r="H35" i="68" s="1"/>
  <c r="F33" i="68"/>
  <c r="P32" i="68"/>
  <c r="N32" i="68"/>
  <c r="L32" i="68"/>
  <c r="L35" i="68" s="1"/>
  <c r="J32" i="68"/>
  <c r="H32" i="68"/>
  <c r="F32" i="68"/>
  <c r="F35" i="68" s="1"/>
  <c r="P31" i="68"/>
  <c r="P30" i="68"/>
  <c r="D30" i="68"/>
  <c r="P29" i="68"/>
  <c r="N29" i="68"/>
  <c r="L29" i="68"/>
  <c r="L30" i="68" s="1"/>
  <c r="J29" i="68"/>
  <c r="J30" i="68" s="1"/>
  <c r="H29" i="68"/>
  <c r="H30" i="68" s="1"/>
  <c r="F29" i="68"/>
  <c r="F30" i="68" s="1"/>
  <c r="P28" i="68"/>
  <c r="N28" i="68"/>
  <c r="N30" i="68" s="1"/>
  <c r="L28" i="68"/>
  <c r="J28" i="68"/>
  <c r="H28" i="68"/>
  <c r="F28" i="68"/>
  <c r="P27" i="68"/>
  <c r="P26" i="68"/>
  <c r="D26" i="68"/>
  <c r="P25" i="68"/>
  <c r="N25" i="68"/>
  <c r="L25" i="68"/>
  <c r="J25" i="68"/>
  <c r="H25" i="68"/>
  <c r="H26" i="68" s="1"/>
  <c r="F25" i="68"/>
  <c r="F26" i="68" s="1"/>
  <c r="P24" i="68"/>
  <c r="N24" i="68"/>
  <c r="N26" i="68" s="1"/>
  <c r="L24" i="68"/>
  <c r="L26" i="68" s="1"/>
  <c r="J24" i="68"/>
  <c r="J26" i="68" s="1"/>
  <c r="H24" i="68"/>
  <c r="F24" i="68"/>
  <c r="P23" i="68"/>
  <c r="P22" i="68"/>
  <c r="D22" i="68"/>
  <c r="P21" i="68"/>
  <c r="N21" i="68"/>
  <c r="L21" i="68"/>
  <c r="J21" i="68"/>
  <c r="H21" i="68"/>
  <c r="F21" i="68"/>
  <c r="P20" i="68"/>
  <c r="N20" i="68"/>
  <c r="N22" i="68" s="1"/>
  <c r="L20" i="68"/>
  <c r="L22" i="68" s="1"/>
  <c r="J20" i="68"/>
  <c r="J22" i="68" s="1"/>
  <c r="H20" i="68"/>
  <c r="H22" i="68" s="1"/>
  <c r="F20" i="68"/>
  <c r="F22" i="68" s="1"/>
  <c r="P19" i="68"/>
  <c r="P18" i="68"/>
  <c r="N18" i="68"/>
  <c r="D18" i="68"/>
  <c r="P17" i="68"/>
  <c r="N17" i="68"/>
  <c r="L17" i="68"/>
  <c r="J17" i="68"/>
  <c r="H17" i="68"/>
  <c r="F17" i="68"/>
  <c r="P16" i="68"/>
  <c r="N16" i="68"/>
  <c r="L16" i="68"/>
  <c r="L18" i="68" s="1"/>
  <c r="J16" i="68"/>
  <c r="J18" i="68" s="1"/>
  <c r="H16" i="68"/>
  <c r="H18" i="68" s="1"/>
  <c r="F16" i="68"/>
  <c r="F18" i="68" s="1"/>
  <c r="P15" i="68"/>
  <c r="P14" i="68"/>
  <c r="J14" i="68"/>
  <c r="D14" i="68"/>
  <c r="P13" i="68"/>
  <c r="N13" i="68"/>
  <c r="N14" i="68" s="1"/>
  <c r="L13" i="68"/>
  <c r="J13" i="68"/>
  <c r="H13" i="68"/>
  <c r="F13" i="68"/>
  <c r="P12" i="68"/>
  <c r="N12" i="68"/>
  <c r="L12" i="68"/>
  <c r="L14" i="68" s="1"/>
  <c r="J12" i="68"/>
  <c r="H12" i="68"/>
  <c r="H14" i="68" s="1"/>
  <c r="H37" i="68" s="1"/>
  <c r="F12" i="68"/>
  <c r="F14" i="68" s="1"/>
  <c r="F37" i="68" s="1"/>
  <c r="P11" i="68"/>
  <c r="P10" i="68"/>
  <c r="M5" i="68"/>
  <c r="N112" i="68" l="1"/>
  <c r="H113" i="68"/>
  <c r="H114" i="68" s="1"/>
  <c r="H115" i="68" s="1"/>
  <c r="L37" i="68"/>
  <c r="L113" i="68" s="1"/>
  <c r="L114" i="68" s="1"/>
  <c r="L115" i="68" s="1"/>
  <c r="N37" i="68"/>
  <c r="N113" i="68" s="1"/>
  <c r="N114" i="68" s="1"/>
  <c r="N115" i="68" s="1"/>
  <c r="J37" i="68"/>
  <c r="J113" i="68" s="1"/>
  <c r="J114" i="68" s="1"/>
  <c r="J115" i="68" s="1"/>
  <c r="F112" i="68"/>
  <c r="F113" i="68" s="1"/>
  <c r="F114" i="68" s="1"/>
  <c r="F115" i="68" s="1"/>
  <c r="D113" i="68"/>
  <c r="C8" i="67" l="1"/>
  <c r="C6" i="67"/>
  <c r="F28" i="66"/>
  <c r="F30" i="66"/>
  <c r="F95" i="66"/>
  <c r="F94" i="66"/>
  <c r="F93" i="66"/>
  <c r="F92" i="66"/>
  <c r="F91" i="66"/>
  <c r="F90" i="66"/>
  <c r="F89" i="66"/>
  <c r="F88" i="66"/>
  <c r="F87" i="66"/>
  <c r="F86" i="66"/>
  <c r="F85" i="66"/>
  <c r="F84" i="66"/>
  <c r="F83" i="66"/>
  <c r="F97" i="66" s="1"/>
  <c r="F76" i="66"/>
  <c r="F75" i="66"/>
  <c r="F74" i="66"/>
  <c r="F73" i="66"/>
  <c r="F72" i="66"/>
  <c r="F78" i="66" s="1"/>
  <c r="F71" i="66"/>
  <c r="F70" i="66"/>
  <c r="F69" i="66"/>
  <c r="F68" i="66"/>
  <c r="F67" i="66"/>
  <c r="F66" i="66"/>
  <c r="F65" i="66"/>
  <c r="F64" i="66"/>
  <c r="F63" i="66"/>
  <c r="F56" i="66"/>
  <c r="B56" i="66"/>
  <c r="F55" i="66"/>
  <c r="B55" i="66"/>
  <c r="F54" i="66"/>
  <c r="B54" i="66"/>
  <c r="F53" i="66"/>
  <c r="B53" i="66"/>
  <c r="F52" i="66"/>
  <c r="B52" i="66"/>
  <c r="F51" i="66"/>
  <c r="B51" i="66"/>
  <c r="F50" i="66"/>
  <c r="B50" i="66"/>
  <c r="F49" i="66"/>
  <c r="F58" i="66" s="1"/>
  <c r="B49" i="66"/>
  <c r="F48" i="66"/>
  <c r="B48" i="66"/>
  <c r="F47" i="66"/>
  <c r="B47" i="66"/>
  <c r="F46" i="66"/>
  <c r="B46" i="66"/>
  <c r="F41" i="66"/>
  <c r="B41" i="66"/>
  <c r="F40" i="66"/>
  <c r="B40" i="66"/>
  <c r="F39" i="66"/>
  <c r="B39" i="66"/>
  <c r="F38" i="66"/>
  <c r="B38" i="66"/>
  <c r="F37" i="66"/>
  <c r="B37" i="66"/>
  <c r="F36" i="66"/>
  <c r="B36" i="66"/>
  <c r="F35" i="66"/>
  <c r="B35" i="66"/>
  <c r="F34" i="66"/>
  <c r="F32" i="66"/>
  <c r="F20" i="66"/>
  <c r="F19" i="66"/>
  <c r="F18" i="66"/>
  <c r="F17" i="66"/>
  <c r="F16" i="66"/>
  <c r="F15" i="66"/>
  <c r="F14" i="66"/>
  <c r="F13" i="66"/>
  <c r="F22" i="66" s="1"/>
  <c r="F43" i="66" l="1"/>
  <c r="F101" i="66" s="1"/>
  <c r="C27" i="61" l="1"/>
  <c r="B61" i="61"/>
  <c r="B55" i="6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tc={09649871-58FB-4726-8E48-A9C55050DCC5}</author>
    <author>tc={948ABA5E-267E-4C44-8CB3-88BBE5340FBE}</author>
    <author>tc={A3AC5121-C17C-4D56-B34A-315D5B5F67D3}</author>
    <author>tc={A697D0F4-9718-4EF1-9EBC-A61239AEBFCA}</author>
    <author>tc={337032B4-EDC6-4FAC-A55F-BA11CE52FC58}</author>
  </authors>
  <commentList>
    <comment ref="A26" authorId="0" shapeId="0" xr:uid="{09649871-58FB-4726-8E48-A9C55050DCC5}">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948ABA5E-267E-4C44-8CB3-88BBE5340FBE}">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A3AC5121-C17C-4D56-B34A-315D5B5F67D3}">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5" authorId="3" shapeId="0" xr:uid="{A697D0F4-9718-4EF1-9EBC-A61239AEBFCA}">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5" authorId="4" shapeId="0" xr:uid="{337032B4-EDC6-4FAC-A55F-BA11CE52FC58}">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<sst xmlns="http://schemas.openxmlformats.org/spreadsheetml/2006/main" count="712" uniqueCount="548">
  <si>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</si>
  <si>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</si>
  <si>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</si>
  <si>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</si>
  <si>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</si>
  <si>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</si>
  <si>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</si>
  <si>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</si>
  <si>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</si>
  <si>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</si>
  <si>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</si>
  <si>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</si>
  <si>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</si>
  <si>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</si>
  <si>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</si>
  <si>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</si>
  <si>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</si>
  <si>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</si>
  <si>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</si>
  <si>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</si>
  <si>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</si>
  <si>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</si>
  <si>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</si>
  <si>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</si>
  <si>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</si>
  <si>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</si>
  <si>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</si>
  <si>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</si>
  <si>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</si>
  <si>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</si>
  <si>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</si>
  <si>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</si>
  <si>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</si>
  <si>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</si>
  <si>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</si>
  <si>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</si>
  <si>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</si>
  <si>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</si>
  <si>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</si>
  <si>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</si>
  <si>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</si>
  <si>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</si>
  <si>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</si>
  <si>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</si>
  <si>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</si>
  <si>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</si>
  <si>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</si>
  <si>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</si>
  <si>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2.3</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</si>
  <si>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</si>
  <si>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</si>
  <si>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</si>
  <si>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2.5</t>
  </si>
  <si>
    <t>2.6</t>
  </si>
  <si>
    <t>2.7</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</si>
  <si>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</si>
  <si>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</si>
  <si>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</si>
  <si>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</si>
  <si>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</si>
  <si>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</si>
  <si>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</si>
  <si>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</si>
  <si>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</si>
  <si>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</si>
  <si>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</si>
  <si>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</si>
  <si>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</si>
  <si>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</si>
  <si>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</si>
  <si>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</si>
  <si>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</si>
  <si>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</si>
  <si>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</si>
  <si>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</si>
  <si>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</si>
  <si>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</si>
  <si>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</si>
  <si>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</si>
  <si>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</si>
  <si>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</si>
  <si>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</si>
  <si>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</si>
  <si>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</si>
  <si>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</si>
  <si>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</si>
  <si>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</si>
  <si>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</si>
  <si>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</si>
  <si>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</si>
  <si>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</si>
  <si>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</si>
  <si>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</si>
  <si>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</si>
  <si>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</si>
  <si>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</si>
  <si>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</si>
  <si>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</si>
  <si>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</si>
  <si>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</si>
  <si>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</si>
  <si>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</si>
  <si>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</si>
  <si>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</si>
  <si>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</si>
  <si>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</si>
  <si>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</si>
  <si>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</si>
  <si>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</si>
  <si>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</si>
  <si>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</si>
  <si>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</si>
  <si>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</si>
  <si>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</si>
  <si>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</si>
  <si>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</si>
  <si>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</si>
  <si>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</si>
  <si>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</si>
  <si>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</si>
  <si>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</si>
  <si>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</si>
  <si>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</si>
  <si>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</si>
  <si>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</si>
  <si>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</si>
  <si>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</si>
  <si>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</si>
  <si>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</si>
  <si>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</si>
  <si>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</si>
  <si>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</si>
  <si>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</si>
  <si>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</si>
  <si>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</si>
  <si>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</si>
  <si>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</si>
  <si>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</si>
  <si>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</si>
  <si>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</si>
  <si>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</si>
  <si>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</si>
  <si>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</si>
  <si>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</si>
  <si>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</si>
  <si>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</si>
  <si>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</si>
  <si>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</si>
  <si>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</si>
  <si>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</si>
  <si>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</si>
  <si>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</si>
  <si>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</si>
  <si>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</si>
  <si>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</si>
  <si>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</si>
  <si>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</si>
  <si>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</si>
  <si>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</si>
  <si>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</si>
  <si>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</si>
  <si>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</si>
  <si>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</si>
  <si>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</si>
  <si>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</si>
  <si>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</si>
  <si>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</si>
  <si>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</si>
  <si>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</si>
  <si>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</si>
  <si>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</si>
  <si>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</si>
  <si>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</si>
  <si>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</si>
  <si>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</si>
  <si>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</si>
  <si>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</si>
  <si>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</si>
  <si>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</si>
  <si>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</si>
  <si>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</si>
  <si>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</si>
  <si>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</si>
  <si>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</si>
  <si>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</si>
  <si>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</si>
  <si>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</si>
  <si>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</si>
  <si>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</si>
  <si>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</si>
  <si>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</si>
  <si>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</si>
  <si>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</si>
  <si>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</si>
  <si>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</si>
  <si>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</si>
  <si>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</si>
  <si>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</si>
  <si>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</si>
  <si>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</si>
  <si>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</si>
  <si>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</si>
  <si>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</si>
  <si>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</si>
  <si>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</si>
  <si>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</si>
  <si>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</si>
  <si>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</si>
  <si>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</si>
  <si>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</si>
  <si>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</si>
  <si>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</si>
  <si>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</si>
  <si>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</si>
  <si>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</si>
  <si>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</si>
  <si>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</si>
  <si>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</si>
  <si>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</si>
  <si>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</si>
  <si>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</si>
  <si>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</si>
  <si>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</si>
  <si>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</si>
  <si>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</si>
  <si>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</si>
  <si>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</si>
  <si>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</si>
  <si>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</si>
  <si>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</si>
  <si>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</si>
  <si>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</si>
  <si>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</si>
  <si>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</si>
  <si>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</si>
  <si>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</si>
  <si>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</si>
  <si>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</si>
  <si>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</si>
  <si>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</si>
  <si>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</si>
  <si>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</si>
  <si>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</si>
  <si>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</si>
  <si>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</si>
  <si>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</si>
  <si>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</si>
  <si>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</si>
  <si>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</si>
  <si>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</si>
  <si>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</si>
  <si>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</si>
  <si>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</si>
  <si>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</si>
  <si>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</si>
  <si>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</si>
  <si>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</si>
  <si>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</si>
  <si>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</si>
  <si>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</si>
  <si>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</si>
  <si>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</si>
  <si>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List of key experts</t>
  </si>
  <si>
    <t>* Only experts for whom contract supplement is required</t>
  </si>
  <si>
    <t>** If a key expert is replaced, please state the end date of the assignment in the explanations; enter the starting date of the assignment for the new expert</t>
  </si>
  <si>
    <t>CONFIDENTIAL</t>
  </si>
  <si>
    <t>Contract no.:</t>
  </si>
  <si>
    <t>Date:</t>
  </si>
  <si>
    <t>Project no.:</t>
  </si>
  <si>
    <t>Title of price schedule</t>
  </si>
  <si>
    <t>Date of birth</t>
  </si>
  <si>
    <t>Place of residence</t>
  </si>
  <si>
    <t>Explanation of contract supplements</t>
  </si>
  <si>
    <t>Team leader</t>
  </si>
  <si>
    <t>Key expert 1</t>
  </si>
  <si>
    <t>Key expert 2</t>
  </si>
  <si>
    <t>Key expert 3</t>
  </si>
  <si>
    <t>Key expert 4</t>
  </si>
  <si>
    <t>Key expert 5</t>
  </si>
  <si>
    <t>Key expert 6</t>
  </si>
  <si>
    <t>Перелік ключових експертів</t>
  </si>
  <si>
    <r>
      <rPr>
        <b/>
        <sz val="11"/>
        <rFont val="Arial"/>
        <family val="2"/>
      </rPr>
      <t>List of key experts</t>
    </r>
    <r>
      <rPr>
        <sz val="11"/>
        <rFont val="Arial"/>
        <family val="2"/>
      </rPr>
      <t xml:space="preserve"> with a signature and wet stamp (if wet stamp is applicable) in PDF. The file with the list should be named "Перелік ключових експертів_List of key experts". Please refer to the template in Annex 7.</t>
    </r>
  </si>
  <si>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</si>
  <si>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</si>
  <si>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</si>
  <si>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</si>
  <si>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r>
      <t>Перелік ключових експертів</t>
    </r>
    <r>
      <rPr>
        <sz val="11"/>
        <rFont val="Arial"/>
        <family val="2"/>
      </rPr>
      <t xml:space="preserve"> за формою згідно із Додатком 7  з підписом та мокрою печаткою (якщо печатка використовується) у форматі PDF. Файл з переліком має називатись "Перелік ключових експертів_List of key experts" . </t>
    </r>
  </si>
  <si>
    <t>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</si>
  <si>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</si>
  <si>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</si>
  <si>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</si>
  <si>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</si>
  <si>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</si>
  <si>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2023.2122.2 / G-012306-002</t>
  </si>
  <si>
    <t xml:space="preserve">4 Regional Visibility Experts communication and visibility activities / 4 Регіональні експери з висвітлення для забезпечення комунікаційної діяльності </t>
  </si>
  <si>
    <t>• Portfolio of the expert</t>
  </si>
  <si>
    <t>• портфолыо експерта</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</si>
  <si>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</si>
  <si>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</si>
  <si>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7000020176</t>
  </si>
  <si>
    <t>Project number/ Cost center number:</t>
  </si>
  <si>
    <t>Contractor:</t>
  </si>
  <si>
    <t>Address:</t>
  </si>
  <si>
    <t>1. Fixed price</t>
  </si>
  <si>
    <t>Item</t>
  </si>
  <si>
    <t>Description</t>
  </si>
  <si>
    <t>Quantity</t>
  </si>
  <si>
    <t>Remuneration</t>
  </si>
  <si>
    <t>Sum</t>
  </si>
  <si>
    <t>Explanations</t>
  </si>
  <si>
    <t>Total</t>
  </si>
  <si>
    <t>Milestone 1</t>
  </si>
  <si>
    <t>Milestone 2</t>
  </si>
  <si>
    <t>Milestone 3</t>
  </si>
  <si>
    <t>Milestone 4</t>
  </si>
  <si>
    <t>Milestone 5</t>
  </si>
  <si>
    <t>Milestone 6</t>
  </si>
  <si>
    <t>Milestone 7</t>
  </si>
  <si>
    <t>Subtotal</t>
  </si>
  <si>
    <t>2. Fees and other costs related to contract</t>
  </si>
  <si>
    <t xml:space="preserve">2.1 Fee – daily rate
				item </t>
  </si>
  <si>
    <t>Type of reimbursement</t>
  </si>
  <si>
    <t>Number of expert-days</t>
  </si>
  <si>
    <t xml:space="preserve">Total </t>
  </si>
  <si>
    <t>Lot 1</t>
  </si>
  <si>
    <t xml:space="preserve">Lump sum/number </t>
  </si>
  <si>
    <t>Lot 2</t>
  </si>
  <si>
    <t>Lot 3</t>
  </si>
  <si>
    <t>Lot 4</t>
  </si>
  <si>
    <t>Expert pool 1</t>
  </si>
  <si>
    <t>Expert pool 2</t>
  </si>
  <si>
    <t>Expert pool 3</t>
  </si>
  <si>
    <t>Expert pool 4</t>
  </si>
  <si>
    <t>Expert pool 5</t>
  </si>
  <si>
    <t xml:space="preserve">2.2 Costs related to the contract, Item </t>
  </si>
  <si>
    <t>Invoicing code</t>
  </si>
  <si>
    <t>Number</t>
  </si>
  <si>
    <t>Price</t>
  </si>
  <si>
    <t>3. Travel expenses</t>
  </si>
  <si>
    <t>Sub-item</t>
  </si>
  <si>
    <t>Number of Lots</t>
  </si>
  <si>
    <t>Budget/Price</t>
  </si>
  <si>
    <t>Total (all LOTs)</t>
  </si>
  <si>
    <t>Total travel expense budget (per LOT)</t>
  </si>
  <si>
    <t>against evidence</t>
  </si>
  <si>
    <t>Reimbursement of travel expenses: hotel accommodation and tickets (bus, train), taxi in accordance with travel regulations (, subject to the provision of supporting documents.by evidence, untill budget is exhausted</t>
  </si>
  <si>
    <t>International flights</t>
  </si>
  <si>
    <t>Please select</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</si>
  <si>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</si>
  <si>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</si>
  <si>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</si>
  <si>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</si>
  <si>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</si>
  <si>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</si>
  <si>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</si>
  <si>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</si>
  <si>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</si>
  <si>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</si>
  <si>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</si>
  <si>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</si>
  <si>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</si>
  <si>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</si>
  <si>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</si>
  <si>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</si>
  <si>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</si>
  <si>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</si>
  <si>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</si>
  <si>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</si>
  <si>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Family name</t>
  </si>
  <si>
    <t>Given name</t>
  </si>
  <si>
    <t>Key expert 1 (LOT 1)</t>
  </si>
  <si>
    <t xml:space="preserve"> </t>
  </si>
  <si>
    <t>Key expert 1 (LOT 2)</t>
  </si>
  <si>
    <t>Key expert 1 (LOT 3)</t>
  </si>
  <si>
    <t>Key expert 1 (LOT 4)</t>
  </si>
  <si>
    <t>Grid for the technical assessment of bids below the EU threshold</t>
  </si>
  <si>
    <t>Bidder 1 to 5</t>
  </si>
  <si>
    <t>Org. unit</t>
  </si>
  <si>
    <t>Project title</t>
  </si>
  <si>
    <t>Date</t>
  </si>
  <si>
    <t>Officer responsible for the commission</t>
  </si>
  <si>
    <t>U-LEAD with Europe, Phase III</t>
  </si>
  <si>
    <t>PN</t>
  </si>
  <si>
    <t>G-012306-002</t>
  </si>
  <si>
    <t>Assessor</t>
  </si>
  <si>
    <t>Contract no.</t>
  </si>
  <si>
    <t>Version</t>
  </si>
  <si>
    <t>(automatically increases to 10,
if entries were made on sheet 'Bidder 6-10')</t>
  </si>
  <si>
    <t>Enter bidder 1</t>
  </si>
  <si>
    <t>Enter bidder 2</t>
  </si>
  <si>
    <t>Enter bidder 3</t>
  </si>
  <si>
    <t>Enter bidder 4</t>
  </si>
  <si>
    <t>Enter bidder 5</t>
  </si>
  <si>
    <t>(1)</t>
  </si>
  <si>
    <t>(2)</t>
  </si>
  <si>
    <t>(3)</t>
  </si>
  <si>
    <t>(4)</t>
  </si>
  <si>
    <t>Criterion</t>
  </si>
  <si>
    <t>Weighting</t>
  </si>
  <si>
    <t>Points</t>
  </si>
  <si>
    <t>Assessment</t>
  </si>
  <si>
    <t>in %</t>
  </si>
  <si>
    <t>(max.10)</t>
  </si>
  <si>
    <t>(2)x(3)</t>
  </si>
  <si>
    <t>1</t>
  </si>
  <si>
    <t>Assessment of technical-methodological design</t>
  </si>
  <si>
    <t>1.1</t>
  </si>
  <si>
    <t>Strategy</t>
  </si>
  <si>
    <t>1.1.1</t>
  </si>
  <si>
    <t>Interpretation of the objectives in the ToRs, critical examination of tasks</t>
  </si>
  <si>
    <t>1.1.2</t>
  </si>
  <si>
    <t>Description and justification of the contractor's strategy for delivering the services put out to tender.</t>
  </si>
  <si>
    <t>Interim total 1.1</t>
  </si>
  <si>
    <t>1.2</t>
  </si>
  <si>
    <t>Cooperation</t>
  </si>
  <si>
    <t>1.2.1</t>
  </si>
  <si>
    <t>Presentation and interaction between the relevant actors in the contractor's area of responsibility</t>
  </si>
  <si>
    <t>1.2.2</t>
  </si>
  <si>
    <t>Strategy for establishing cooperation and then cooperating with the relevant actors</t>
  </si>
  <si>
    <t>Interim total 1.2</t>
  </si>
  <si>
    <t>1.3</t>
  </si>
  <si>
    <t>Steering structure</t>
  </si>
  <si>
    <t>1.3.1</t>
  </si>
  <si>
    <t>Approach and procedure for steering the measures with the project partners</t>
  </si>
  <si>
    <t>1.3.2</t>
  </si>
  <si>
    <t>Description of contractor's contribution to results monitoring and the associated challenges</t>
  </si>
  <si>
    <t>Interim total 1.3</t>
  </si>
  <si>
    <t>1.4</t>
  </si>
  <si>
    <t>Processes</t>
  </si>
  <si>
    <t>1.4.1</t>
  </si>
  <si>
    <t>Presentation and explanation of the implementation plan: work steps, milestones, schedule</t>
  </si>
  <si>
    <t>1.4.2</t>
  </si>
  <si>
    <t>Presentation and explanation of the integration of the partner contributions</t>
  </si>
  <si>
    <t>Interim total 1.4</t>
  </si>
  <si>
    <t>1.5</t>
  </si>
  <si>
    <t>Learning and innovation</t>
  </si>
  <si>
    <t>1.5.1</t>
  </si>
  <si>
    <t>Contractor's contribution to knowledge management at the partner and at GIZ</t>
  </si>
  <si>
    <t>1.5.2</t>
  </si>
  <si>
    <t>Presentation and explanation of the measures undertaken by the contractor to promote scaling-up effects</t>
  </si>
  <si>
    <t>Interim total 1.5</t>
  </si>
  <si>
    <t>1.6</t>
  </si>
  <si>
    <t>Project management of the contractor</t>
  </si>
  <si>
    <t>1.6.1</t>
  </si>
  <si>
    <t>Approach and procedure for coordination with/in GIZ project</t>
  </si>
  <si>
    <t>1.6.2</t>
  </si>
  <si>
    <t>Personnel assignment plan (who, when, what work steps) incl. explanation and specification of expert months</t>
  </si>
  <si>
    <t>1.6.3</t>
  </si>
  <si>
    <t>Contractor's backstopping strategy (incl. CVs of the technical and administrative backstopper)</t>
  </si>
  <si>
    <t>Interim total 1.6</t>
  </si>
  <si>
    <t>1.7</t>
  </si>
  <si>
    <t>Further requirements</t>
  </si>
  <si>
    <t>Total 1</t>
  </si>
  <si>
    <t>2</t>
  </si>
  <si>
    <t>Assessment of proposed staff</t>
  </si>
  <si>
    <t>Team leader (in accordance with ToR provisions/criteria)</t>
  </si>
  <si>
    <t>2.1.1</t>
  </si>
  <si>
    <t>- Qualifications</t>
  </si>
  <si>
    <t>2.1.2</t>
  </si>
  <si>
    <t>- Language</t>
  </si>
  <si>
    <t>2.1.3</t>
  </si>
  <si>
    <t>- General professional experience</t>
  </si>
  <si>
    <t>2.1.4</t>
  </si>
  <si>
    <t>- Specific professional experience</t>
  </si>
  <si>
    <t>2.1.5</t>
  </si>
  <si>
    <t>- Leadership/management experience</t>
  </si>
  <si>
    <t>2.1.6</t>
  </si>
  <si>
    <t>- Regional experience</t>
  </si>
  <si>
    <t>2.1.7</t>
  </si>
  <si>
    <t>- Development cooperation experience</t>
  </si>
  <si>
    <t>2.1.8</t>
  </si>
  <si>
    <t>- Other</t>
  </si>
  <si>
    <t>Interim total 2.1</t>
  </si>
  <si>
    <t>Expert 1 (in accordance with ToR provisions/criteria)</t>
  </si>
  <si>
    <t>2.2.1</t>
  </si>
  <si>
    <t>2.2.2</t>
  </si>
  <si>
    <t>2.2.3</t>
  </si>
  <si>
    <t>2.2.4</t>
  </si>
  <si>
    <t>2.2.5</t>
  </si>
  <si>
    <t>2.2.6</t>
  </si>
  <si>
    <t>2.2.7</t>
  </si>
  <si>
    <t>2.2.8</t>
  </si>
  <si>
    <t>Interim total 2.2</t>
  </si>
  <si>
    <t>Expert 2 (in accordance with ToR provisions/criteria)</t>
  </si>
  <si>
    <t>2.3.1</t>
  </si>
  <si>
    <t>2.3.2</t>
  </si>
  <si>
    <t>2.3.3</t>
  </si>
  <si>
    <t>2.3.4</t>
  </si>
  <si>
    <t>2.3.5</t>
  </si>
  <si>
    <t>2.3.6</t>
  </si>
  <si>
    <t>2.3.7</t>
  </si>
  <si>
    <t>2.3.8</t>
  </si>
  <si>
    <t>Interim total 2.3</t>
  </si>
  <si>
    <t>Expert 3 (in accordance with ToR provisions/criteria)</t>
  </si>
  <si>
    <t>2.4.1</t>
  </si>
  <si>
    <t>2.4.2</t>
  </si>
  <si>
    <t>2.4.3</t>
  </si>
  <si>
    <t>2.4.4</t>
  </si>
  <si>
    <t>2.4.5</t>
  </si>
  <si>
    <t>2.4.6</t>
  </si>
  <si>
    <t>2.4.7</t>
  </si>
  <si>
    <t>2.4.8</t>
  </si>
  <si>
    <t>Interim total 2.4</t>
  </si>
  <si>
    <t>Expert 4 (in accordance with ToR provisions/criteria)</t>
  </si>
  <si>
    <t>2.5.1</t>
  </si>
  <si>
    <t>2.5.2</t>
  </si>
  <si>
    <t>2.5.3</t>
  </si>
  <si>
    <t>2.5.4</t>
  </si>
  <si>
    <t>2.5.5</t>
  </si>
  <si>
    <t>2.5.6</t>
  </si>
  <si>
    <t>2.5.7</t>
  </si>
  <si>
    <t>2.5.8</t>
  </si>
  <si>
    <t>Interim total 2.5</t>
  </si>
  <si>
    <t>Short-term expert pool 1 (in accordance with ToR provisions/criteria)</t>
  </si>
  <si>
    <t>2.6.1</t>
  </si>
  <si>
    <t>2.6.2</t>
  </si>
  <si>
    <t>2.6.3</t>
  </si>
  <si>
    <t>2.6.4</t>
  </si>
  <si>
    <t>2.6.5</t>
  </si>
  <si>
    <t>2.6.6</t>
  </si>
  <si>
    <t>2.6.7</t>
  </si>
  <si>
    <t>Interim total 2.6</t>
  </si>
  <si>
    <t>Short-term expert pool 2 (in accordance with ToR provisions/criteria)</t>
  </si>
  <si>
    <t>2.7.1</t>
  </si>
  <si>
    <t>2.7.2</t>
  </si>
  <si>
    <t>2.7.3</t>
  </si>
  <si>
    <t>2.7.4</t>
  </si>
  <si>
    <t>2.7.5</t>
  </si>
  <si>
    <t>2.7.6</t>
  </si>
  <si>
    <t>2.7.7</t>
  </si>
  <si>
    <t>Interim total 2.7</t>
  </si>
  <si>
    <t>2.8</t>
  </si>
  <si>
    <t>Assessment of proposed personnel for non-specified positions (provided permissible under ToRs)</t>
  </si>
  <si>
    <t>2.8.1</t>
  </si>
  <si>
    <t>Composition and sufficient assignment duration of the team in order to perform the tasks specified in the schedule and personnel assignment plan</t>
  </si>
  <si>
    <t>2.8.2</t>
  </si>
  <si>
    <t>Qualifications and sufficient assignment duration of the team (professional experience and other specific experience) in order to process theme 1</t>
  </si>
  <si>
    <t>2.8.3</t>
  </si>
  <si>
    <t>Qualifications and sufficient assignment duration of the team (professional experience and other specific experience) in order to process theme 2</t>
  </si>
  <si>
    <t>Interim total 2.8</t>
  </si>
  <si>
    <t>Total 2</t>
  </si>
  <si>
    <t>Overall total 1 + 2</t>
  </si>
  <si>
    <t>Assessment in %</t>
  </si>
  <si>
    <t>Ranking</t>
  </si>
  <si>
    <t>I hereby declare that I completed this assessment independently, to the best of my knowledge and in good faith. I will treat the information confidentially and will not pass on any details of the ongoing assessment procedure.</t>
  </si>
  <si>
    <t>Date, full first and last name, function, OU</t>
  </si>
  <si>
    <r>
      <t>Portfolio of the expert</t>
    </r>
    <r>
      <rPr>
        <sz val="11"/>
        <rFont val="Arial"/>
        <family val="2"/>
      </rPr>
      <t xml:space="preserve"> in accordance with requirements of Annex 6 "Terms of reference".</t>
    </r>
  </si>
  <si>
    <r>
      <rPr>
        <b/>
        <sz val="11"/>
        <rFont val="Arial"/>
        <family val="2"/>
      </rPr>
      <t xml:space="preserve">Портфоліо експерта </t>
    </r>
    <r>
      <rPr>
        <sz val="11"/>
        <rFont val="Arial"/>
        <family val="2"/>
      </rPr>
      <t>відповідно до вимог в Додатку 6 "Технічне завдання".</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</si>
</sst>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_-* #,##0.00\ [$₴-422]_-;\-* #,##0.00\ [$₴-422]_-;_-* &quot;-&quot;??\ [$₴-422]_-;_-@_-"/>
    <numFmt numFmtId="166" formatCode="#,##0.00_ ;\-#,##0.00\ "/>
    <numFmt numFmtId="167" formatCode="0.0"/>
  </numFmts>
  <fonts count="69">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i/>
      <sz val="8"/>
      <color rgb="FF737373"/>
      <name val="Arial"/>
      <family val="2"/>
    </font>
    <font>
      <sz val="1"/>
      <color theme="1"/>
      <name val="Arial"/>
      <family val="2"/>
    </font>
    <font>
      <sz val="9"/>
      <color theme="1"/>
      <name val="Arial"/>
      <family val="2"/>
    </font>
    <font>
      <b/>
      <sz val="9"/>
      <color theme="1"/>
      <name val="Arial"/>
      <family val="2"/>
    </font>
    <font>
      <b/>
      <sz val="12"/>
      <name val="Arial"/>
      <family val="2"/>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sz val="8"/>
      <color theme="1"/>
      <name val="Aptos Light"/>
      <family val="2"/>
    </font>
    <font>
      <vertAlign val="subscript"/>
      <sz val="9"/>
      <color theme="1"/>
      <name val="Arial"/>
      <family val="2"/>
    </font>
    <font>
      <b/>
      <sz val="9"/>
      <color rgb="FF000000"/>
      <name val="Arial"/>
      <family val="2"/>
    </font>
    <font>
      <sz val="9"/>
      <color rgb="FF000000"/>
      <name val="Arial"/>
      <family val="2"/>
    </font>
    <font>
      <sz val="8"/>
      <name val="Arial"/>
      <family val="2"/>
    </font>
    <font>
      <b/>
      <sz val="17"/>
      <name val="Arial"/>
      <family val="2"/>
    </font>
    <font>
      <sz val="17"/>
      <name val="Arial"/>
      <family val="2"/>
    </font>
    <font>
      <sz val="6"/>
      <name val="Arial"/>
      <family val="2"/>
    </font>
    <font>
      <sz val="22"/>
      <color rgb="FF808080"/>
      <name val="Arial"/>
      <family val="2"/>
    </font>
    <font>
      <b/>
      <sz val="8"/>
      <name val="Arial"/>
      <family val="2"/>
    </font>
    <font>
      <i/>
      <sz val="8"/>
      <color rgb="FF7F7F7F"/>
      <name val="Calibri"/>
      <family val="2"/>
      <scheme val="minor"/>
    </font>
    <font>
      <sz val="8"/>
      <name val="Univers (WN)"/>
    </font>
    <font>
      <b/>
      <sz val="10"/>
      <name val="Arial"/>
      <family val="2"/>
    </font>
  </fonts>
  <fills count="1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
      <patternFill patternType="solid">
        <fgColor theme="4" tint="0.59999389629810485"/>
        <bgColor rgb="FFE6E6E6"/>
      </patternFill>
    </fill>
    <fill>
      <patternFill patternType="solid">
        <fgColor rgb="FFFFCC66"/>
        <bgColor indexed="64"/>
      </patternFill>
    </fill>
    <fill>
      <patternFill patternType="solid">
        <fgColor rgb="FFFFFFCC"/>
        <bgColor indexed="64"/>
      </patternFill>
    </fill>
    <fill>
      <patternFill patternType="solid">
        <fgColor indexed="47"/>
        <bgColor indexed="64"/>
      </patternFill>
    </fill>
    <fill>
      <patternFill patternType="solid">
        <fgColor indexed="65"/>
        <bgColor indexed="64"/>
      </patternFill>
    </fill>
    <fill>
      <patternFill patternType="lightGray"/>
    </fill>
  </fills>
  <borders count="6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right style="thin">
        <color indexed="64"/>
      </right>
      <top/>
      <bottom/>
      <diagonal/>
    </border>
    <border>
      <left style="thin">
        <color auto="1"/>
      </left>
      <right style="thin">
        <color auto="1"/>
      </right>
      <top/>
      <bottom/>
      <diagonal/>
    </border>
    <border>
      <left style="thin">
        <color auto="1"/>
      </left>
      <right style="hair">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hair">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indexed="64"/>
      </bottom>
      <diagonal/>
    </border>
    <border>
      <left/>
      <right/>
      <top style="thin">
        <color auto="1"/>
      </top>
      <bottom style="thin">
        <color auto="1"/>
      </bottom>
      <diagonal/>
    </border>
    <border>
      <left/>
      <right style="thin">
        <color auto="1"/>
      </right>
      <top style="thin">
        <color auto="1"/>
      </top>
      <bottom style="thin">
        <color theme="0" tint="-0.499984740745262"/>
      </bottom>
      <diagonal/>
    </border>
    <border>
      <left style="thin">
        <color auto="1"/>
      </left>
      <right/>
      <top style="thin">
        <color auto="1"/>
      </top>
      <bottom style="thin">
        <color theme="0" tint="-0.499984740745262"/>
      </bottom>
      <diagonal/>
    </border>
    <border>
      <left style="thin">
        <color auto="1"/>
      </left>
      <right style="thin">
        <color auto="1"/>
      </right>
      <top style="thin">
        <color auto="1"/>
      </top>
      <bottom style="thin">
        <color theme="0" tint="-0.499984740745262"/>
      </bottom>
      <diagonal/>
    </border>
    <border>
      <left style="thin">
        <color auto="1"/>
      </left>
      <right style="hair">
        <color auto="1"/>
      </right>
      <top style="thin">
        <color auto="1"/>
      </top>
      <bottom style="thin">
        <color theme="0" tint="-0.499984740745262"/>
      </bottom>
      <diagonal/>
    </border>
    <border>
      <left style="hair">
        <color auto="1"/>
      </left>
      <right style="thin">
        <color auto="1"/>
      </right>
      <top style="thin">
        <color auto="1"/>
      </top>
      <bottom style="thin">
        <color theme="0" tint="-0.499984740745262"/>
      </bottom>
      <diagonal/>
    </border>
    <border>
      <left style="hair">
        <color auto="1"/>
      </left>
      <right/>
      <top style="thin">
        <color auto="1"/>
      </top>
      <bottom style="thin">
        <color theme="0" tint="-0.499984740745262"/>
      </bottom>
      <diagonal/>
    </border>
    <border>
      <left/>
      <right style="thin">
        <color auto="1"/>
      </right>
      <top style="thin">
        <color theme="0" tint="-0.499984740745262"/>
      </top>
      <bottom style="thin">
        <color theme="0" tint="-0.499984740745262"/>
      </bottom>
      <diagonal/>
    </border>
    <border>
      <left style="thin">
        <color auto="1"/>
      </left>
      <right/>
      <top style="thin">
        <color theme="0" tint="-0.499984740745262"/>
      </top>
      <bottom style="thin">
        <color theme="0" tint="-0.499984740745262"/>
      </bottom>
      <diagonal/>
    </border>
    <border>
      <left style="thin">
        <color auto="1"/>
      </left>
      <right style="thin">
        <color auto="1"/>
      </right>
      <top style="thin">
        <color theme="0" tint="-0.499984740745262"/>
      </top>
      <bottom style="thin">
        <color theme="0" tint="-0.499984740745262"/>
      </bottom>
      <diagonal/>
    </border>
    <border>
      <left style="thin">
        <color auto="1"/>
      </left>
      <right style="hair">
        <color auto="1"/>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auto="1"/>
      </right>
      <top style="thin">
        <color theme="0" tint="-0.499984740745262"/>
      </top>
      <bottom/>
      <diagonal/>
    </border>
    <border>
      <left style="thin">
        <color auto="1"/>
      </left>
      <right/>
      <top style="thin">
        <color theme="0" tint="-0.499984740745262"/>
      </top>
      <bottom style="thin">
        <color auto="1"/>
      </bottom>
      <diagonal/>
    </border>
    <border>
      <left/>
      <right style="thin">
        <color auto="1"/>
      </right>
      <top style="thin">
        <color theme="0" tint="-0.499984740745262"/>
      </top>
      <bottom style="thin">
        <color auto="1"/>
      </bottom>
      <diagonal/>
    </border>
    <border>
      <left style="thin">
        <color auto="1"/>
      </left>
      <right style="thin">
        <color auto="1"/>
      </right>
      <top style="thin">
        <color theme="0" tint="-0.499984740745262"/>
      </top>
      <bottom/>
      <diagonal/>
    </border>
    <border>
      <left style="thin">
        <color auto="1"/>
      </left>
      <right style="hair">
        <color auto="1"/>
      </right>
      <top style="thin">
        <color theme="0" tint="-0.499984740745262"/>
      </top>
      <bottom/>
      <diagonal/>
    </border>
    <border>
      <left/>
      <right/>
      <top style="thin">
        <color theme="0" tint="-0.499984740745262"/>
      </top>
      <bottom/>
      <diagonal/>
    </border>
    <border>
      <left style="thin">
        <color auto="1"/>
      </left>
      <right style="hair">
        <color auto="1"/>
      </right>
      <top style="thin">
        <color auto="1"/>
      </top>
      <bottom style="thin">
        <color auto="1"/>
      </bottom>
      <diagonal/>
    </border>
    <border>
      <left/>
      <right/>
      <top style="thin">
        <color auto="1"/>
      </top>
      <bottom style="thin">
        <color theme="0" tint="-0.499984740745262"/>
      </bottom>
      <diagonal/>
    </border>
  </borders>
  <cellStyleXfs count="44">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6" fillId="0" borderId="0">
      <alignment vertical="center"/>
    </xf>
    <xf numFmtId="0" fontId="17" fillId="5" borderId="0" applyNumberFormat="0" applyBorder="0">
      <alignment vertical="center" shrinkToFit="1"/>
      <protection locked="0"/>
    </xf>
    <xf numFmtId="0" fontId="18" fillId="0" borderId="12" applyNumberFormat="0" applyFill="0" applyAlignment="0" applyProtection="0"/>
    <xf numFmtId="0" fontId="19" fillId="7" borderId="0" applyNumberFormat="0" applyAlignment="0" applyProtection="0"/>
    <xf numFmtId="0" fontId="18" fillId="3" borderId="15" applyNumberFormat="0" applyProtection="0">
      <alignment horizontal="center" vertical="center" wrapText="1"/>
    </xf>
    <xf numFmtId="49" fontId="20" fillId="6" borderId="16">
      <alignment vertical="center" wrapText="1"/>
      <protection locked="0"/>
    </xf>
    <xf numFmtId="0" fontId="20" fillId="6" borderId="16" applyNumberFormat="0">
      <alignment vertical="center" shrinkToFit="1"/>
      <protection locked="0"/>
    </xf>
    <xf numFmtId="4" fontId="20" fillId="6" borderId="16">
      <alignment vertical="center" shrinkToFit="1"/>
      <protection locked="0"/>
    </xf>
    <xf numFmtId="164" fontId="16" fillId="0" borderId="17" applyFont="0" applyFill="0" applyAlignment="0" applyProtection="0"/>
    <xf numFmtId="0" fontId="16" fillId="0" borderId="17" applyNumberFormat="0">
      <alignment vertical="center" wrapText="1"/>
    </xf>
    <xf numFmtId="0" fontId="21" fillId="0" borderId="0" applyNumberFormat="0" applyFill="0" applyBorder="0" applyAlignment="0" applyProtection="0"/>
    <xf numFmtId="0" fontId="22" fillId="0" borderId="0" applyNumberFormat="0" applyFill="0" applyBorder="0" applyAlignment="0" applyProtection="0">
      <alignment vertical="center"/>
    </xf>
    <xf numFmtId="0" fontId="18" fillId="0" borderId="0" applyNumberFormat="0" applyFill="0" applyBorder="0" applyAlignment="0" applyProtection="0"/>
    <xf numFmtId="0" fontId="23" fillId="0" borderId="0" applyNumberFormat="0" applyFill="0" applyBorder="0" applyAlignment="0" applyProtection="0"/>
    <xf numFmtId="0" fontId="1" fillId="0" borderId="0"/>
    <xf numFmtId="0" fontId="24" fillId="4" borderId="14" applyNumberFormat="0" applyAlignment="0" applyProtection="0"/>
    <xf numFmtId="0" fontId="25" fillId="0" borderId="13" applyNumberFormat="0" applyFill="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10" fillId="0" borderId="0"/>
    <xf numFmtId="0" fontId="10" fillId="0" borderId="0"/>
    <xf numFmtId="0" fontId="1" fillId="0" borderId="0"/>
    <xf numFmtId="0" fontId="36" fillId="0" borderId="0" applyNumberFormat="0" applyFill="0" applyBorder="0" applyAlignment="0" applyProtection="0"/>
    <xf numFmtId="0" fontId="16" fillId="0" borderId="0"/>
    <xf numFmtId="0" fontId="60" fillId="0" borderId="0"/>
    <xf numFmtId="0" fontId="26" fillId="0" borderId="0" applyNumberFormat="0" applyFill="0" applyBorder="0" applyAlignment="0" applyProtection="0"/>
    <xf numFmtId="9" fontId="60" fillId="0" borderId="0" applyFont="0" applyFill="0" applyBorder="0" applyAlignment="0" applyProtection="0"/>
  </cellStyleXfs>
  <cellXfs count="379">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0" fillId="0" borderId="0" xfId="0" applyAlignment="1">
      <alignment wrapText="1"/>
    </xf>
    <xf numFmtId="0" fontId="13"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4" fillId="0" borderId="0" xfId="0" applyFont="1"/>
    <xf numFmtId="0" fontId="14" fillId="2" borderId="0" xfId="0" applyFont="1" applyFill="1"/>
    <xf numFmtId="0" fontId="14" fillId="2" borderId="0" xfId="0" applyFont="1" applyFill="1" applyAlignment="1">
      <alignment vertical="center"/>
    </xf>
    <xf numFmtId="0" fontId="14" fillId="0" borderId="0" xfId="0" applyFont="1" applyAlignment="1">
      <alignment horizontal="left" vertical="top"/>
    </xf>
    <xf numFmtId="0" fontId="14" fillId="2" borderId="0" xfId="0" applyFont="1" applyFill="1" applyAlignment="1">
      <alignment horizontal="left" vertical="top"/>
    </xf>
    <xf numFmtId="0" fontId="29" fillId="2" borderId="0" xfId="1" applyFont="1" applyFill="1" applyBorder="1" applyAlignment="1">
      <alignment vertical="center"/>
    </xf>
    <xf numFmtId="0" fontId="29" fillId="2" borderId="0" xfId="1" applyFont="1" applyFill="1" applyBorder="1" applyAlignment="1">
      <alignment vertical="center" wrapText="1"/>
    </xf>
    <xf numFmtId="0" fontId="28" fillId="2" borderId="0" xfId="1" applyFont="1" applyFill="1" applyBorder="1" applyAlignment="1">
      <alignment vertical="center" wrapText="1"/>
    </xf>
    <xf numFmtId="0" fontId="28" fillId="2" borderId="0" xfId="1" applyFont="1" applyFill="1" applyBorder="1" applyAlignment="1">
      <alignment vertical="center"/>
    </xf>
    <xf numFmtId="0" fontId="14" fillId="0" borderId="2" xfId="0" applyFont="1" applyBorder="1"/>
    <xf numFmtId="0" fontId="14" fillId="0" borderId="5" xfId="0" applyFont="1" applyBorder="1"/>
    <xf numFmtId="0" fontId="11" fillId="0" borderId="6" xfId="0" applyFont="1" applyBorder="1"/>
    <xf numFmtId="0" fontId="14" fillId="0" borderId="6" xfId="0" applyFont="1" applyBorder="1"/>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14" fillId="0" borderId="6" xfId="0" applyFont="1" applyBorder="1" applyAlignment="1">
      <alignment horizontal="left" vertical="top"/>
    </xf>
    <xf numFmtId="0" fontId="14" fillId="0" borderId="0" xfId="0" applyFont="1" applyAlignment="1">
      <alignment horizontal="left" vertical="top" wrapText="1"/>
    </xf>
    <xf numFmtId="0" fontId="14" fillId="0" borderId="6" xfId="0" applyFont="1" applyBorder="1" applyAlignment="1">
      <alignment horizontal="left" vertical="top" wrapText="1"/>
    </xf>
    <xf numFmtId="0" fontId="14" fillId="0" borderId="0" xfId="0" applyFont="1" applyAlignment="1">
      <alignment horizontal="right" vertical="top" wrapText="1"/>
    </xf>
    <xf numFmtId="0" fontId="14" fillId="2" borderId="5" xfId="0" applyFont="1" applyFill="1" applyBorder="1"/>
    <xf numFmtId="0" fontId="14" fillId="2" borderId="6" xfId="0" applyFont="1" applyFill="1" applyBorder="1" applyAlignment="1">
      <alignment horizontal="left" vertical="top"/>
    </xf>
    <xf numFmtId="0" fontId="14" fillId="0" borderId="7" xfId="0" applyFont="1" applyBorder="1"/>
    <xf numFmtId="0" fontId="14" fillId="0" borderId="8" xfId="0" applyFont="1" applyBorder="1" applyAlignment="1">
      <alignment horizontal="left" vertical="top" wrapText="1"/>
    </xf>
    <xf numFmtId="0" fontId="14" fillId="0" borderId="9" xfId="0" applyFont="1" applyBorder="1" applyAlignment="1">
      <alignment horizontal="left" vertical="top" wrapText="1"/>
    </xf>
    <xf numFmtId="0" fontId="11" fillId="0" borderId="0" xfId="0" applyFont="1" applyAlignment="1">
      <alignment horizontal="right"/>
    </xf>
    <xf numFmtId="0" fontId="11" fillId="0" borderId="3" xfId="0" applyFont="1" applyBorder="1" applyAlignment="1">
      <alignment horizontal="left" vertical="top" wrapText="1"/>
    </xf>
    <xf numFmtId="0" fontId="11" fillId="2" borderId="1" xfId="0" applyFont="1" applyFill="1" applyBorder="1" applyAlignment="1">
      <alignment horizontal="left" vertical="top"/>
    </xf>
    <xf numFmtId="0" fontId="14"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0" borderId="18" xfId="0" applyFont="1" applyBorder="1" applyAlignment="1">
      <alignment vertical="top"/>
    </xf>
    <xf numFmtId="0" fontId="11" fillId="0" borderId="10" xfId="0" applyFont="1" applyBorder="1" applyAlignment="1">
      <alignment vertical="top"/>
    </xf>
    <xf numFmtId="0" fontId="11" fillId="0" borderId="11" xfId="0" applyFont="1" applyBorder="1" applyAlignment="1">
      <alignment horizontal="left" vertical="top"/>
    </xf>
    <xf numFmtId="0" fontId="14" fillId="0" borderId="11" xfId="0" applyFont="1" applyBorder="1" applyAlignment="1">
      <alignment horizontal="left" vertical="top" wrapText="1"/>
    </xf>
    <xf numFmtId="0" fontId="11" fillId="0" borderId="11" xfId="0" applyFont="1" applyBorder="1" applyAlignment="1">
      <alignment horizontal="left" vertical="top" wrapText="1"/>
    </xf>
    <xf numFmtId="0" fontId="14" fillId="0" borderId="4" xfId="0" applyFont="1" applyBorder="1" applyAlignment="1">
      <alignment horizontal="left" vertical="top" wrapText="1"/>
    </xf>
    <xf numFmtId="0" fontId="11" fillId="0" borderId="4" xfId="0" applyFont="1" applyBorder="1" applyAlignment="1">
      <alignment horizontal="left" vertical="top"/>
    </xf>
    <xf numFmtId="0" fontId="30" fillId="0" borderId="19" xfId="0" applyFont="1" applyBorder="1" applyAlignment="1">
      <alignment horizontal="left" vertical="top" wrapText="1"/>
    </xf>
    <xf numFmtId="0" fontId="30" fillId="0" borderId="20" xfId="0" applyFont="1" applyBorder="1" applyAlignment="1">
      <alignment horizontal="left" vertical="top" wrapText="1"/>
    </xf>
    <xf numFmtId="0" fontId="14" fillId="0" borderId="3" xfId="0" applyFont="1" applyBorder="1" applyAlignment="1">
      <alignment horizontal="left" vertical="top" wrapText="1"/>
    </xf>
    <xf numFmtId="0" fontId="11" fillId="0" borderId="5" xfId="0" applyFont="1" applyBorder="1" applyAlignment="1">
      <alignment horizontal="center" vertical="top"/>
    </xf>
    <xf numFmtId="0" fontId="11" fillId="0" borderId="3" xfId="0" applyFont="1" applyBorder="1" applyAlignment="1">
      <alignment horizontal="left" vertical="top"/>
    </xf>
    <xf numFmtId="0" fontId="11" fillId="0" borderId="7" xfId="0" applyFont="1" applyBorder="1" applyAlignment="1">
      <alignment horizontal="center" vertical="top"/>
    </xf>
    <xf numFmtId="0" fontId="17" fillId="0" borderId="3" xfId="0" applyFont="1" applyBorder="1" applyAlignment="1">
      <alignment horizontal="left" vertical="top" wrapText="1"/>
    </xf>
    <xf numFmtId="0" fontId="11" fillId="0" borderId="8" xfId="0" applyFont="1" applyBorder="1" applyAlignment="1">
      <alignment horizontal="right" vertical="top" wrapText="1"/>
    </xf>
    <xf numFmtId="0" fontId="15" fillId="0" borderId="0" xfId="0" applyFont="1" applyAlignment="1">
      <alignment horizontal="left" vertical="top" wrapText="1"/>
    </xf>
    <xf numFmtId="0" fontId="11" fillId="0" borderId="0" xfId="0" applyFont="1" applyAlignment="1">
      <alignment horizontal="center" vertical="top"/>
    </xf>
    <xf numFmtId="0" fontId="34" fillId="0" borderId="0" xfId="0" applyFont="1" applyAlignment="1">
      <alignment horizontal="left" vertical="top" wrapText="1"/>
    </xf>
    <xf numFmtId="0" fontId="8" fillId="0" borderId="0" xfId="0" applyFont="1" applyAlignment="1">
      <alignment wrapText="1"/>
    </xf>
    <xf numFmtId="0" fontId="8" fillId="0" borderId="0" xfId="0" applyFont="1"/>
    <xf numFmtId="0" fontId="14" fillId="0" borderId="0" xfId="0" applyFont="1" applyAlignment="1">
      <alignment horizontal="left"/>
    </xf>
    <xf numFmtId="0" fontId="15" fillId="0" borderId="0" xfId="0" applyFont="1" applyAlignment="1">
      <alignment horizontal="left"/>
    </xf>
    <xf numFmtId="0" fontId="15" fillId="0" borderId="0" xfId="0" applyFont="1" applyAlignment="1">
      <alignment horizontal="left" wrapText="1"/>
    </xf>
    <xf numFmtId="0" fontId="14" fillId="2" borderId="0" xfId="0" applyFont="1" applyFill="1" applyAlignment="1">
      <alignment horizontal="left"/>
    </xf>
    <xf numFmtId="0" fontId="15" fillId="0" borderId="0" xfId="0" applyFont="1" applyAlignment="1">
      <alignment horizontal="left" vertical="center"/>
    </xf>
    <xf numFmtId="0" fontId="14" fillId="2" borderId="0" xfId="0" applyFont="1" applyFill="1" applyAlignment="1">
      <alignment horizontal="left" vertical="top" wrapText="1"/>
    </xf>
    <xf numFmtId="0" fontId="14" fillId="2" borderId="8" xfId="0" applyFont="1" applyFill="1" applyBorder="1" applyAlignment="1">
      <alignment horizontal="left" vertical="top" wrapText="1"/>
    </xf>
    <xf numFmtId="0" fontId="11" fillId="0" borderId="2" xfId="0" applyFont="1" applyBorder="1" applyAlignment="1">
      <alignment horizontal="center" vertical="top"/>
    </xf>
    <xf numFmtId="0" fontId="11" fillId="0" borderId="4" xfId="0" applyFont="1" applyBorder="1" applyAlignment="1">
      <alignment horizontal="left" vertical="top" wrapText="1"/>
    </xf>
    <xf numFmtId="0" fontId="11" fillId="0" borderId="0" xfId="0" applyFont="1" applyAlignment="1">
      <alignment horizontal="left" vertical="top" wrapText="1"/>
    </xf>
    <xf numFmtId="0" fontId="11" fillId="0" borderId="6" xfId="0" applyFont="1" applyBorder="1" applyAlignment="1">
      <alignment horizontal="left" vertical="top" wrapText="1"/>
    </xf>
    <xf numFmtId="0" fontId="11" fillId="2" borderId="0" xfId="0" applyFont="1" applyFill="1" applyAlignment="1">
      <alignment horizontal="left" vertical="top" wrapText="1"/>
    </xf>
    <xf numFmtId="49" fontId="11" fillId="0" borderId="5" xfId="0" applyNumberFormat="1" applyFont="1" applyBorder="1" applyAlignment="1">
      <alignment horizontal="center" vertical="top"/>
    </xf>
    <xf numFmtId="0" fontId="14" fillId="0" borderId="6" xfId="0" applyFont="1" applyBorder="1" applyAlignment="1">
      <alignment horizontal="left" wrapText="1"/>
    </xf>
    <xf numFmtId="0" fontId="17" fillId="0" borderId="0" xfId="0" applyFont="1" applyAlignment="1">
      <alignment horizontal="left" vertical="top" wrapText="1"/>
    </xf>
    <xf numFmtId="0" fontId="33" fillId="0" borderId="6" xfId="0" applyFont="1" applyBorder="1" applyAlignment="1">
      <alignment horizontal="left" vertical="top" wrapText="1"/>
    </xf>
    <xf numFmtId="0" fontId="34" fillId="0" borderId="2" xfId="0" applyFont="1" applyBorder="1" applyAlignment="1">
      <alignment horizontal="center" vertical="top"/>
    </xf>
    <xf numFmtId="0" fontId="34" fillId="0" borderId="3" xfId="0" applyFont="1" applyBorder="1" applyAlignment="1">
      <alignment horizontal="left" vertical="top" wrapText="1"/>
    </xf>
    <xf numFmtId="0" fontId="34" fillId="0" borderId="4" xfId="0" applyFont="1" applyBorder="1" applyAlignment="1">
      <alignment horizontal="left" vertical="top" wrapText="1"/>
    </xf>
    <xf numFmtId="49" fontId="11" fillId="0" borderId="7" xfId="0" applyNumberFormat="1" applyFont="1" applyBorder="1" applyAlignment="1">
      <alignment horizontal="center" vertical="top"/>
    </xf>
    <xf numFmtId="0" fontId="11" fillId="2" borderId="3" xfId="0" applyFont="1" applyFill="1" applyBorder="1" applyAlignment="1">
      <alignment horizontal="left" vertical="top" wrapText="1"/>
    </xf>
    <xf numFmtId="0" fontId="38" fillId="0" borderId="6" xfId="0" applyFont="1" applyBorder="1" applyAlignment="1">
      <alignment horizontal="left" vertical="top" wrapText="1"/>
    </xf>
    <xf numFmtId="0" fontId="39" fillId="0" borderId="0" xfId="0" applyFont="1" applyAlignment="1">
      <alignment horizontal="center" vertical="center" wrapText="1"/>
    </xf>
    <xf numFmtId="0" fontId="39" fillId="0" borderId="0" xfId="0" applyFont="1"/>
    <xf numFmtId="0" fontId="41" fillId="0" borderId="0" xfId="0" applyFont="1" applyAlignment="1">
      <alignment wrapText="1"/>
    </xf>
    <xf numFmtId="0" fontId="41" fillId="0" borderId="0" xfId="0" applyFont="1"/>
    <xf numFmtId="0" fontId="14" fillId="2" borderId="3" xfId="0" applyFont="1" applyFill="1" applyBorder="1" applyAlignment="1">
      <alignment horizontal="left" vertical="top" wrapText="1"/>
    </xf>
    <xf numFmtId="0" fontId="17" fillId="2" borderId="4" xfId="0" applyFont="1" applyFill="1" applyBorder="1" applyAlignment="1">
      <alignment horizontal="left" vertical="top" wrapText="1"/>
    </xf>
    <xf numFmtId="0" fontId="17" fillId="2" borderId="9" xfId="0" applyFont="1" applyFill="1" applyBorder="1" applyAlignment="1">
      <alignment horizontal="left" vertical="top" wrapText="1"/>
    </xf>
    <xf numFmtId="0" fontId="15" fillId="2" borderId="0" xfId="0" applyFont="1" applyFill="1" applyAlignment="1">
      <alignment horizontal="left"/>
    </xf>
    <xf numFmtId="0" fontId="42" fillId="0" borderId="0" xfId="0" applyFont="1" applyAlignment="1">
      <alignment vertical="top" wrapText="1"/>
    </xf>
    <xf numFmtId="0" fontId="14" fillId="2" borderId="2" xfId="0" applyFont="1" applyFill="1" applyBorder="1"/>
    <xf numFmtId="0" fontId="14" fillId="2" borderId="7" xfId="0" applyFont="1" applyFill="1" applyBorder="1"/>
    <xf numFmtId="0" fontId="15" fillId="2" borderId="0" xfId="0" applyFont="1" applyFill="1" applyAlignment="1">
      <alignment horizontal="left" vertical="top" wrapText="1"/>
    </xf>
    <xf numFmtId="0" fontId="40" fillId="2" borderId="0" xfId="0" applyFont="1" applyFill="1" applyAlignment="1">
      <alignment wrapText="1"/>
    </xf>
    <xf numFmtId="49" fontId="11" fillId="2" borderId="10" xfId="0" applyNumberFormat="1" applyFont="1" applyFill="1" applyBorder="1" applyAlignment="1">
      <alignment vertical="top"/>
    </xf>
    <xf numFmtId="0" fontId="14" fillId="2" borderId="11" xfId="0" applyFont="1" applyFill="1" applyBorder="1" applyAlignment="1">
      <alignment horizontal="left" vertical="top" wrapText="1"/>
    </xf>
    <xf numFmtId="0" fontId="15" fillId="0" borderId="0" xfId="0" applyFont="1" applyAlignment="1">
      <alignment vertical="center" wrapText="1"/>
    </xf>
    <xf numFmtId="0" fontId="12" fillId="2" borderId="0" xfId="0" applyFont="1" applyFill="1" applyAlignment="1">
      <alignment horizontal="left" vertical="top" wrapText="1"/>
    </xf>
    <xf numFmtId="0" fontId="11" fillId="0" borderId="6" xfId="0" applyFont="1" applyBorder="1" applyAlignment="1">
      <alignment horizontal="left" vertical="top"/>
    </xf>
    <xf numFmtId="0" fontId="17" fillId="0" borderId="8" xfId="0" applyFont="1" applyBorder="1" applyAlignment="1">
      <alignment horizontal="left" vertical="top" wrapText="1"/>
    </xf>
    <xf numFmtId="0" fontId="17" fillId="0" borderId="9" xfId="0" applyFont="1" applyBorder="1" applyAlignment="1">
      <alignment horizontal="left" vertical="top" wrapText="1"/>
    </xf>
    <xf numFmtId="0" fontId="17" fillId="2" borderId="1" xfId="0" applyFont="1" applyFill="1" applyBorder="1" applyAlignment="1">
      <alignment horizontal="left" vertical="top" wrapText="1"/>
    </xf>
    <xf numFmtId="49" fontId="12" fillId="0" borderId="10" xfId="0" applyNumberFormat="1" applyFont="1" applyBorder="1" applyAlignment="1">
      <alignment vertical="top"/>
    </xf>
    <xf numFmtId="0" fontId="17" fillId="0" borderId="11" xfId="0" applyFont="1" applyBorder="1" applyAlignment="1">
      <alignment horizontal="left" vertical="top" wrapText="1"/>
    </xf>
    <xf numFmtId="0" fontId="17" fillId="0" borderId="0" xfId="0" applyFont="1" applyAlignment="1">
      <alignment horizontal="left"/>
    </xf>
    <xf numFmtId="0" fontId="17" fillId="0" borderId="0" xfId="0" applyFont="1" applyAlignment="1">
      <alignment wrapText="1"/>
    </xf>
    <xf numFmtId="0" fontId="43" fillId="0" borderId="0" xfId="0" applyFont="1"/>
    <xf numFmtId="0" fontId="16" fillId="0" borderId="0" xfId="40" applyAlignment="1">
      <alignment vertical="center"/>
    </xf>
    <xf numFmtId="0" fontId="46" fillId="0" borderId="0" xfId="40" applyFont="1" applyAlignment="1">
      <alignment vertical="center"/>
    </xf>
    <xf numFmtId="0" fontId="47" fillId="0" borderId="0" xfId="40" applyFont="1" applyAlignment="1">
      <alignment vertical="center"/>
    </xf>
    <xf numFmtId="0" fontId="14" fillId="0" borderId="0" xfId="40" applyFont="1" applyAlignment="1">
      <alignment vertical="center"/>
    </xf>
    <xf numFmtId="14" fontId="48" fillId="0" borderId="0" xfId="40" applyNumberFormat="1" applyFont="1" applyAlignment="1">
      <alignment horizontal="left" vertical="center"/>
    </xf>
    <xf numFmtId="49" fontId="47" fillId="0" borderId="0" xfId="40" applyNumberFormat="1" applyFont="1" applyAlignment="1">
      <alignment vertical="center"/>
    </xf>
    <xf numFmtId="14" fontId="47" fillId="0" borderId="0" xfId="40" applyNumberFormat="1" applyFont="1" applyAlignment="1">
      <alignment vertical="center"/>
    </xf>
    <xf numFmtId="0" fontId="48" fillId="0" borderId="0" xfId="40" applyFont="1" applyAlignment="1">
      <alignment horizontal="left" vertical="center"/>
    </xf>
    <xf numFmtId="0" fontId="49" fillId="9" borderId="15" xfId="40" applyFont="1" applyFill="1" applyBorder="1" applyAlignment="1">
      <alignment horizontal="center" vertical="center" wrapText="1"/>
    </xf>
    <xf numFmtId="49" fontId="48" fillId="10" borderId="16" xfId="40" applyNumberFormat="1" applyFont="1" applyFill="1" applyBorder="1" applyAlignment="1">
      <alignment vertical="center" wrapText="1"/>
    </xf>
    <xf numFmtId="14" fontId="48" fillId="10" borderId="16" xfId="40" applyNumberFormat="1" applyFont="1" applyFill="1" applyBorder="1" applyAlignment="1">
      <alignment vertical="center" wrapText="1"/>
    </xf>
    <xf numFmtId="0" fontId="11" fillId="2" borderId="2" xfId="0" applyFont="1" applyFill="1" applyBorder="1" applyAlignment="1">
      <alignment horizontal="center" vertical="top"/>
    </xf>
    <xf numFmtId="0" fontId="12" fillId="2" borderId="3"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7" xfId="0" applyFont="1" applyFill="1" applyBorder="1" applyAlignment="1">
      <alignment horizontal="center" vertical="top"/>
    </xf>
    <xf numFmtId="0" fontId="17" fillId="2" borderId="8" xfId="0" applyFont="1" applyFill="1" applyBorder="1" applyAlignment="1">
      <alignment horizontal="left" vertical="top" wrapText="1"/>
    </xf>
    <xf numFmtId="0" fontId="14" fillId="2" borderId="9" xfId="0" applyFont="1" applyFill="1" applyBorder="1" applyAlignment="1">
      <alignment horizontal="left" vertical="top" wrapText="1"/>
    </xf>
    <xf numFmtId="0" fontId="14" fillId="11" borderId="5" xfId="0" applyFont="1" applyFill="1" applyBorder="1"/>
    <xf numFmtId="0" fontId="30" fillId="11" borderId="0" xfId="0" applyFont="1" applyFill="1" applyAlignment="1">
      <alignment horizontal="right" vertical="top"/>
    </xf>
    <xf numFmtId="0" fontId="30" fillId="11" borderId="6" xfId="0" applyFont="1" applyFill="1" applyBorder="1" applyAlignment="1">
      <alignment horizontal="left" vertical="top"/>
    </xf>
    <xf numFmtId="49" fontId="30" fillId="11" borderId="0" xfId="0" applyNumberFormat="1" applyFont="1" applyFill="1" applyAlignment="1">
      <alignment horizontal="right" vertical="top"/>
    </xf>
    <xf numFmtId="0" fontId="14" fillId="0" borderId="5" xfId="0" applyFont="1" applyBorder="1" applyAlignment="1">
      <alignment wrapText="1"/>
    </xf>
    <xf numFmtId="0" fontId="14" fillId="0" borderId="0" xfId="0" applyFont="1" applyAlignment="1">
      <alignment horizontal="left" wrapText="1"/>
    </xf>
    <xf numFmtId="0" fontId="14" fillId="0" borderId="0" xfId="0" applyFont="1" applyAlignment="1">
      <alignment wrapText="1"/>
    </xf>
    <xf numFmtId="0" fontId="12" fillId="0" borderId="9" xfId="0" applyFont="1" applyBorder="1" applyAlignment="1">
      <alignment horizontal="left" vertical="top"/>
    </xf>
    <xf numFmtId="14" fontId="50" fillId="11" borderId="6" xfId="0" applyNumberFormat="1" applyFont="1" applyFill="1" applyBorder="1" applyAlignment="1">
      <alignment horizontal="left" vertical="top"/>
    </xf>
    <xf numFmtId="0" fontId="51" fillId="0" borderId="24" xfId="40" applyFont="1" applyBorder="1" applyAlignment="1">
      <alignment vertical="top" wrapText="1"/>
    </xf>
    <xf numFmtId="0" fontId="14" fillId="0" borderId="25" xfId="40" applyFont="1" applyBorder="1" applyAlignment="1">
      <alignment vertical="center"/>
    </xf>
    <xf numFmtId="165" fontId="47" fillId="0" borderId="0" xfId="40" applyNumberFormat="1" applyFont="1" applyAlignment="1">
      <alignment vertical="center"/>
    </xf>
    <xf numFmtId="0" fontId="48" fillId="0" borderId="25" xfId="40" applyFont="1" applyBorder="1" applyAlignment="1">
      <alignment vertical="center" wrapText="1"/>
    </xf>
    <xf numFmtId="49" fontId="48" fillId="10" borderId="0" xfId="40" applyNumberFormat="1" applyFont="1" applyFill="1" applyAlignment="1">
      <alignment vertical="center" shrinkToFit="1"/>
    </xf>
    <xf numFmtId="165" fontId="48" fillId="0" borderId="0" xfId="40" applyNumberFormat="1" applyFont="1" applyAlignment="1">
      <alignment horizontal="left" vertical="center"/>
    </xf>
    <xf numFmtId="0" fontId="47" fillId="0" borderId="25" xfId="40" applyFont="1" applyBorder="1" applyAlignment="1">
      <alignment vertical="center" wrapText="1"/>
    </xf>
    <xf numFmtId="0" fontId="47" fillId="0" borderId="0" xfId="40" applyFont="1" applyAlignment="1">
      <alignment horizontal="left" vertical="center"/>
    </xf>
    <xf numFmtId="0" fontId="48" fillId="0" borderId="25" xfId="40" applyFont="1" applyBorder="1" applyAlignment="1">
      <alignment horizontal="left" vertical="center" wrapText="1"/>
    </xf>
    <xf numFmtId="0" fontId="47" fillId="0" borderId="25" xfId="40" applyFont="1" applyBorder="1" applyAlignment="1">
      <alignment vertical="center"/>
    </xf>
    <xf numFmtId="0" fontId="49" fillId="0" borderId="25" xfId="40" applyFont="1" applyBorder="1" applyAlignment="1">
      <alignment vertical="center"/>
    </xf>
    <xf numFmtId="166" fontId="49" fillId="0" borderId="0" xfId="40" applyNumberFormat="1" applyFont="1" applyAlignment="1">
      <alignment horizontal="left" vertical="center"/>
    </xf>
    <xf numFmtId="0" fontId="53" fillId="0" borderId="26" xfId="40" applyFont="1" applyBorder="1" applyAlignment="1">
      <alignment vertical="center"/>
    </xf>
    <xf numFmtId="0" fontId="53" fillId="0" borderId="27" xfId="40" applyFont="1" applyBorder="1" applyAlignment="1">
      <alignment vertical="center"/>
    </xf>
    <xf numFmtId="165" fontId="53" fillId="0" borderId="27" xfId="40" applyNumberFormat="1" applyFont="1" applyBorder="1" applyAlignment="1">
      <alignment vertical="center"/>
    </xf>
    <xf numFmtId="0" fontId="53" fillId="0" borderId="0" xfId="40" applyFont="1" applyAlignment="1">
      <alignment vertical="center"/>
    </xf>
    <xf numFmtId="165" fontId="53" fillId="0" borderId="0" xfId="40" applyNumberFormat="1" applyFont="1" applyAlignment="1">
      <alignment vertical="center"/>
    </xf>
    <xf numFmtId="0" fontId="44" fillId="8" borderId="0" xfId="40" applyFont="1" applyFill="1" applyAlignment="1">
      <alignment vertical="center"/>
    </xf>
    <xf numFmtId="165" fontId="44" fillId="8" borderId="0" xfId="40" applyNumberFormat="1" applyFont="1" applyFill="1" applyAlignment="1">
      <alignment vertical="center"/>
    </xf>
    <xf numFmtId="0" fontId="54" fillId="0" borderId="0" xfId="40" applyFont="1" applyAlignment="1">
      <alignment vertical="center"/>
    </xf>
    <xf numFmtId="165" fontId="54" fillId="0" borderId="0" xfId="40" applyNumberFormat="1" applyFont="1" applyAlignment="1">
      <alignment vertical="center"/>
    </xf>
    <xf numFmtId="0" fontId="49" fillId="9" borderId="28" xfId="40" applyFont="1" applyFill="1" applyBorder="1" applyAlignment="1">
      <alignment horizontal="center" vertical="center" wrapText="1"/>
    </xf>
    <xf numFmtId="0" fontId="49" fillId="9" borderId="29" xfId="40" applyFont="1" applyFill="1" applyBorder="1" applyAlignment="1">
      <alignment horizontal="center" vertical="center" wrapText="1"/>
    </xf>
    <xf numFmtId="165" fontId="49" fillId="9" borderId="15" xfId="40" applyNumberFormat="1" applyFont="1" applyFill="1" applyBorder="1" applyAlignment="1">
      <alignment horizontal="center" vertical="center" wrapText="1"/>
    </xf>
    <xf numFmtId="49" fontId="48" fillId="10" borderId="21" xfId="40" applyNumberFormat="1" applyFont="1" applyFill="1" applyBorder="1" applyAlignment="1">
      <alignment vertical="center" wrapText="1"/>
    </xf>
    <xf numFmtId="49" fontId="48" fillId="10" borderId="22" xfId="40" applyNumberFormat="1" applyFont="1" applyFill="1" applyBorder="1" applyAlignment="1">
      <alignment vertical="center" wrapText="1"/>
    </xf>
    <xf numFmtId="0" fontId="48" fillId="10" borderId="16" xfId="40" applyFont="1" applyFill="1" applyBorder="1" applyAlignment="1">
      <alignment vertical="center"/>
    </xf>
    <xf numFmtId="165" fontId="48" fillId="10" borderId="16" xfId="40" applyNumberFormat="1" applyFont="1" applyFill="1" applyBorder="1" applyAlignment="1">
      <alignment vertical="center" shrinkToFit="1"/>
    </xf>
    <xf numFmtId="165" fontId="48" fillId="0" borderId="30" xfId="40" applyNumberFormat="1" applyFont="1" applyBorder="1" applyAlignment="1">
      <alignment vertical="center"/>
    </xf>
    <xf numFmtId="0" fontId="49" fillId="0" borderId="27" xfId="40" applyFont="1" applyBorder="1" applyAlignment="1">
      <alignment vertical="center"/>
    </xf>
    <xf numFmtId="165" fontId="49" fillId="0" borderId="27" xfId="40" applyNumberFormat="1" applyFont="1" applyBorder="1" applyAlignment="1">
      <alignment vertical="center"/>
    </xf>
    <xf numFmtId="0" fontId="55" fillId="0" borderId="0" xfId="40" applyFont="1" applyAlignment="1">
      <alignment vertical="center"/>
    </xf>
    <xf numFmtId="165" fontId="55" fillId="0" borderId="0" xfId="40" applyNumberFormat="1" applyFont="1" applyAlignment="1">
      <alignment vertical="center"/>
    </xf>
    <xf numFmtId="0" fontId="49" fillId="9" borderId="15" xfId="40" applyFont="1" applyFill="1" applyBorder="1" applyAlignment="1">
      <alignment horizontal="left" vertical="center" wrapText="1"/>
    </xf>
    <xf numFmtId="0" fontId="48" fillId="0" borderId="30" xfId="40" applyFont="1" applyBorder="1" applyAlignment="1">
      <alignment horizontal="center" vertical="center"/>
    </xf>
    <xf numFmtId="0" fontId="48" fillId="0" borderId="30" xfId="40" applyFont="1" applyBorder="1" applyAlignment="1">
      <alignment vertical="center" wrapText="1"/>
    </xf>
    <xf numFmtId="49" fontId="56" fillId="10" borderId="16" xfId="40" applyNumberFormat="1" applyFont="1" applyFill="1" applyBorder="1" applyAlignment="1">
      <alignment vertical="center" wrapText="1"/>
    </xf>
    <xf numFmtId="49" fontId="48" fillId="0" borderId="16" xfId="40" applyNumberFormat="1" applyFont="1" applyBorder="1" applyAlignment="1">
      <alignment vertical="center" wrapText="1"/>
    </xf>
    <xf numFmtId="49" fontId="48" fillId="0" borderId="22" xfId="40" applyNumberFormat="1" applyFont="1" applyBorder="1" applyAlignment="1">
      <alignment vertical="center" wrapText="1"/>
    </xf>
    <xf numFmtId="49" fontId="48" fillId="0" borderId="31" xfId="40" applyNumberFormat="1" applyFont="1" applyBorder="1" applyAlignment="1">
      <alignment vertical="center" wrapText="1"/>
    </xf>
    <xf numFmtId="49" fontId="48" fillId="10" borderId="32" xfId="40" applyNumberFormat="1" applyFont="1" applyFill="1" applyBorder="1" applyAlignment="1">
      <alignment vertical="center" wrapText="1"/>
    </xf>
    <xf numFmtId="0" fontId="48" fillId="0" borderId="30" xfId="40" applyFont="1" applyBorder="1" applyAlignment="1">
      <alignment vertical="center"/>
    </xf>
    <xf numFmtId="49" fontId="48" fillId="0" borderId="32" xfId="40" applyNumberFormat="1" applyFont="1" applyBorder="1" applyAlignment="1">
      <alignment vertical="center" wrapText="1"/>
    </xf>
    <xf numFmtId="0" fontId="49" fillId="0" borderId="0" xfId="40" applyFont="1" applyAlignment="1">
      <alignment vertical="center"/>
    </xf>
    <xf numFmtId="165" fontId="16" fillId="0" borderId="0" xfId="40" applyNumberFormat="1" applyAlignment="1">
      <alignment vertical="center"/>
    </xf>
    <xf numFmtId="0" fontId="58" fillId="0" borderId="0" xfId="40" applyFont="1" applyAlignment="1">
      <alignment horizontal="left" vertical="top" wrapText="1"/>
    </xf>
    <xf numFmtId="0" fontId="49" fillId="0" borderId="0" xfId="40" applyFont="1" applyAlignment="1">
      <alignment horizontal="left" vertical="top" wrapText="1"/>
    </xf>
    <xf numFmtId="165" fontId="49" fillId="0" borderId="0" xfId="40" applyNumberFormat="1" applyFont="1" applyAlignment="1">
      <alignment horizontal="left" vertical="top" wrapText="1"/>
    </xf>
    <xf numFmtId="0" fontId="59" fillId="0" borderId="0" xfId="40" applyFont="1" applyAlignment="1">
      <alignment horizontal="left" vertical="top" wrapText="1"/>
    </xf>
    <xf numFmtId="0" fontId="48" fillId="0" borderId="0" xfId="40" applyFont="1" applyAlignment="1">
      <alignment horizontal="left" vertical="top" wrapText="1"/>
    </xf>
    <xf numFmtId="165" fontId="48" fillId="0" borderId="0" xfId="40" applyNumberFormat="1" applyFont="1" applyAlignment="1">
      <alignment horizontal="left" vertical="top" wrapText="1"/>
    </xf>
    <xf numFmtId="0" fontId="48" fillId="0" borderId="0" xfId="40" applyFont="1" applyAlignment="1">
      <alignment vertical="center" wrapText="1"/>
    </xf>
    <xf numFmtId="165" fontId="48" fillId="0" borderId="0" xfId="40" applyNumberFormat="1" applyFont="1" applyAlignment="1">
      <alignment vertical="center" wrapText="1"/>
    </xf>
    <xf numFmtId="49" fontId="16" fillId="0" borderId="0" xfId="40" applyNumberFormat="1" applyAlignment="1">
      <alignment vertical="center"/>
    </xf>
    <xf numFmtId="0" fontId="62" fillId="0" borderId="12" xfId="41" applyFont="1" applyBorder="1" applyAlignment="1">
      <alignment vertical="center"/>
    </xf>
    <xf numFmtId="0" fontId="64" fillId="0" borderId="0" xfId="41" applyFont="1" applyAlignment="1">
      <alignment vertical="center"/>
    </xf>
    <xf numFmtId="0" fontId="64" fillId="0" borderId="0" xfId="41" applyFont="1" applyAlignment="1">
      <alignment vertical="center" wrapText="1"/>
    </xf>
    <xf numFmtId="0" fontId="60" fillId="0" borderId="0" xfId="41" applyAlignment="1">
      <alignment vertical="center"/>
    </xf>
    <xf numFmtId="0" fontId="60" fillId="0" borderId="33" xfId="41" applyBorder="1" applyAlignment="1">
      <alignment horizontal="left" vertical="top"/>
    </xf>
    <xf numFmtId="0" fontId="60" fillId="0" borderId="0" xfId="41" applyAlignment="1" applyProtection="1">
      <alignment vertical="center"/>
      <protection hidden="1"/>
    </xf>
    <xf numFmtId="0" fontId="60" fillId="0" borderId="33" xfId="41" applyBorder="1" applyAlignment="1">
      <alignment vertical="center"/>
    </xf>
    <xf numFmtId="0" fontId="60" fillId="0" borderId="0" xfId="41" applyAlignment="1">
      <alignment horizontal="left" vertical="top"/>
    </xf>
    <xf numFmtId="0" fontId="60" fillId="0" borderId="12" xfId="41" applyBorder="1" applyAlignment="1">
      <alignment vertical="center" wrapText="1"/>
    </xf>
    <xf numFmtId="49" fontId="65" fillId="0" borderId="12" xfId="41" applyNumberFormat="1" applyFont="1" applyBorder="1" applyAlignment="1">
      <alignment vertical="center"/>
    </xf>
    <xf numFmtId="0" fontId="66" fillId="0" borderId="0" xfId="42" applyFont="1" applyBorder="1" applyAlignment="1" applyProtection="1">
      <alignment vertical="top" wrapText="1"/>
    </xf>
    <xf numFmtId="0" fontId="66" fillId="0" borderId="0" xfId="42" applyFont="1" applyBorder="1" applyAlignment="1">
      <alignment vertical="top" wrapText="1"/>
    </xf>
    <xf numFmtId="49" fontId="60" fillId="0" borderId="33" xfId="41" applyNumberFormat="1" applyBorder="1" applyAlignment="1">
      <alignment horizontal="center" vertical="center"/>
    </xf>
    <xf numFmtId="0" fontId="60" fillId="0" borderId="33" xfId="41" applyBorder="1" applyAlignment="1">
      <alignment horizontal="center" vertical="center"/>
    </xf>
    <xf numFmtId="0" fontId="60" fillId="0" borderId="33" xfId="41" applyBorder="1" applyAlignment="1">
      <alignment vertical="center" wrapText="1"/>
    </xf>
    <xf numFmtId="0" fontId="60" fillId="0" borderId="0" xfId="41" applyAlignment="1">
      <alignment horizontal="center" vertical="center"/>
    </xf>
    <xf numFmtId="49" fontId="60" fillId="0" borderId="0" xfId="41" applyNumberFormat="1" applyAlignment="1">
      <alignment horizontal="center" vertical="center"/>
    </xf>
    <xf numFmtId="49" fontId="60" fillId="0" borderId="37" xfId="41" quotePrefix="1" applyNumberFormat="1" applyBorder="1" applyAlignment="1">
      <alignment horizontal="center" vertical="center"/>
    </xf>
    <xf numFmtId="49" fontId="60" fillId="0" borderId="38" xfId="41" applyNumberFormat="1" applyBorder="1" applyAlignment="1">
      <alignment horizontal="center" vertical="center"/>
    </xf>
    <xf numFmtId="49" fontId="60" fillId="0" borderId="36" xfId="41" applyNumberFormat="1" applyBorder="1" applyAlignment="1">
      <alignment horizontal="center" vertical="center"/>
    </xf>
    <xf numFmtId="49" fontId="60" fillId="0" borderId="37" xfId="41" applyNumberFormat="1" applyBorder="1" applyAlignment="1">
      <alignment horizontal="center" vertical="center"/>
    </xf>
    <xf numFmtId="49" fontId="60" fillId="0" borderId="12" xfId="41" applyNumberFormat="1" applyBorder="1" applyAlignment="1">
      <alignment horizontal="center" vertical="center"/>
    </xf>
    <xf numFmtId="49" fontId="60" fillId="0" borderId="40" xfId="41" applyNumberFormat="1" applyBorder="1" applyAlignment="1">
      <alignment horizontal="center" vertical="center"/>
    </xf>
    <xf numFmtId="49" fontId="67" fillId="0" borderId="41" xfId="41" applyNumberFormat="1" applyFont="1" applyBorder="1" applyAlignment="1">
      <alignment horizontal="center" vertical="center"/>
    </xf>
    <xf numFmtId="49" fontId="60" fillId="0" borderId="39" xfId="41" applyNumberFormat="1" applyBorder="1" applyAlignment="1">
      <alignment horizontal="center" vertical="center"/>
    </xf>
    <xf numFmtId="49" fontId="68" fillId="15" borderId="42" xfId="41" quotePrefix="1" applyNumberFormat="1" applyFont="1" applyFill="1" applyBorder="1" applyAlignment="1">
      <alignment horizontal="center" vertical="center"/>
    </xf>
    <xf numFmtId="0" fontId="65" fillId="0" borderId="0" xfId="41" applyFont="1" applyAlignment="1">
      <alignment vertical="center"/>
    </xf>
    <xf numFmtId="0" fontId="65" fillId="0" borderId="0" xfId="41" applyFont="1" applyAlignment="1">
      <alignment vertical="center" wrapText="1"/>
    </xf>
    <xf numFmtId="49" fontId="65" fillId="0" borderId="45" xfId="41" quotePrefix="1" applyNumberFormat="1" applyFont="1" applyBorder="1" applyAlignment="1">
      <alignment horizontal="center" vertical="center"/>
    </xf>
    <xf numFmtId="1" fontId="65" fillId="2" borderId="47" xfId="43" applyNumberFormat="1" applyFont="1" applyFill="1" applyBorder="1" applyAlignment="1" applyProtection="1">
      <alignment horizontal="right" vertical="center"/>
    </xf>
    <xf numFmtId="167" fontId="65" fillId="2" borderId="48" xfId="41" applyNumberFormat="1" applyFont="1" applyFill="1" applyBorder="1" applyAlignment="1">
      <alignment horizontal="right" vertical="center"/>
    </xf>
    <xf numFmtId="167" fontId="60" fillId="0" borderId="49" xfId="41" applyNumberFormat="1" applyBorder="1" applyAlignment="1">
      <alignment horizontal="right" vertical="center"/>
    </xf>
    <xf numFmtId="167" fontId="60" fillId="2" borderId="48" xfId="41" applyNumberFormat="1" applyFill="1" applyBorder="1" applyAlignment="1">
      <alignment horizontal="right" vertical="center"/>
    </xf>
    <xf numFmtId="167" fontId="60" fillId="0" borderId="50" xfId="41" applyNumberFormat="1" applyBorder="1" applyAlignment="1">
      <alignment horizontal="right" vertical="center"/>
    </xf>
    <xf numFmtId="49" fontId="60" fillId="0" borderId="51" xfId="41" quotePrefix="1" applyNumberFormat="1" applyBorder="1" applyAlignment="1">
      <alignment horizontal="center" vertical="center"/>
    </xf>
    <xf numFmtId="9" fontId="60" fillId="13" borderId="53" xfId="43" applyFont="1" applyFill="1" applyBorder="1" applyAlignment="1" applyProtection="1">
      <alignment horizontal="right" vertical="center"/>
      <protection locked="0"/>
    </xf>
    <xf numFmtId="167" fontId="60" fillId="14" borderId="54" xfId="41" applyNumberFormat="1" applyFill="1" applyBorder="1" applyAlignment="1" applyProtection="1">
      <alignment horizontal="right" vertical="center"/>
      <protection locked="0"/>
    </xf>
    <xf numFmtId="167" fontId="60" fillId="0" borderId="51" xfId="41" applyNumberFormat="1" applyBorder="1" applyAlignment="1">
      <alignment horizontal="right" vertical="center"/>
    </xf>
    <xf numFmtId="167" fontId="60" fillId="0" borderId="55" xfId="41" applyNumberFormat="1" applyBorder="1" applyAlignment="1">
      <alignment horizontal="right" vertical="center"/>
    </xf>
    <xf numFmtId="0" fontId="60" fillId="0" borderId="0" xfId="41" applyAlignment="1">
      <alignment vertical="center" wrapText="1"/>
    </xf>
    <xf numFmtId="49" fontId="60" fillId="0" borderId="56" xfId="41" quotePrefix="1" applyNumberFormat="1" applyBorder="1" applyAlignment="1">
      <alignment horizontal="center" vertical="center"/>
    </xf>
    <xf numFmtId="9" fontId="60" fillId="13" borderId="59" xfId="43" applyFont="1" applyFill="1" applyBorder="1" applyAlignment="1" applyProtection="1">
      <alignment horizontal="right" vertical="center"/>
      <protection locked="0"/>
    </xf>
    <xf numFmtId="167" fontId="60" fillId="14" borderId="60" xfId="41" applyNumberFormat="1" applyFill="1" applyBorder="1" applyAlignment="1" applyProtection="1">
      <alignment horizontal="right" vertical="center"/>
      <protection locked="0"/>
    </xf>
    <xf numFmtId="167" fontId="60" fillId="0" borderId="56" xfId="41" applyNumberFormat="1" applyBorder="1" applyAlignment="1">
      <alignment horizontal="right" vertical="center"/>
    </xf>
    <xf numFmtId="167" fontId="60" fillId="0" borderId="61" xfId="41" applyNumberFormat="1" applyBorder="1" applyAlignment="1">
      <alignment horizontal="right" vertical="center"/>
    </xf>
    <xf numFmtId="9" fontId="65" fillId="16" borderId="1" xfId="43" applyFont="1" applyFill="1" applyBorder="1" applyAlignment="1" applyProtection="1">
      <alignment horizontal="right" vertical="center"/>
    </xf>
    <xf numFmtId="167" fontId="65" fillId="17" borderId="62" xfId="41" applyNumberFormat="1" applyFont="1" applyFill="1" applyBorder="1" applyAlignment="1">
      <alignment horizontal="right" vertical="center"/>
    </xf>
    <xf numFmtId="167" fontId="65" fillId="0" borderId="42" xfId="41" applyNumberFormat="1" applyFont="1" applyBorder="1" applyAlignment="1">
      <alignment horizontal="right" vertical="center"/>
    </xf>
    <xf numFmtId="167" fontId="65" fillId="0" borderId="44" xfId="41" applyNumberFormat="1" applyFont="1" applyBorder="1" applyAlignment="1">
      <alignment horizontal="right" vertical="center"/>
    </xf>
    <xf numFmtId="167" fontId="60" fillId="0" borderId="45" xfId="41" applyNumberFormat="1" applyBorder="1" applyAlignment="1">
      <alignment horizontal="right" vertical="center"/>
    </xf>
    <xf numFmtId="167" fontId="60" fillId="0" borderId="63" xfId="41" applyNumberFormat="1" applyBorder="1" applyAlignment="1">
      <alignment horizontal="right" vertical="center"/>
    </xf>
    <xf numFmtId="49" fontId="65" fillId="0" borderId="42" xfId="41" quotePrefix="1" applyNumberFormat="1" applyFont="1" applyBorder="1" applyAlignment="1">
      <alignment horizontal="center" vertical="center"/>
    </xf>
    <xf numFmtId="9" fontId="65" fillId="13" borderId="1" xfId="43" applyFont="1" applyFill="1" applyBorder="1" applyAlignment="1" applyProtection="1">
      <alignment horizontal="right" vertical="center"/>
      <protection locked="0"/>
    </xf>
    <xf numFmtId="167" fontId="60" fillId="14" borderId="62" xfId="41" applyNumberFormat="1" applyFill="1" applyBorder="1" applyAlignment="1" applyProtection="1">
      <alignment horizontal="right" vertical="center"/>
      <protection locked="0"/>
    </xf>
    <xf numFmtId="9" fontId="65" fillId="0" borderId="1" xfId="43" applyFont="1" applyBorder="1" applyAlignment="1" applyProtection="1">
      <alignment horizontal="right" vertical="center"/>
    </xf>
    <xf numFmtId="167" fontId="60" fillId="17" borderId="62" xfId="41" applyNumberFormat="1" applyFill="1" applyBorder="1" applyAlignment="1">
      <alignment horizontal="right" vertical="center"/>
    </xf>
    <xf numFmtId="167" fontId="65" fillId="0" borderId="42" xfId="43" applyNumberFormat="1" applyFont="1" applyBorder="1" applyAlignment="1" applyProtection="1">
      <alignment horizontal="right" vertical="center"/>
    </xf>
    <xf numFmtId="167" fontId="65" fillId="0" borderId="44" xfId="43" applyNumberFormat="1" applyFont="1" applyBorder="1" applyAlignment="1" applyProtection="1">
      <alignment horizontal="right" vertical="center"/>
    </xf>
    <xf numFmtId="1" fontId="60" fillId="0" borderId="47" xfId="41" applyNumberFormat="1" applyBorder="1" applyAlignment="1">
      <alignment horizontal="right" vertical="center"/>
    </xf>
    <xf numFmtId="167" fontId="60" fillId="0" borderId="48" xfId="41" applyNumberFormat="1" applyBorder="1" applyAlignment="1">
      <alignment horizontal="right" vertical="center"/>
    </xf>
    <xf numFmtId="49" fontId="60" fillId="0" borderId="51" xfId="41" applyNumberFormat="1" applyBorder="1" applyAlignment="1">
      <alignment horizontal="center" vertical="center"/>
    </xf>
    <xf numFmtId="9" fontId="0" fillId="13" borderId="53" xfId="43" applyFont="1" applyFill="1" applyBorder="1" applyAlignment="1" applyProtection="1">
      <alignment horizontal="right" vertical="center"/>
      <protection locked="0"/>
    </xf>
    <xf numFmtId="9" fontId="68" fillId="0" borderId="1" xfId="43" applyFont="1" applyFill="1" applyBorder="1" applyAlignment="1" applyProtection="1">
      <alignment horizontal="right" vertical="center"/>
    </xf>
    <xf numFmtId="167" fontId="68" fillId="17" borderId="62" xfId="41" applyNumberFormat="1" applyFont="1" applyFill="1" applyBorder="1" applyAlignment="1">
      <alignment horizontal="right" vertical="center"/>
    </xf>
    <xf numFmtId="167" fontId="68" fillId="0" borderId="42" xfId="43" applyNumberFormat="1" applyFont="1" applyFill="1" applyBorder="1" applyAlignment="1" applyProtection="1">
      <alignment horizontal="right" vertical="center"/>
    </xf>
    <xf numFmtId="167" fontId="68" fillId="0" borderId="44" xfId="43" applyNumberFormat="1" applyFont="1" applyFill="1" applyBorder="1" applyAlignment="1" applyProtection="1">
      <alignment horizontal="right" vertical="center"/>
    </xf>
    <xf numFmtId="1" fontId="68" fillId="0" borderId="1" xfId="41" applyNumberFormat="1" applyFont="1" applyBorder="1" applyAlignment="1">
      <alignment horizontal="right" vertical="center"/>
    </xf>
    <xf numFmtId="167" fontId="68" fillId="0" borderId="62" xfId="41" applyNumberFormat="1" applyFont="1" applyBorder="1" applyAlignment="1">
      <alignment horizontal="right" vertical="center"/>
    </xf>
    <xf numFmtId="167" fontId="68" fillId="0" borderId="42" xfId="43" applyNumberFormat="1" applyFont="1" applyBorder="1" applyAlignment="1" applyProtection="1">
      <alignment horizontal="right" vertical="center"/>
    </xf>
    <xf numFmtId="167" fontId="68" fillId="0" borderId="44" xfId="43" applyNumberFormat="1" applyFont="1" applyBorder="1" applyAlignment="1" applyProtection="1">
      <alignment horizontal="right" vertical="center"/>
    </xf>
    <xf numFmtId="1" fontId="10" fillId="0" borderId="1" xfId="41" applyNumberFormat="1" applyFont="1" applyBorder="1" applyAlignment="1">
      <alignment horizontal="right" vertical="center"/>
    </xf>
    <xf numFmtId="167" fontId="10" fillId="0" borderId="62" xfId="41" applyNumberFormat="1" applyFont="1" applyBorder="1" applyAlignment="1">
      <alignment horizontal="right" vertical="center"/>
    </xf>
    <xf numFmtId="167" fontId="68" fillId="0" borderId="42" xfId="41" applyNumberFormat="1" applyFont="1" applyBorder="1" applyAlignment="1">
      <alignment horizontal="right" vertical="center"/>
    </xf>
    <xf numFmtId="167" fontId="68" fillId="0" borderId="44" xfId="41" applyNumberFormat="1" applyFont="1" applyBorder="1" applyAlignment="1">
      <alignment horizontal="right" vertical="center"/>
    </xf>
    <xf numFmtId="0" fontId="60" fillId="0" borderId="0" xfId="41" applyAlignment="1">
      <alignment horizontal="left" vertical="center" wrapText="1"/>
    </xf>
    <xf numFmtId="0" fontId="60" fillId="0" borderId="0" xfId="41"/>
    <xf numFmtId="49" fontId="11" fillId="0" borderId="10" xfId="0" applyNumberFormat="1" applyFont="1" applyBorder="1" applyAlignment="1">
      <alignment vertical="top"/>
    </xf>
    <xf numFmtId="0" fontId="14" fillId="0" borderId="1" xfId="0" applyFont="1" applyBorder="1" applyAlignment="1">
      <alignment horizontal="left" vertical="top" wrapText="1"/>
    </xf>
    <xf numFmtId="0" fontId="17" fillId="0" borderId="1" xfId="0" applyFont="1" applyBorder="1" applyAlignment="1">
      <alignment horizontal="left" vertical="top" wrapText="1"/>
    </xf>
    <xf numFmtId="0" fontId="12" fillId="0" borderId="11" xfId="0" applyFont="1" applyBorder="1" applyAlignment="1">
      <alignment horizontal="left" vertical="top" wrapText="1"/>
    </xf>
    <xf numFmtId="0" fontId="14" fillId="0" borderId="11" xfId="0" applyFont="1" applyBorder="1" applyAlignment="1">
      <alignment horizontal="left" vertical="top"/>
    </xf>
    <xf numFmtId="0" fontId="12" fillId="0" borderId="1" xfId="0" applyFont="1" applyBorder="1" applyAlignment="1">
      <alignment horizontal="left" vertical="top" wrapText="1"/>
    </xf>
    <xf numFmtId="0" fontId="17" fillId="0" borderId="6" xfId="0" applyFont="1" applyBorder="1" applyAlignment="1">
      <alignment horizontal="left" vertical="top" wrapText="1"/>
    </xf>
    <xf numFmtId="0" fontId="15" fillId="0" borderId="5" xfId="0" applyFont="1" applyBorder="1" applyAlignment="1">
      <alignment horizontal="center" vertical="center" wrapText="1"/>
    </xf>
    <xf numFmtId="14" fontId="17" fillId="0" borderId="0" xfId="0" applyNumberFormat="1" applyFont="1" applyAlignment="1">
      <alignment horizontal="center" vertical="top" wrapText="1"/>
    </xf>
    <xf numFmtId="0" fontId="17" fillId="0" borderId="6" xfId="0" applyFont="1" applyBorder="1" applyAlignment="1">
      <alignment horizontal="center" vertical="top" wrapText="1"/>
    </xf>
    <xf numFmtId="0" fontId="17" fillId="2" borderId="8" xfId="0" applyFont="1" applyFill="1" applyBorder="1" applyAlignment="1">
      <alignment horizontal="center" vertical="top" wrapText="1"/>
    </xf>
    <xf numFmtId="0" fontId="17" fillId="2" borderId="9" xfId="0" applyFont="1" applyFill="1" applyBorder="1" applyAlignment="1">
      <alignment horizontal="center" vertical="top" wrapText="1"/>
    </xf>
    <xf numFmtId="0" fontId="32" fillId="0" borderId="0" xfId="1" applyFont="1" applyBorder="1" applyAlignment="1">
      <alignment horizontal="center" vertical="top"/>
    </xf>
    <xf numFmtId="0" fontId="30" fillId="0" borderId="6" xfId="0" applyFont="1" applyBorder="1" applyAlignment="1">
      <alignment horizontal="center" vertical="top"/>
    </xf>
    <xf numFmtId="0" fontId="17" fillId="0" borderId="0" xfId="0" applyFont="1" applyAlignment="1">
      <alignment horizontal="center"/>
    </xf>
    <xf numFmtId="0" fontId="17" fillId="0" borderId="6" xfId="0" applyFont="1" applyBorder="1" applyAlignment="1">
      <alignment horizontal="center"/>
    </xf>
    <xf numFmtId="0" fontId="14" fillId="0" borderId="0" xfId="0" applyFont="1" applyAlignment="1">
      <alignment horizontal="center"/>
    </xf>
    <xf numFmtId="0" fontId="14" fillId="0" borderId="6" xfId="0" applyFont="1" applyBorder="1" applyAlignment="1">
      <alignment horizontal="center"/>
    </xf>
    <xf numFmtId="0" fontId="14" fillId="2" borderId="0" xfId="0" applyFont="1" applyFill="1" applyAlignment="1">
      <alignment horizontal="center"/>
    </xf>
    <xf numFmtId="0" fontId="14" fillId="2" borderId="6" xfId="0" applyFont="1" applyFill="1" applyBorder="1" applyAlignment="1">
      <alignment horizontal="center"/>
    </xf>
    <xf numFmtId="0" fontId="31" fillId="0" borderId="0" xfId="0" applyFont="1" applyAlignment="1">
      <alignment horizontal="center" vertical="top"/>
    </xf>
    <xf numFmtId="0" fontId="31" fillId="0" borderId="6" xfId="0" applyFont="1" applyBorder="1" applyAlignment="1">
      <alignment horizontal="center" vertical="top"/>
    </xf>
    <xf numFmtId="0" fontId="14" fillId="0" borderId="0" xfId="0" applyFont="1" applyAlignment="1">
      <alignment horizontal="center" wrapText="1"/>
    </xf>
    <xf numFmtId="0" fontId="14" fillId="0" borderId="6" xfId="0" applyFont="1" applyBorder="1" applyAlignment="1">
      <alignment horizontal="center" wrapText="1"/>
    </xf>
    <xf numFmtId="0" fontId="15" fillId="0" borderId="5" xfId="0" applyFont="1" applyBorder="1" applyAlignment="1">
      <alignment horizontal="center" vertical="center"/>
    </xf>
    <xf numFmtId="0" fontId="28" fillId="0" borderId="8" xfId="1" applyFont="1" applyFill="1" applyBorder="1" applyAlignment="1">
      <alignment horizontal="center" vertical="top" wrapText="1"/>
    </xf>
    <xf numFmtId="0" fontId="28" fillId="0" borderId="9" xfId="1" applyFont="1" applyFill="1" applyBorder="1" applyAlignment="1">
      <alignment horizontal="center" vertical="top" wrapText="1"/>
    </xf>
    <xf numFmtId="0" fontId="35" fillId="2" borderId="0" xfId="1" applyFont="1" applyFill="1" applyBorder="1" applyAlignment="1">
      <alignment horizontal="center" vertical="top" wrapText="1"/>
    </xf>
    <xf numFmtId="0" fontId="35" fillId="2" borderId="6" xfId="1" applyFont="1" applyFill="1" applyBorder="1" applyAlignment="1">
      <alignment horizontal="center" vertical="top" wrapText="1"/>
    </xf>
    <xf numFmtId="0" fontId="29" fillId="2" borderId="0" xfId="1" applyFont="1" applyFill="1" applyBorder="1" applyAlignment="1">
      <alignment horizontal="left" vertical="top"/>
    </xf>
    <xf numFmtId="0" fontId="29" fillId="2" borderId="6" xfId="1" applyFont="1" applyFill="1" applyBorder="1" applyAlignment="1">
      <alignment horizontal="left" vertical="top"/>
    </xf>
    <xf numFmtId="0" fontId="29" fillId="2" borderId="0" xfId="1" applyFont="1" applyFill="1" applyBorder="1" applyAlignment="1">
      <alignment horizontal="left" vertical="top" wrapText="1"/>
    </xf>
    <xf numFmtId="0" fontId="29" fillId="2" borderId="6" xfId="1" applyFont="1" applyFill="1" applyBorder="1" applyAlignment="1">
      <alignment horizontal="left" vertical="top" wrapText="1"/>
    </xf>
    <xf numFmtId="0" fontId="28" fillId="2" borderId="0" xfId="1" applyFont="1" applyFill="1" applyBorder="1" applyAlignment="1">
      <alignment horizontal="left" vertical="top" wrapText="1"/>
    </xf>
    <xf numFmtId="0" fontId="28" fillId="2" borderId="6" xfId="1" applyFont="1" applyFill="1" applyBorder="1" applyAlignment="1">
      <alignment horizontal="left" vertical="top" wrapText="1"/>
    </xf>
    <xf numFmtId="0" fontId="28" fillId="2" borderId="0" xfId="1" applyFont="1" applyFill="1" applyBorder="1" applyAlignment="1">
      <alignment horizontal="left" vertical="top"/>
    </xf>
    <xf numFmtId="0" fontId="28" fillId="2" borderId="6" xfId="1" applyFont="1" applyFill="1" applyBorder="1" applyAlignment="1">
      <alignment horizontal="left" vertical="top"/>
    </xf>
    <xf numFmtId="0" fontId="28" fillId="0" borderId="0" xfId="1" applyFont="1" applyBorder="1" applyAlignment="1">
      <alignment horizontal="center" vertical="top"/>
    </xf>
    <xf numFmtId="0" fontId="28" fillId="0" borderId="6" xfId="1" applyFont="1" applyBorder="1" applyAlignment="1">
      <alignment horizontal="center" vertical="top"/>
    </xf>
    <xf numFmtId="0" fontId="28" fillId="0" borderId="0" xfId="1" applyFont="1" applyBorder="1" applyAlignment="1">
      <alignment horizontal="center" vertical="top" wrapText="1"/>
    </xf>
    <xf numFmtId="0" fontId="28" fillId="0" borderId="6" xfId="1" applyFont="1" applyBorder="1" applyAlignment="1">
      <alignment horizontal="center" vertical="top" wrapText="1"/>
    </xf>
    <xf numFmtId="0" fontId="28" fillId="0" borderId="0" xfId="1" applyFont="1" applyFill="1" applyBorder="1" applyAlignment="1">
      <alignment horizontal="center" vertical="top" wrapText="1"/>
    </xf>
    <xf numFmtId="0" fontId="28" fillId="0" borderId="6" xfId="1" applyFont="1" applyFill="1" applyBorder="1" applyAlignment="1">
      <alignment horizontal="center" vertical="top" wrapText="1"/>
    </xf>
    <xf numFmtId="0" fontId="28" fillId="2" borderId="8" xfId="1" applyFont="1" applyFill="1" applyBorder="1" applyAlignment="1">
      <alignment horizontal="left" vertical="top"/>
    </xf>
    <xf numFmtId="0" fontId="28" fillId="2" borderId="9" xfId="1" applyFont="1" applyFill="1" applyBorder="1" applyAlignment="1">
      <alignment horizontal="left" vertical="top"/>
    </xf>
    <xf numFmtId="0" fontId="15" fillId="0" borderId="0" xfId="0" applyFont="1" applyAlignment="1">
      <alignment horizontal="left" vertical="center" wrapText="1"/>
    </xf>
    <xf numFmtId="0" fontId="49" fillId="12" borderId="0" xfId="40" applyFont="1" applyFill="1" applyAlignment="1">
      <alignment horizontal="center" vertical="center" wrapText="1"/>
    </xf>
    <xf numFmtId="0" fontId="51" fillId="0" borderId="23" xfId="40" applyFont="1" applyBorder="1" applyAlignment="1">
      <alignment vertical="top" wrapText="1"/>
    </xf>
    <xf numFmtId="0" fontId="45" fillId="0" borderId="24" xfId="40" applyFont="1" applyBorder="1" applyAlignment="1">
      <alignment vertical="center"/>
    </xf>
    <xf numFmtId="14" fontId="48" fillId="10" borderId="0" xfId="40" applyNumberFormat="1" applyFont="1" applyFill="1" applyAlignment="1">
      <alignment horizontal="left" vertical="center"/>
    </xf>
    <xf numFmtId="0" fontId="45" fillId="0" borderId="0" xfId="40" applyFont="1" applyAlignment="1">
      <alignment vertical="center"/>
    </xf>
    <xf numFmtId="49" fontId="48" fillId="10" borderId="0" xfId="40" applyNumberFormat="1" applyFont="1" applyFill="1" applyAlignment="1">
      <alignment vertical="center"/>
    </xf>
    <xf numFmtId="49" fontId="48" fillId="10" borderId="0" xfId="40" applyNumberFormat="1" applyFont="1" applyFill="1" applyAlignment="1">
      <alignment vertical="center" wrapText="1"/>
    </xf>
    <xf numFmtId="0" fontId="44" fillId="8" borderId="0" xfId="40" applyFont="1" applyFill="1" applyAlignment="1">
      <alignment vertical="center" wrapText="1"/>
    </xf>
    <xf numFmtId="49" fontId="68" fillId="0" borderId="44" xfId="41" applyNumberFormat="1" applyFont="1" applyBorder="1" applyAlignment="1">
      <alignment horizontal="right" vertical="center" wrapText="1"/>
    </xf>
    <xf numFmtId="49" fontId="68" fillId="0" borderId="42" xfId="41" applyNumberFormat="1" applyFont="1" applyBorder="1" applyAlignment="1">
      <alignment horizontal="right" vertical="center" wrapText="1"/>
    </xf>
    <xf numFmtId="0" fontId="60" fillId="0" borderId="0" xfId="41" applyAlignment="1">
      <alignment horizontal="left" vertical="top" wrapText="1"/>
    </xf>
    <xf numFmtId="49" fontId="60" fillId="0" borderId="0" xfId="41" applyNumberFormat="1" applyAlignment="1">
      <alignment vertical="top"/>
    </xf>
    <xf numFmtId="49" fontId="65" fillId="14" borderId="12" xfId="41" applyNumberFormat="1" applyFont="1" applyFill="1" applyBorder="1" applyAlignment="1">
      <alignment horizontal="left" wrapText="1"/>
    </xf>
    <xf numFmtId="0" fontId="60" fillId="0" borderId="33" xfId="41" applyBorder="1" applyAlignment="1">
      <alignment horizontal="left"/>
    </xf>
    <xf numFmtId="0" fontId="60" fillId="0" borderId="52" xfId="41" applyBorder="1" applyAlignment="1">
      <alignment horizontal="left" vertical="center" wrapText="1"/>
    </xf>
    <xf numFmtId="0" fontId="60" fillId="0" borderId="51" xfId="41" applyBorder="1" applyAlignment="1">
      <alignment horizontal="left" vertical="center" wrapText="1"/>
    </xf>
    <xf numFmtId="0" fontId="60" fillId="0" borderId="57" xfId="41" applyBorder="1" applyAlignment="1">
      <alignment horizontal="left" vertical="center" wrapText="1"/>
    </xf>
    <xf numFmtId="0" fontId="60" fillId="0" borderId="58" xfId="41" applyBorder="1" applyAlignment="1">
      <alignment horizontal="left" vertical="center" wrapText="1"/>
    </xf>
    <xf numFmtId="0" fontId="65" fillId="0" borderId="44" xfId="41" applyFont="1" applyBorder="1" applyAlignment="1">
      <alignment horizontal="left" vertical="center" wrapText="1"/>
    </xf>
    <xf numFmtId="0" fontId="65" fillId="0" borderId="42" xfId="41" applyFont="1" applyBorder="1" applyAlignment="1">
      <alignment horizontal="left" vertical="center" wrapText="1"/>
    </xf>
    <xf numFmtId="49" fontId="65" fillId="0" borderId="44" xfId="41" applyNumberFormat="1" applyFont="1" applyBorder="1" applyAlignment="1">
      <alignment horizontal="left" vertical="center" wrapText="1"/>
    </xf>
    <xf numFmtId="49" fontId="65" fillId="0" borderId="42" xfId="41" applyNumberFormat="1" applyFont="1" applyBorder="1" applyAlignment="1">
      <alignment horizontal="left" vertical="center" wrapText="1"/>
    </xf>
    <xf numFmtId="49" fontId="60" fillId="0" borderId="52" xfId="41" quotePrefix="1" applyNumberFormat="1" applyBorder="1" applyAlignment="1">
      <alignment horizontal="left" vertical="center" wrapText="1"/>
    </xf>
    <xf numFmtId="49" fontId="60" fillId="0" borderId="51" xfId="41" quotePrefix="1" applyNumberFormat="1" applyBorder="1" applyAlignment="1">
      <alignment horizontal="left" vertical="center" wrapText="1"/>
    </xf>
    <xf numFmtId="49" fontId="60" fillId="0" borderId="57" xfId="41" applyNumberFormat="1" applyBorder="1" applyAlignment="1">
      <alignment horizontal="left" vertical="center" wrapText="1"/>
    </xf>
    <xf numFmtId="49" fontId="60" fillId="0" borderId="58" xfId="41" applyNumberFormat="1" applyBorder="1" applyAlignment="1">
      <alignment horizontal="left" vertical="center" wrapText="1"/>
    </xf>
    <xf numFmtId="49" fontId="65" fillId="0" borderId="46" xfId="41" applyNumberFormat="1" applyFont="1" applyBorder="1" applyAlignment="1">
      <alignment horizontal="left" vertical="center" wrapText="1"/>
    </xf>
    <xf numFmtId="49" fontId="65" fillId="0" borderId="45" xfId="41" applyNumberFormat="1" applyFont="1" applyBorder="1" applyAlignment="1">
      <alignment horizontal="left" vertical="center" wrapText="1"/>
    </xf>
    <xf numFmtId="0" fontId="60" fillId="2" borderId="52" xfId="41" applyFill="1" applyBorder="1" applyAlignment="1">
      <alignment horizontal="left" vertical="center" wrapText="1"/>
    </xf>
    <xf numFmtId="0" fontId="60" fillId="2" borderId="51" xfId="41" applyFill="1" applyBorder="1" applyAlignment="1">
      <alignment horizontal="left" vertical="center" wrapText="1"/>
    </xf>
    <xf numFmtId="49" fontId="60" fillId="0" borderId="52" xfId="41" applyNumberFormat="1" applyBorder="1" applyAlignment="1">
      <alignment horizontal="left" vertical="center" wrapText="1"/>
    </xf>
    <xf numFmtId="49" fontId="60" fillId="0" borderId="51" xfId="41" applyNumberFormat="1" applyBorder="1" applyAlignment="1">
      <alignment horizontal="left" vertical="center" wrapText="1"/>
    </xf>
    <xf numFmtId="0" fontId="52" fillId="15" borderId="43" xfId="41" applyFont="1" applyFill="1" applyBorder="1" applyAlignment="1">
      <alignment horizontal="left" vertical="center" wrapText="1"/>
    </xf>
    <xf numFmtId="0" fontId="52" fillId="15" borderId="44" xfId="41" applyFont="1" applyFill="1" applyBorder="1" applyAlignment="1">
      <alignment horizontal="left" vertical="center" wrapText="1"/>
    </xf>
    <xf numFmtId="0" fontId="65" fillId="0" borderId="46" xfId="41" applyFont="1" applyBorder="1" applyAlignment="1">
      <alignment horizontal="left" vertical="center" wrapText="1"/>
    </xf>
    <xf numFmtId="0" fontId="65" fillId="0" borderId="45" xfId="41" applyFont="1" applyBorder="1" applyAlignment="1">
      <alignment horizontal="left" vertical="center" wrapText="1"/>
    </xf>
    <xf numFmtId="1" fontId="60" fillId="0" borderId="52" xfId="41" applyNumberFormat="1" applyBorder="1" applyAlignment="1">
      <alignment horizontal="left" vertical="center" wrapText="1"/>
    </xf>
    <xf numFmtId="1" fontId="60" fillId="0" borderId="51" xfId="41" applyNumberFormat="1" applyBorder="1" applyAlignment="1">
      <alignment horizontal="left" vertical="center" wrapText="1"/>
    </xf>
    <xf numFmtId="1" fontId="60" fillId="0" borderId="57" xfId="41" applyNumberFormat="1" applyBorder="1" applyAlignment="1">
      <alignment horizontal="left" vertical="center" wrapText="1"/>
    </xf>
    <xf numFmtId="1" fontId="60" fillId="0" borderId="58" xfId="41" applyNumberFormat="1" applyBorder="1" applyAlignment="1">
      <alignment horizontal="left" vertical="center" wrapText="1"/>
    </xf>
    <xf numFmtId="1" fontId="65" fillId="0" borderId="43" xfId="41" applyNumberFormat="1" applyFont="1" applyBorder="1" applyAlignment="1">
      <alignment horizontal="left" vertical="center" wrapText="1"/>
    </xf>
    <xf numFmtId="1" fontId="65" fillId="0" borderId="42" xfId="41" applyNumberFormat="1" applyFont="1" applyBorder="1" applyAlignment="1">
      <alignment horizontal="left" vertical="center" wrapText="1"/>
    </xf>
    <xf numFmtId="0" fontId="60" fillId="2" borderId="57" xfId="41" applyFill="1" applyBorder="1" applyAlignment="1">
      <alignment horizontal="left" vertical="center" wrapText="1"/>
    </xf>
    <xf numFmtId="0" fontId="60" fillId="2" borderId="58" xfId="41" applyFill="1" applyBorder="1" applyAlignment="1">
      <alignment horizontal="left" vertical="center" wrapText="1"/>
    </xf>
    <xf numFmtId="49" fontId="60" fillId="0" borderId="0" xfId="41" quotePrefix="1" applyNumberFormat="1" applyAlignment="1">
      <alignment horizontal="center" vertical="center" wrapText="1"/>
    </xf>
    <xf numFmtId="49" fontId="60" fillId="0" borderId="36" xfId="41" quotePrefix="1" applyNumberFormat="1" applyBorder="1" applyAlignment="1">
      <alignment horizontal="center" vertical="center" wrapText="1"/>
    </xf>
    <xf numFmtId="49" fontId="60" fillId="0" borderId="0" xfId="41" applyNumberFormat="1" applyAlignment="1">
      <alignment horizontal="center" vertical="center" wrapText="1"/>
    </xf>
    <xf numFmtId="49" fontId="60" fillId="0" borderId="36" xfId="41" applyNumberFormat="1" applyBorder="1" applyAlignment="1">
      <alignment horizontal="center" vertical="center" wrapText="1"/>
    </xf>
    <xf numFmtId="0" fontId="60" fillId="0" borderId="12" xfId="41" applyBorder="1" applyAlignment="1">
      <alignment horizontal="center" vertical="center" wrapText="1"/>
    </xf>
    <xf numFmtId="0" fontId="60" fillId="0" borderId="39" xfId="41" applyBorder="1" applyAlignment="1">
      <alignment horizontal="center" vertical="center" wrapText="1"/>
    </xf>
    <xf numFmtId="0" fontId="66" fillId="0" borderId="0" xfId="42" applyFont="1" applyBorder="1" applyAlignment="1" applyProtection="1">
      <alignment horizontal="left" vertical="top" wrapText="1"/>
    </xf>
    <xf numFmtId="49" fontId="65" fillId="14" borderId="34" xfId="41" applyNumberFormat="1" applyFont="1" applyFill="1" applyBorder="1" applyAlignment="1" applyProtection="1">
      <alignment horizontal="center" vertical="center" wrapText="1"/>
      <protection locked="0"/>
    </xf>
    <xf numFmtId="49" fontId="65" fillId="14" borderId="35" xfId="41" applyNumberFormat="1" applyFont="1" applyFill="1" applyBorder="1" applyAlignment="1" applyProtection="1">
      <alignment horizontal="center" vertical="center" wrapText="1"/>
      <protection locked="0"/>
    </xf>
    <xf numFmtId="49" fontId="65" fillId="14" borderId="33" xfId="41" applyNumberFormat="1" applyFont="1" applyFill="1" applyBorder="1" applyAlignment="1" applyProtection="1">
      <alignment horizontal="center" vertical="center" wrapText="1"/>
      <protection locked="0"/>
    </xf>
    <xf numFmtId="49" fontId="65" fillId="14" borderId="0" xfId="41" applyNumberFormat="1" applyFont="1" applyFill="1" applyAlignment="1" applyProtection="1">
      <alignment horizontal="left" vertical="top"/>
      <protection locked="0"/>
    </xf>
    <xf numFmtId="49" fontId="65" fillId="13" borderId="0" xfId="41" applyNumberFormat="1" applyFont="1" applyFill="1" applyAlignment="1" applyProtection="1">
      <alignment horizontal="left" vertical="top" wrapText="1"/>
      <protection locked="0"/>
    </xf>
    <xf numFmtId="49" fontId="65" fillId="13" borderId="12" xfId="41" applyNumberFormat="1" applyFont="1" applyFill="1" applyBorder="1" applyAlignment="1" applyProtection="1">
      <alignment horizontal="left" vertical="top" wrapText="1"/>
      <protection locked="0"/>
    </xf>
    <xf numFmtId="49" fontId="65" fillId="13" borderId="0" xfId="41" applyNumberFormat="1" applyFont="1" applyFill="1" applyAlignment="1" applyProtection="1">
      <alignment horizontal="left" vertical="top"/>
      <protection locked="0"/>
    </xf>
    <xf numFmtId="49" fontId="60" fillId="0" borderId="12" xfId="41" applyNumberFormat="1" applyBorder="1" applyAlignment="1">
      <alignment horizontal="left" vertical="top" wrapText="1"/>
    </xf>
    <xf numFmtId="49" fontId="65" fillId="14" borderId="12" xfId="41" applyNumberFormat="1" applyFont="1" applyFill="1" applyBorder="1" applyAlignment="1" applyProtection="1">
      <alignment horizontal="left" vertical="top"/>
      <protection locked="0"/>
    </xf>
    <xf numFmtId="0" fontId="60" fillId="0" borderId="12" xfId="41" applyBorder="1" applyAlignment="1">
      <alignment horizontal="right" vertical="center"/>
    </xf>
    <xf numFmtId="49" fontId="61" fillId="0" borderId="12" xfId="41" applyNumberFormat="1" applyFont="1" applyBorder="1" applyAlignment="1">
      <alignment horizontal="left" vertical="center" wrapText="1"/>
    </xf>
    <xf numFmtId="49" fontId="63" fillId="0" borderId="12" xfId="41" applyNumberFormat="1" applyFont="1" applyBorder="1" applyAlignment="1">
      <alignment horizontal="left" vertical="center" wrapText="1"/>
    </xf>
    <xf numFmtId="0" fontId="63" fillId="0" borderId="12" xfId="41" applyFont="1" applyBorder="1" applyAlignment="1">
      <alignment horizontal="left" vertical="center"/>
    </xf>
    <xf numFmtId="0" fontId="60" fillId="0" borderId="33" xfId="41" applyBorder="1" applyAlignment="1">
      <alignment horizontal="left" vertical="top" wrapText="1"/>
    </xf>
    <xf numFmtId="49" fontId="65" fillId="13" borderId="33" xfId="41" applyNumberFormat="1" applyFont="1" applyFill="1" applyBorder="1" applyAlignment="1" applyProtection="1">
      <alignment horizontal="left" vertical="top"/>
      <protection locked="0"/>
    </xf>
    <xf numFmtId="0" fontId="60" fillId="0" borderId="33" xfId="41" applyBorder="1" applyAlignment="1">
      <alignment horizontal="left" vertical="top"/>
    </xf>
    <xf numFmtId="49" fontId="65" fillId="14" borderId="33" xfId="41" applyNumberFormat="1" applyFont="1" applyFill="1" applyBorder="1" applyAlignment="1" applyProtection="1">
      <alignment horizontal="left" vertical="top" wrapText="1"/>
      <protection locked="0"/>
    </xf>
  </cellXfs>
  <cellStyles count="44">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Explanatory Text 3" xfId="42" xr:uid="{A6042CD7-79D5-46F1-AE01-2ADAD7471ACA}"/>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FD8B3875-7177-4DC7-B8B8-BB4580D9FD38}"/>
    <cellStyle name="Percent 2" xfId="43" xr:uid="{FE7CF03E-F979-424C-9BC7-694E05545181}"/>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1">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5.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drawing2.xml.rels><?xml version="1.0" encoding="UTF-8" standalone="yes"?>
<Relationships xmlns="http://schemas.openxmlformats.org/package/2006/relationships"><Relationship Id="rId1" Type="http://schemas.openxmlformats.org/officeDocument/2006/relationships/image" Target="../media/image3.w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2" name="image1.gif">
          <a:extLst>
            <a:ext uri="{FF2B5EF4-FFF2-40B4-BE49-F238E27FC236}">
              <a16:creationId xmlns:a16="http://schemas.microsoft.com/office/drawing/2014/main" id="{05D87A7C-673E-46CD-8A28-4C86DB5EDF08}"/>
            </a:ext>
          </a:extLst>
        </xdr:cNvPr>
        <xdr:cNvPicPr preferRelativeResize="0"/>
      </xdr:nvPicPr>
      <xdr:blipFill>
        <a:blip xmlns:r="http://schemas.openxmlformats.org/officeDocument/2006/relationships" r:embed="rId1" cstate="print"/>
        <a:stretch>
          <a:fillRect/>
        </a:stretch>
      </xdr:blipFill>
      <xdr:spPr>
        <a:xfrm>
          <a:off x="5448300" y="0"/>
          <a:ext cx="1885950" cy="8572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10</xdr:col>
      <xdr:colOff>87681</xdr:colOff>
      <xdr:row>0</xdr:row>
      <xdr:rowOff>0</xdr:rowOff>
    </xdr:from>
    <xdr:to>
      <xdr:col>14</xdr:col>
      <xdr:colOff>3175</xdr:colOff>
      <xdr:row>0</xdr:row>
      <xdr:rowOff>903175</xdr:rowOff>
    </xdr:to>
    <xdr:pic>
      <xdr:nvPicPr>
        <xdr:cNvPr id="2" name="Grafik 2">
          <a:extLst>
            <a:ext uri="{FF2B5EF4-FFF2-40B4-BE49-F238E27FC236}">
              <a16:creationId xmlns:a16="http://schemas.microsoft.com/office/drawing/2014/main" id="{4454D5FF-5C83-48F2-AA0C-34C1DCEF60B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599731" y="0"/>
          <a:ext cx="2163394" cy="9031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gizonline.sharepoint.com/sites/CountryOfficeGIZUA-BVertrge/Freigegebene%20Dokumente/B%20Vertr&#228;ge/!%202026/G-012306/10043141%20Regional%20Visibility%20Experts/03%20Tender/Local-price-schedule_7000020176.xlsx" TargetMode="External"/><Relationship Id="rId1" Type="http://schemas.openxmlformats.org/officeDocument/2006/relationships/externalLinkPath" Target="Local-price-schedule_700002017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7.xml.rels><?xml version="1.0" encoding="UTF-8" standalone="yes"?>
<Relationships xmlns="http://schemas.openxmlformats.org/package/2006/relationships"><Relationship Id="rId3" Type="http://schemas.openxmlformats.org/officeDocument/2006/relationships/externalLinkPath" Target="../01%20Request/Grid%20for%20the%20technical%20assessment.xlsx" TargetMode="External"/><Relationship Id="rId2" Type="http://schemas.openxmlformats.org/officeDocument/2006/relationships/externalLinkPath" Target="https://gizonline.sharepoint.com/sites/CountryOfficeGIZUA-BVertrge/Freigegebene%20Dokumente/B%20Vertr&#228;ge/!%202026/G-012306/10043141%20Regional%20Visibility%20Experts/01%20Request/Grid%20for%20the%20technical%20assessment.xlsx" TargetMode="External"/><Relationship Id="rId1" Type="http://schemas.openxmlformats.org/officeDocument/2006/relationships/externalLinkPath" Target="/sites/CountryOfficeGIZUA-BVertrge/Freigegebene%20Dokumente/B%20Vertr&#228;ge/!%202026/G-012306/10043141%20Regional%20Visibility%20Experts/01%20Request/Grid%20for%20the%20technical%20assessmen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rice schedule | Services"/>
      <sheetName val="List of key experts"/>
      <sheetName val="Lists"/>
    </sheetNames>
    <sheetDataSet>
      <sheetData sheetId="0">
        <row r="3">
          <cell r="B3" t="str">
            <v>7000020176</v>
          </cell>
        </row>
        <row r="5">
          <cell r="B5" t="str">
            <v>2023.2122.2 / G-012306-002</v>
          </cell>
        </row>
      </sheetData>
      <sheetData sheetId="1">
        <row r="11">
          <cell r="B11" t="str">
            <v>Key expert 1 (LOT 1)</v>
          </cell>
          <cell r="D11" t="str">
            <v xml:space="preserve"> </v>
          </cell>
        </row>
        <row r="12">
          <cell r="B12" t="str">
            <v>Key expert 1 (LOT 2)</v>
          </cell>
        </row>
        <row r="13">
          <cell r="B13" t="str">
            <v>Key expert 1 (LOT 3)</v>
          </cell>
        </row>
        <row r="14">
          <cell r="B14" t="str">
            <v>Key expert 1 (LOT 4)</v>
          </cell>
        </row>
      </sheetData>
      <sheetData sheetId="2">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Bidder 1-5"/>
      <sheetName val="Bidder 6-10"/>
    </sheetNames>
    <sheetDataSet>
      <sheetData sheetId="0"/>
      <sheetData sheetId="1"/>
    </sheetDataSet>
  </externalBook>
</externalLink>
</file>

<file path=xl/persons/person.xml><?xml version="1.0" encoding="utf-8"?>
<personList xmlns="http://schemas.microsoft.com/office/spreadsheetml/2018/threadedcomments" xmlns:x="http://schemas.openxmlformats.org/spreadsheetml/2006/main">
  <person displayName="Martin Strecker" id="{DED73D4F-E15B-4A9D-9BB4-841553D72DE9}"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DED73D4F-E15B-4A9D-9BB4-841553D72DE9}" id="{09649871-58FB-4726-8E48-A9C55050DCC5}">
    <text>Here, you can choose from the list of key experts or enter a position manually (such as expert x). The name is then filled in automatically.</text>
  </threadedComment>
  <threadedComment ref="B26" dT="2026-02-10T13:15:49.00" personId="{DED73D4F-E15B-4A9D-9BB4-841553D72DE9}" id="{948ABA5E-267E-4C44-8CB3-88BBE5340FBE}">
    <text>Is generated based on what is entered in the 'List of key experts'.
If the position is not available there, 'N.N.' appears here.</text>
  </threadedComment>
  <threadedComment ref="E26" dT="2026-02-10T13:15:49.00" personId="{DED73D4F-E15B-4A9D-9BB4-841553D72DE9}" id="{A3AC5121-C17C-4D56-B34A-315D5B5F67D3}">
    <text>Fee per expert day.</text>
  </threadedComment>
  <threadedComment ref="A45" dT="2026-02-10T13:15:49.00" personId="{DED73D4F-E15B-4A9D-9BB4-841553D72DE9}" id="{A697D0F4-9718-4EF1-9EBC-A61239AEBFCA}">
    <text>Here, you can choose from the list of key experts. The name is then automatically assumed from the list. 
If a position is entered manually, 'N.N' appears as the name.</text>
  </threadedComment>
  <threadedComment ref="B45" dT="2026-02-10T13:15:49.00" personId="{DED73D4F-E15B-4A9D-9BB4-841553D72DE9}" id="{337032B4-EDC6-4FAC-A55F-BA11CE52FC58}">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12" Type="http://schemas.openxmlformats.org/officeDocument/2006/relationships/vmlDrawing" Target="../drawings/vmlDrawing1.vm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printerSettings" Target="../printerSettings/printerSettings1.bin"/><Relationship Id="rId5" Type="http://schemas.openxmlformats.org/officeDocument/2006/relationships/hyperlink" Target="http://sfs.gov.ua/nk/rozdil-v--podatok-na-dodanu-vartist/" TargetMode="External"/><Relationship Id="rId10" Type="http://schemas.openxmlformats.org/officeDocument/2006/relationships/hyperlink" Target="mailto:procurement-ua@giz.de" TargetMode="External"/><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96"/>
  <sheetViews>
    <sheetView tabSelected="1" showWhiteSpace="0" topLeftCell="A76" zoomScale="85" zoomScaleNormal="85" zoomScalePageLayoutView="55" workbookViewId="0">
      <selection activeCell="B5" sqref="B5:C5"/>
    </sheetView>
  </sheetViews>
  <sheetFormatPr defaultRowHeight="14.5"/>
  <cols>
    <col min="1" max="1" width="3.54296875" style="10" customWidth="1"/>
    <col min="2" max="3" width="69.453125" style="10" customWidth="1"/>
    <col min="4" max="4" width="40.7265625" style="61" customWidth="1"/>
    <col min="5" max="5" width="20.81640625" style="10" customWidth="1"/>
  </cols>
  <sheetData>
    <row r="1" spans="1:5">
      <c r="A1" s="20"/>
      <c r="B1" s="36" t="s">
        <v>0</v>
      </c>
      <c r="C1" s="21" t="s">
        <v>1</v>
      </c>
    </row>
    <row r="2" spans="1:5">
      <c r="A2" s="20"/>
      <c r="B2" s="279">
        <v>7000020176</v>
      </c>
      <c r="C2" s="280"/>
      <c r="D2" s="62"/>
    </row>
    <row r="3" spans="1:5" ht="5.5" customHeight="1">
      <c r="A3" s="20"/>
      <c r="C3" s="22"/>
    </row>
    <row r="4" spans="1:5">
      <c r="A4" s="20"/>
      <c r="B4" s="36" t="s">
        <v>2</v>
      </c>
      <c r="C4" s="21" t="s">
        <v>3</v>
      </c>
    </row>
    <row r="5" spans="1:5">
      <c r="A5" s="20"/>
      <c r="B5" s="279" t="s">
        <v>293</v>
      </c>
      <c r="C5" s="280"/>
      <c r="D5" s="62"/>
    </row>
    <row r="6" spans="1:5" ht="5.5" customHeight="1">
      <c r="A6" s="20"/>
      <c r="C6" s="22"/>
    </row>
    <row r="7" spans="1:5">
      <c r="A7" s="20"/>
      <c r="B7" s="36" t="s">
        <v>4</v>
      </c>
      <c r="C7" s="21" t="s">
        <v>5</v>
      </c>
    </row>
    <row r="8" spans="1:5">
      <c r="A8" s="20"/>
      <c r="B8" s="279">
        <v>10043141</v>
      </c>
      <c r="C8" s="280"/>
      <c r="D8" s="62"/>
    </row>
    <row r="9" spans="1:5" ht="5.5" customHeight="1">
      <c r="A9" s="20"/>
      <c r="C9" s="22"/>
    </row>
    <row r="10" spans="1:5">
      <c r="A10" s="20"/>
      <c r="B10" s="36" t="s">
        <v>6</v>
      </c>
      <c r="C10" s="21" t="s">
        <v>7</v>
      </c>
    </row>
    <row r="11" spans="1:5">
      <c r="A11" s="20"/>
      <c r="B11" s="281" t="s">
        <v>8</v>
      </c>
      <c r="C11" s="282"/>
    </row>
    <row r="12" spans="1:5" ht="5.5" customHeight="1">
      <c r="A12" s="20"/>
      <c r="B12" s="23"/>
      <c r="C12" s="24"/>
    </row>
    <row r="13" spans="1:5">
      <c r="A13" s="20"/>
      <c r="B13" s="36" t="s">
        <v>9</v>
      </c>
      <c r="C13" s="21" t="s">
        <v>10</v>
      </c>
    </row>
    <row r="14" spans="1:5">
      <c r="A14" s="20"/>
      <c r="B14" s="283" t="s">
        <v>11</v>
      </c>
      <c r="C14" s="284"/>
    </row>
    <row r="15" spans="1:5">
      <c r="A15" s="20"/>
      <c r="B15" s="36" t="s">
        <v>260</v>
      </c>
      <c r="C15" s="21" t="s">
        <v>261</v>
      </c>
    </row>
    <row r="16" spans="1:5" s="3" customFormat="1" ht="14.5" customHeight="1">
      <c r="A16" s="130"/>
      <c r="B16" s="287" t="s">
        <v>294</v>
      </c>
      <c r="C16" s="288"/>
      <c r="D16" s="131"/>
      <c r="E16" s="132"/>
    </row>
    <row r="17" spans="1:5" ht="18.649999999999999" customHeight="1">
      <c r="A17" s="20"/>
      <c r="B17" s="25"/>
      <c r="C17" s="26"/>
    </row>
    <row r="18" spans="1:5" ht="18.649999999999999" customHeight="1">
      <c r="A18" s="20"/>
      <c r="B18" s="285" t="s">
        <v>12</v>
      </c>
      <c r="C18" s="286"/>
    </row>
    <row r="19" spans="1:5" ht="20.149999999999999" customHeight="1">
      <c r="A19" s="20"/>
      <c r="B19" s="13" t="s">
        <v>13</v>
      </c>
      <c r="C19" s="27" t="s">
        <v>14</v>
      </c>
    </row>
    <row r="20" spans="1:5" ht="89.15" customHeight="1">
      <c r="A20" s="20"/>
      <c r="B20" s="28" t="s">
        <v>15</v>
      </c>
      <c r="C20" s="82" t="s">
        <v>16</v>
      </c>
    </row>
    <row r="21" spans="1:5" ht="32.5" customHeight="1" thickBot="1">
      <c r="A21" s="20"/>
      <c r="B21" s="28" t="s">
        <v>17</v>
      </c>
      <c r="C21" s="29" t="s">
        <v>18</v>
      </c>
    </row>
    <row r="22" spans="1:5" ht="30" customHeight="1">
      <c r="A22" s="19"/>
      <c r="B22" s="54" t="s">
        <v>19</v>
      </c>
      <c r="C22" s="46" t="s">
        <v>20</v>
      </c>
      <c r="D22" s="63"/>
    </row>
    <row r="23" spans="1:5" ht="20.5" customHeight="1">
      <c r="A23" s="20"/>
      <c r="B23" s="277" t="s">
        <v>21</v>
      </c>
      <c r="C23" s="278"/>
    </row>
    <row r="24" spans="1:5" ht="16" customHeight="1">
      <c r="A24" s="126"/>
      <c r="B24" s="127" t="s">
        <v>22</v>
      </c>
      <c r="C24" s="128" t="s">
        <v>23</v>
      </c>
    </row>
    <row r="25" spans="1:5" ht="16" customHeight="1">
      <c r="A25" s="126"/>
      <c r="B25" s="129" t="s">
        <v>24</v>
      </c>
      <c r="C25" s="134">
        <v>46253</v>
      </c>
    </row>
    <row r="26" spans="1:5" ht="16" customHeight="1">
      <c r="A26" s="20"/>
      <c r="B26" s="30" t="s">
        <v>25</v>
      </c>
      <c r="C26" s="27" t="s">
        <v>26</v>
      </c>
    </row>
    <row r="27" spans="1:5" ht="16" customHeight="1" thickBot="1">
      <c r="A27" s="33"/>
      <c r="B27" s="55" t="s">
        <v>27</v>
      </c>
      <c r="C27" s="133">
        <f>B2</f>
        <v>7000020176</v>
      </c>
    </row>
    <row r="28" spans="1:5" s="5" customFormat="1" ht="28">
      <c r="A28" s="92"/>
      <c r="B28" s="87" t="s">
        <v>28</v>
      </c>
      <c r="C28" s="88" t="s">
        <v>288</v>
      </c>
      <c r="D28" s="90"/>
      <c r="E28" s="11"/>
    </row>
    <row r="29" spans="1:5" s="5" customFormat="1">
      <c r="A29" s="31"/>
      <c r="B29" s="292" t="s">
        <v>29</v>
      </c>
      <c r="C29" s="293"/>
      <c r="D29" s="64"/>
      <c r="E29" s="11"/>
    </row>
    <row r="30" spans="1:5" s="5" customFormat="1" ht="45.65" customHeight="1" thickBot="1">
      <c r="A30" s="93"/>
      <c r="B30" s="67" t="s">
        <v>30</v>
      </c>
      <c r="C30" s="89" t="s">
        <v>31</v>
      </c>
      <c r="D30" s="64"/>
      <c r="E30" s="11"/>
    </row>
    <row r="31" spans="1:5" ht="72.650000000000006" customHeight="1">
      <c r="A31" s="20"/>
      <c r="B31" s="28" t="s">
        <v>32</v>
      </c>
      <c r="C31" s="29" t="s">
        <v>33</v>
      </c>
    </row>
    <row r="32" spans="1:5" ht="28">
      <c r="A32" s="20"/>
      <c r="B32" s="28" t="s">
        <v>34</v>
      </c>
      <c r="C32" s="29" t="s">
        <v>35</v>
      </c>
      <c r="D32" s="62"/>
    </row>
    <row r="33" spans="1:6" ht="28">
      <c r="A33" s="20"/>
      <c r="B33" s="28" t="s">
        <v>36</v>
      </c>
      <c r="C33" s="29" t="s">
        <v>37</v>
      </c>
    </row>
    <row r="34" spans="1:6" ht="28">
      <c r="A34" s="20"/>
      <c r="B34" s="28" t="s">
        <v>38</v>
      </c>
      <c r="C34" s="29" t="s">
        <v>39</v>
      </c>
    </row>
    <row r="35" spans="1:6" s="5" customFormat="1" ht="5.15" customHeight="1" thickBot="1">
      <c r="A35" s="31"/>
      <c r="B35" s="14"/>
      <c r="C35" s="32"/>
      <c r="D35" s="64"/>
      <c r="E35" s="11"/>
    </row>
    <row r="36" spans="1:6" ht="32.15" customHeight="1">
      <c r="A36" s="41"/>
      <c r="B36" s="48" t="s">
        <v>40</v>
      </c>
      <c r="C36" s="49" t="s">
        <v>41</v>
      </c>
    </row>
    <row r="37" spans="1:6">
      <c r="A37" s="42">
        <v>1</v>
      </c>
      <c r="B37" s="38" t="s">
        <v>42</v>
      </c>
      <c r="C37" s="43" t="s">
        <v>43</v>
      </c>
    </row>
    <row r="38" spans="1:6" ht="59.5" customHeight="1">
      <c r="A38" s="42"/>
      <c r="B38" s="39" t="s">
        <v>254</v>
      </c>
      <c r="C38" s="44" t="s">
        <v>255</v>
      </c>
    </row>
    <row r="39" spans="1:6" ht="56.5" customHeight="1">
      <c r="A39" s="42"/>
      <c r="B39" s="39" t="s">
        <v>257</v>
      </c>
      <c r="C39" s="44" t="s">
        <v>256</v>
      </c>
    </row>
    <row r="40" spans="1:6" ht="235.5" customHeight="1">
      <c r="A40" s="42"/>
      <c r="B40" s="39" t="s">
        <v>259</v>
      </c>
      <c r="C40" s="97" t="s">
        <v>258</v>
      </c>
      <c r="D40" s="94"/>
      <c r="E40" s="95"/>
      <c r="F40" s="90"/>
    </row>
    <row r="41" spans="1:6" ht="42">
      <c r="A41" s="42">
        <v>2</v>
      </c>
      <c r="B41" s="40" t="s">
        <v>44</v>
      </c>
      <c r="C41" s="45" t="s">
        <v>45</v>
      </c>
    </row>
    <row r="42" spans="1:6" s="108" customFormat="1" ht="56" customHeight="1">
      <c r="A42" s="104" t="s">
        <v>46</v>
      </c>
      <c r="B42" s="103" t="s">
        <v>285</v>
      </c>
      <c r="C42" s="105" t="s">
        <v>284</v>
      </c>
      <c r="D42" s="106"/>
      <c r="E42" s="107"/>
    </row>
    <row r="43" spans="1:6" ht="56">
      <c r="A43" s="265" t="s">
        <v>47</v>
      </c>
      <c r="B43" s="266" t="s">
        <v>283</v>
      </c>
      <c r="C43" s="44" t="s">
        <v>282</v>
      </c>
      <c r="D43" s="272"/>
    </row>
    <row r="44" spans="1:6" s="5" customFormat="1" ht="60" customHeight="1">
      <c r="A44" s="265" t="s">
        <v>48</v>
      </c>
      <c r="B44" s="267" t="s">
        <v>281</v>
      </c>
      <c r="C44" s="268" t="s">
        <v>286</v>
      </c>
      <c r="D44" s="272"/>
      <c r="E44" s="95"/>
    </row>
    <row r="45" spans="1:6">
      <c r="A45" s="265" t="s">
        <v>49</v>
      </c>
      <c r="B45" s="266" t="s">
        <v>50</v>
      </c>
      <c r="C45" s="269" t="s">
        <v>51</v>
      </c>
      <c r="D45" s="272"/>
    </row>
    <row r="46" spans="1:6" ht="28">
      <c r="A46" s="265" t="s">
        <v>52</v>
      </c>
      <c r="B46" s="270" t="s">
        <v>546</v>
      </c>
      <c r="C46" s="105" t="s">
        <v>547</v>
      </c>
      <c r="D46" s="272"/>
    </row>
    <row r="47" spans="1:6" ht="59" customHeight="1">
      <c r="A47" s="96" t="s">
        <v>53</v>
      </c>
      <c r="B47" s="39" t="s">
        <v>289</v>
      </c>
      <c r="C47" s="97" t="s">
        <v>290</v>
      </c>
      <c r="D47" s="98"/>
    </row>
    <row r="48" spans="1:6" ht="61.5" customHeight="1">
      <c r="A48" s="20"/>
      <c r="B48" s="28" t="s">
        <v>55</v>
      </c>
      <c r="C48" s="29" t="s">
        <v>56</v>
      </c>
    </row>
    <row r="49" spans="1:4" ht="19" customHeight="1">
      <c r="A49" s="20"/>
      <c r="B49" s="75" t="s">
        <v>57</v>
      </c>
      <c r="C49" s="271" t="s">
        <v>58</v>
      </c>
      <c r="D49" s="65"/>
    </row>
    <row r="50" spans="1:4" ht="19" customHeight="1">
      <c r="A50" s="20"/>
      <c r="B50" s="75" t="s">
        <v>59</v>
      </c>
      <c r="C50" s="271" t="s">
        <v>60</v>
      </c>
      <c r="D50" s="65"/>
    </row>
    <row r="51" spans="1:4" ht="19" customHeight="1">
      <c r="A51" s="20"/>
      <c r="B51" s="75" t="s">
        <v>295</v>
      </c>
      <c r="C51" s="271" t="s">
        <v>296</v>
      </c>
      <c r="D51" s="65"/>
    </row>
    <row r="52" spans="1:4" ht="59.15" customHeight="1">
      <c r="A52" s="20"/>
      <c r="B52" s="28" t="s">
        <v>61</v>
      </c>
      <c r="C52" s="29" t="s">
        <v>62</v>
      </c>
      <c r="D52" s="65"/>
    </row>
    <row r="53" spans="1:4" ht="19.5" customHeight="1" thickBot="1">
      <c r="A53" s="20"/>
      <c r="B53" s="99" t="s">
        <v>63</v>
      </c>
      <c r="C53" s="100" t="s">
        <v>64</v>
      </c>
      <c r="D53" s="56"/>
    </row>
    <row r="54" spans="1:4" ht="31.5" customHeight="1">
      <c r="A54" s="19"/>
      <c r="B54" s="50" t="s">
        <v>65</v>
      </c>
      <c r="C54" s="46" t="s">
        <v>66</v>
      </c>
    </row>
    <row r="55" spans="1:4">
      <c r="A55" s="20"/>
      <c r="B55" s="273">
        <f>C25-3</f>
        <v>46250</v>
      </c>
      <c r="C55" s="274"/>
      <c r="D55" s="62"/>
    </row>
    <row r="56" spans="1:4">
      <c r="A56" s="20"/>
      <c r="B56" s="30" t="s">
        <v>67</v>
      </c>
      <c r="C56" s="27" t="s">
        <v>68</v>
      </c>
    </row>
    <row r="57" spans="1:4">
      <c r="A57" s="20"/>
      <c r="B57" s="306" t="s">
        <v>29</v>
      </c>
      <c r="C57" s="307"/>
    </row>
    <row r="58" spans="1:4" ht="28.5" thickBot="1">
      <c r="A58" s="33"/>
      <c r="B58" s="34" t="s">
        <v>69</v>
      </c>
      <c r="C58" s="35" t="s">
        <v>70</v>
      </c>
    </row>
    <row r="59" spans="1:4" ht="16.5" customHeight="1">
      <c r="A59" s="19"/>
      <c r="B59" s="37" t="s">
        <v>71</v>
      </c>
      <c r="C59" s="47" t="s">
        <v>72</v>
      </c>
    </row>
    <row r="60" spans="1:4" ht="17.149999999999999" customHeight="1">
      <c r="A60" s="20"/>
      <c r="B60" s="28" t="s">
        <v>73</v>
      </c>
      <c r="C60" s="29" t="s">
        <v>74</v>
      </c>
    </row>
    <row r="61" spans="1:4" ht="17.149999999999999" customHeight="1">
      <c r="A61" s="20"/>
      <c r="B61" s="273">
        <f>C25+21</f>
        <v>46274</v>
      </c>
      <c r="C61" s="274"/>
      <c r="D61" s="62"/>
    </row>
    <row r="62" spans="1:4" ht="31" customHeight="1">
      <c r="A62" s="20"/>
      <c r="B62" s="13" t="s">
        <v>75</v>
      </c>
      <c r="C62" s="29" t="s">
        <v>76</v>
      </c>
    </row>
    <row r="63" spans="1:4" ht="17.149999999999999" customHeight="1">
      <c r="A63" s="20"/>
      <c r="B63" s="273">
        <f>C25+45</f>
        <v>46298</v>
      </c>
      <c r="C63" s="274"/>
      <c r="D63" s="62"/>
    </row>
    <row r="64" spans="1:4" ht="17.149999999999999" customHeight="1">
      <c r="A64" s="20"/>
      <c r="B64" s="13" t="s">
        <v>77</v>
      </c>
      <c r="C64" s="27" t="s">
        <v>78</v>
      </c>
    </row>
    <row r="65" spans="1:8" ht="17.149999999999999" customHeight="1" thickBot="1">
      <c r="A65" s="33"/>
      <c r="B65" s="275" t="s">
        <v>79</v>
      </c>
      <c r="C65" s="276"/>
    </row>
    <row r="66" spans="1:8" ht="70">
      <c r="A66" s="19"/>
      <c r="B66" s="50" t="s">
        <v>80</v>
      </c>
      <c r="C66" s="46" t="s">
        <v>81</v>
      </c>
      <c r="D66" s="310"/>
    </row>
    <row r="67" spans="1:8" ht="28">
      <c r="A67" s="20"/>
      <c r="B67" s="28" t="s">
        <v>82</v>
      </c>
      <c r="C67" s="29" t="s">
        <v>83</v>
      </c>
      <c r="D67" s="310"/>
    </row>
    <row r="68" spans="1:8" s="5" customFormat="1">
      <c r="A68" s="31"/>
      <c r="B68" s="14" t="s">
        <v>84</v>
      </c>
      <c r="C68" s="32" t="s">
        <v>85</v>
      </c>
      <c r="D68" s="310"/>
      <c r="E68" s="12"/>
      <c r="F68" s="1"/>
      <c r="G68" s="2"/>
      <c r="H68" s="1"/>
    </row>
    <row r="69" spans="1:8" s="5" customFormat="1">
      <c r="A69" s="31"/>
      <c r="B69" s="294" t="s">
        <v>86</v>
      </c>
      <c r="C69" s="295"/>
      <c r="D69" s="310"/>
      <c r="E69" s="15"/>
      <c r="F69" s="6"/>
      <c r="G69" s="6"/>
      <c r="H69" s="6"/>
    </row>
    <row r="70" spans="1:8" s="5" customFormat="1">
      <c r="A70" s="31"/>
      <c r="B70" s="296" t="s">
        <v>87</v>
      </c>
      <c r="C70" s="297"/>
      <c r="D70" s="310"/>
      <c r="E70" s="16"/>
      <c r="F70" s="7"/>
      <c r="G70" s="7"/>
      <c r="H70" s="7"/>
    </row>
    <row r="71" spans="1:8" s="5" customFormat="1">
      <c r="A71" s="31"/>
      <c r="B71" s="298" t="s">
        <v>88</v>
      </c>
      <c r="C71" s="299"/>
      <c r="D71" s="310"/>
      <c r="E71" s="17"/>
      <c r="F71" s="8"/>
      <c r="G71" s="8"/>
      <c r="H71" s="8"/>
    </row>
    <row r="72" spans="1:8" s="5" customFormat="1">
      <c r="A72" s="31"/>
      <c r="B72" s="300" t="s">
        <v>89</v>
      </c>
      <c r="C72" s="301"/>
      <c r="D72" s="310"/>
      <c r="E72" s="18"/>
      <c r="F72" s="9"/>
      <c r="G72" s="9"/>
      <c r="H72" s="9"/>
    </row>
    <row r="73" spans="1:8" s="5" customFormat="1">
      <c r="A73" s="31"/>
      <c r="B73" s="294" t="s">
        <v>90</v>
      </c>
      <c r="C73" s="295"/>
      <c r="D73" s="310"/>
      <c r="E73" s="15"/>
      <c r="F73" s="6"/>
      <c r="G73" s="6"/>
      <c r="H73" s="6"/>
    </row>
    <row r="74" spans="1:8" s="5" customFormat="1" ht="15" thickBot="1">
      <c r="A74" s="93"/>
      <c r="B74" s="308" t="s">
        <v>91</v>
      </c>
      <c r="C74" s="309"/>
      <c r="D74" s="310"/>
      <c r="E74" s="18"/>
      <c r="F74" s="9"/>
      <c r="G74" s="9"/>
      <c r="H74" s="9"/>
    </row>
    <row r="75" spans="1:8" ht="71.5" customHeight="1">
      <c r="A75" s="20"/>
      <c r="B75" s="28" t="s">
        <v>92</v>
      </c>
      <c r="C75" s="29" t="s">
        <v>93</v>
      </c>
    </row>
    <row r="76" spans="1:8" ht="28">
      <c r="A76" s="20"/>
      <c r="B76" s="28" t="s">
        <v>94</v>
      </c>
      <c r="C76" s="29" t="s">
        <v>95</v>
      </c>
    </row>
    <row r="77" spans="1:8" ht="23.5" customHeight="1">
      <c r="A77" s="20"/>
      <c r="B77" s="302" t="s">
        <v>96</v>
      </c>
      <c r="C77" s="303"/>
    </row>
    <row r="78" spans="1:8" ht="21" customHeight="1">
      <c r="A78" s="20"/>
      <c r="B78" s="13" t="s">
        <v>97</v>
      </c>
      <c r="C78" s="27" t="s">
        <v>98</v>
      </c>
    </row>
    <row r="79" spans="1:8" ht="31" customHeight="1" thickBot="1">
      <c r="A79" s="20"/>
      <c r="B79" s="28" t="s">
        <v>99</v>
      </c>
      <c r="C79" s="29" t="s">
        <v>100</v>
      </c>
    </row>
    <row r="80" spans="1:8">
      <c r="A80" s="19"/>
      <c r="B80" s="52" t="s">
        <v>101</v>
      </c>
      <c r="C80" s="47" t="s">
        <v>102</v>
      </c>
    </row>
    <row r="81" spans="1:5" ht="42">
      <c r="A81" s="51">
        <v>1</v>
      </c>
      <c r="B81" s="28" t="s">
        <v>103</v>
      </c>
      <c r="C81" s="29" t="s">
        <v>104</v>
      </c>
      <c r="D81" s="289"/>
    </row>
    <row r="82" spans="1:5" ht="70.5" customHeight="1">
      <c r="A82" s="51">
        <v>2</v>
      </c>
      <c r="B82" s="28" t="s">
        <v>105</v>
      </c>
      <c r="C82" s="29" t="s">
        <v>106</v>
      </c>
      <c r="D82" s="289"/>
    </row>
    <row r="83" spans="1:5">
      <c r="A83" s="51"/>
      <c r="B83" s="304" t="s">
        <v>107</v>
      </c>
      <c r="C83" s="305"/>
      <c r="D83" s="289"/>
    </row>
    <row r="84" spans="1:5">
      <c r="A84" s="51">
        <v>3</v>
      </c>
      <c r="B84" s="28" t="s">
        <v>108</v>
      </c>
      <c r="C84" s="27" t="s">
        <v>109</v>
      </c>
      <c r="D84" s="289"/>
    </row>
    <row r="85" spans="1:5" ht="28">
      <c r="A85" s="51">
        <v>4</v>
      </c>
      <c r="B85" s="28" t="s">
        <v>110</v>
      </c>
      <c r="C85" s="29" t="s">
        <v>111</v>
      </c>
      <c r="D85" s="289"/>
    </row>
    <row r="86" spans="1:5">
      <c r="A86" s="51">
        <v>5</v>
      </c>
      <c r="B86" s="28" t="s">
        <v>112</v>
      </c>
      <c r="C86" s="27" t="s">
        <v>113</v>
      </c>
      <c r="D86" s="289"/>
    </row>
    <row r="87" spans="1:5">
      <c r="A87" s="51">
        <v>6</v>
      </c>
      <c r="B87" s="28" t="s">
        <v>114</v>
      </c>
      <c r="C87" s="27" t="s">
        <v>115</v>
      </c>
      <c r="D87" s="289"/>
      <c r="E87" s="84"/>
    </row>
    <row r="88" spans="1:5">
      <c r="A88" s="51">
        <v>7</v>
      </c>
      <c r="B88" s="28" t="s">
        <v>262</v>
      </c>
      <c r="C88" s="27" t="s">
        <v>280</v>
      </c>
      <c r="D88" s="289"/>
      <c r="E88" s="84"/>
    </row>
    <row r="89" spans="1:5">
      <c r="A89" s="51">
        <v>8</v>
      </c>
      <c r="B89" s="28" t="s">
        <v>116</v>
      </c>
      <c r="C89" s="27" t="s">
        <v>117</v>
      </c>
      <c r="D89" s="289"/>
    </row>
    <row r="90" spans="1:5" ht="15" thickBot="1">
      <c r="A90" s="53"/>
      <c r="B90" s="290" t="s">
        <v>107</v>
      </c>
      <c r="C90" s="291"/>
      <c r="D90" s="289"/>
    </row>
    <row r="91" spans="1:5">
      <c r="B91" s="13"/>
      <c r="C91" s="13"/>
    </row>
    <row r="92" spans="1:5">
      <c r="B92" s="13"/>
      <c r="C92" s="13"/>
      <c r="D92" s="13"/>
    </row>
    <row r="93" spans="1:5">
      <c r="C93" s="13"/>
    </row>
    <row r="94" spans="1:5">
      <c r="B94" s="13"/>
      <c r="C94" s="13"/>
    </row>
    <row r="95" spans="1:5">
      <c r="B95" s="13"/>
      <c r="C95" s="13"/>
    </row>
    <row r="96" spans="1:5">
      <c r="B96" s="13"/>
      <c r="C96" s="13"/>
    </row>
  </sheetData>
  <mergeCells count="26">
    <mergeCell ref="D81:D90"/>
    <mergeCell ref="B90:C90"/>
    <mergeCell ref="B29:C29"/>
    <mergeCell ref="B69:C69"/>
    <mergeCell ref="B70:C70"/>
    <mergeCell ref="B71:C71"/>
    <mergeCell ref="B72:C72"/>
    <mergeCell ref="B73:C73"/>
    <mergeCell ref="B77:C77"/>
    <mergeCell ref="B83:C83"/>
    <mergeCell ref="B55:C55"/>
    <mergeCell ref="B57:C57"/>
    <mergeCell ref="B61:C61"/>
    <mergeCell ref="B74:C74"/>
    <mergeCell ref="D66:D74"/>
    <mergeCell ref="D43:D46"/>
    <mergeCell ref="B63:C63"/>
    <mergeCell ref="B65:C65"/>
    <mergeCell ref="B23:C23"/>
    <mergeCell ref="B2:C2"/>
    <mergeCell ref="B5:C5"/>
    <mergeCell ref="B8:C8"/>
    <mergeCell ref="B11:C11"/>
    <mergeCell ref="B14:C14"/>
    <mergeCell ref="B18:C18"/>
    <mergeCell ref="B16:C16"/>
  </mergeCells>
  <hyperlinks>
    <hyperlink ref="B23" r:id="rId1" xr:uid="{0A8AB56C-6F2D-45E3-A83E-1913732F0362}"/>
    <hyperlink ref="B57" r:id="rId2" xr:uid="{64392FA2-E53F-411F-A2F4-7DEAF52DA442}"/>
    <hyperlink ref="B69" r:id="rId3" display="Постанова 153" xr:uid="{46145F32-6D61-4406-9D85-D68C92EC4BBF}"/>
    <hyperlink ref="B72" r:id="rId4" display="Перелік організацій-виконавців, які заявили право на податкові пільги " xr:uid="{1575F2A4-633A-4219-987A-054E44DC8B7F}"/>
    <hyperlink ref="B74" r:id="rId5" display="Податковий кодекс" xr:uid="{D9EBBCB1-5B13-433B-9699-4CBFE8E9670D}"/>
    <hyperlink ref="B73" r:id="rId6" display="Податковий кодекс" xr:uid="{2828A17B-4242-48C2-A59D-EE586D2C9A0E}"/>
    <hyperlink ref="B77" r:id="rId7" xr:uid="{568ABEA6-38B5-4C02-A494-C12E760C0CEF}"/>
    <hyperlink ref="B83" r:id="rId8" xr:uid="{84FB23D8-91B1-4B16-B0A6-E0F14B57CB5D}"/>
    <hyperlink ref="B90" r:id="rId9" xr:uid="{325118FD-F77D-49E4-8BA1-55C06A4C3771}"/>
    <hyperlink ref="B29" r:id="rId10" xr:uid="{D8C091D2-E028-4D52-B02B-6DFA6C4E070F}"/>
  </hyperlinks>
  <pageMargins left="0.23622047244094491" right="0.23622047244094491" top="0.74803149606299213" bottom="0.74803149606299213" header="0" footer="0.31496062992125984"/>
  <pageSetup paperSize="9" orientation="landscape" r:id="rId11"/>
  <headerFooter>
    <oddHeader xml:space="preserve">&amp;R&amp;G
</oddHeader>
  </headerFooter>
  <legacyDrawingHF r:id="rId1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zoomScale="80" zoomScaleNormal="80" zoomScalePageLayoutView="70" workbookViewId="0">
      <selection activeCell="B66" sqref="B66"/>
    </sheetView>
  </sheetViews>
  <sheetFormatPr defaultRowHeight="14.5"/>
  <cols>
    <col min="1" max="1" width="3.81640625" style="57" customWidth="1"/>
    <col min="2" max="3" width="68.54296875" style="13" customWidth="1"/>
    <col min="4" max="4" width="58.1796875" style="13" customWidth="1"/>
    <col min="5" max="5" width="31.1796875" customWidth="1"/>
    <col min="6" max="6" width="37.54296875" customWidth="1"/>
  </cols>
  <sheetData>
    <row r="1" spans="1:5" ht="45" customHeight="1">
      <c r="A1" s="68"/>
      <c r="B1" s="37" t="s">
        <v>118</v>
      </c>
      <c r="C1" s="69" t="s">
        <v>104</v>
      </c>
      <c r="D1" s="28"/>
      <c r="E1" s="3"/>
    </row>
    <row r="2" spans="1:5" ht="28.5" thickBot="1">
      <c r="A2" s="51"/>
      <c r="B2" s="28" t="s">
        <v>119</v>
      </c>
      <c r="C2" s="29" t="s">
        <v>120</v>
      </c>
      <c r="D2" s="28"/>
      <c r="E2" s="3"/>
    </row>
    <row r="3" spans="1:5">
      <c r="A3" s="68">
        <v>1</v>
      </c>
      <c r="B3" s="37" t="s">
        <v>121</v>
      </c>
      <c r="C3" s="69" t="s">
        <v>122</v>
      </c>
      <c r="D3" s="28"/>
      <c r="E3" s="3"/>
    </row>
    <row r="4" spans="1:5" ht="47.15" customHeight="1">
      <c r="A4" s="51"/>
      <c r="B4" s="28" t="s">
        <v>123</v>
      </c>
      <c r="C4" s="29" t="s">
        <v>124</v>
      </c>
      <c r="D4" s="28"/>
      <c r="E4" s="3"/>
    </row>
    <row r="5" spans="1:5" ht="29.5" customHeight="1">
      <c r="A5" s="51"/>
      <c r="B5" s="28" t="s">
        <v>125</v>
      </c>
      <c r="C5" s="29" t="s">
        <v>126</v>
      </c>
      <c r="D5" s="28"/>
      <c r="E5" s="3"/>
    </row>
    <row r="6" spans="1:5">
      <c r="A6" s="51"/>
      <c r="B6" s="304" t="s">
        <v>21</v>
      </c>
      <c r="C6" s="305"/>
      <c r="D6" s="28"/>
      <c r="E6" s="3"/>
    </row>
    <row r="7" spans="1:5" ht="28">
      <c r="A7" s="51"/>
      <c r="B7" s="70" t="s">
        <v>127</v>
      </c>
      <c r="C7" s="71" t="s">
        <v>128</v>
      </c>
      <c r="D7" s="28"/>
      <c r="E7" s="3"/>
    </row>
    <row r="8" spans="1:5" ht="28">
      <c r="A8" s="51"/>
      <c r="B8" s="28" t="s">
        <v>129</v>
      </c>
      <c r="C8" s="29" t="s">
        <v>130</v>
      </c>
      <c r="D8" s="28"/>
      <c r="E8" s="3"/>
    </row>
    <row r="9" spans="1:5">
      <c r="A9" s="51"/>
      <c r="B9" s="28" t="s">
        <v>131</v>
      </c>
      <c r="C9" s="29" t="s">
        <v>132</v>
      </c>
      <c r="D9" s="28"/>
      <c r="E9" s="3"/>
    </row>
    <row r="10" spans="1:5">
      <c r="A10" s="51"/>
      <c r="B10" s="28" t="s">
        <v>133</v>
      </c>
      <c r="C10" s="29" t="s">
        <v>134</v>
      </c>
      <c r="D10" s="28"/>
      <c r="E10" s="3"/>
    </row>
    <row r="11" spans="1:5" ht="75.650000000000006" customHeight="1">
      <c r="A11" s="51"/>
      <c r="B11" s="66" t="s">
        <v>135</v>
      </c>
      <c r="C11" s="29" t="s">
        <v>136</v>
      </c>
      <c r="D11" s="28"/>
      <c r="E11" s="3"/>
    </row>
    <row r="12" spans="1:5">
      <c r="A12" s="51"/>
      <c r="B12" s="304" t="s">
        <v>137</v>
      </c>
      <c r="C12" s="305"/>
      <c r="D12" s="28"/>
      <c r="E12" s="3"/>
    </row>
    <row r="13" spans="1:5" ht="100" customHeight="1">
      <c r="A13" s="51"/>
      <c r="B13" s="66" t="s">
        <v>138</v>
      </c>
      <c r="C13" s="29" t="s">
        <v>139</v>
      </c>
      <c r="D13" s="28"/>
      <c r="E13" s="3"/>
    </row>
    <row r="14" spans="1:5" ht="42">
      <c r="A14" s="51"/>
      <c r="B14" s="66" t="s">
        <v>140</v>
      </c>
      <c r="C14" s="29" t="s">
        <v>141</v>
      </c>
      <c r="D14" s="28"/>
      <c r="E14" s="3"/>
    </row>
    <row r="15" spans="1:5" ht="29.5" customHeight="1">
      <c r="A15" s="51"/>
      <c r="B15" s="66" t="s">
        <v>142</v>
      </c>
      <c r="C15" s="29" t="s">
        <v>143</v>
      </c>
      <c r="D15" s="28"/>
      <c r="E15" s="3"/>
    </row>
    <row r="16" spans="1:5" ht="59.5" customHeight="1">
      <c r="A16" s="51"/>
      <c r="B16" s="66" t="s">
        <v>144</v>
      </c>
      <c r="C16" s="29" t="s">
        <v>145</v>
      </c>
      <c r="D16" s="28"/>
      <c r="E16" s="3"/>
    </row>
    <row r="17" spans="1:5" ht="147.75" customHeight="1">
      <c r="A17" s="51"/>
      <c r="B17" s="66" t="s">
        <v>146</v>
      </c>
      <c r="C17" s="29" t="s">
        <v>147</v>
      </c>
      <c r="D17" s="28"/>
      <c r="E17" s="3"/>
    </row>
    <row r="18" spans="1:5" ht="62.25" customHeight="1" thickBot="1">
      <c r="A18" s="53"/>
      <c r="B18" s="67" t="s">
        <v>148</v>
      </c>
      <c r="C18" s="35" t="s">
        <v>149</v>
      </c>
      <c r="D18" s="28"/>
      <c r="E18" s="3"/>
    </row>
    <row r="19" spans="1:5" ht="18" customHeight="1">
      <c r="A19" s="68">
        <v>2</v>
      </c>
      <c r="B19" s="81" t="s">
        <v>150</v>
      </c>
      <c r="C19" s="69" t="s">
        <v>151</v>
      </c>
      <c r="D19" s="28"/>
      <c r="E19" s="3"/>
    </row>
    <row r="20" spans="1:5" ht="48" customHeight="1" thickBot="1">
      <c r="A20" s="53"/>
      <c r="B20" s="67" t="s">
        <v>152</v>
      </c>
      <c r="C20" s="35" t="s">
        <v>153</v>
      </c>
      <c r="D20" s="28"/>
      <c r="E20" s="3"/>
    </row>
    <row r="21" spans="1:5">
      <c r="A21" s="68">
        <v>3</v>
      </c>
      <c r="B21" s="37" t="s">
        <v>154</v>
      </c>
      <c r="C21" s="69" t="s">
        <v>155</v>
      </c>
      <c r="D21" s="28"/>
      <c r="E21" s="3"/>
    </row>
    <row r="22" spans="1:5" ht="73.5" customHeight="1">
      <c r="A22" s="51"/>
      <c r="B22" s="28" t="s">
        <v>156</v>
      </c>
      <c r="C22" s="29" t="s">
        <v>157</v>
      </c>
      <c r="D22" s="28"/>
      <c r="E22" s="3"/>
    </row>
    <row r="23" spans="1:5" ht="32.5" customHeight="1" thickBot="1">
      <c r="A23" s="53"/>
      <c r="B23" s="34" t="s">
        <v>158</v>
      </c>
      <c r="C23" s="35" t="s">
        <v>159</v>
      </c>
      <c r="D23" s="28"/>
      <c r="E23" s="3"/>
    </row>
    <row r="24" spans="1:5">
      <c r="A24" s="68">
        <v>4</v>
      </c>
      <c r="B24" s="37" t="s">
        <v>160</v>
      </c>
      <c r="C24" s="69" t="s">
        <v>161</v>
      </c>
      <c r="D24" s="28"/>
      <c r="E24" s="3"/>
    </row>
    <row r="25" spans="1:5" ht="45" customHeight="1">
      <c r="A25" s="51"/>
      <c r="B25" s="28" t="s">
        <v>162</v>
      </c>
      <c r="C25" s="29" t="s">
        <v>163</v>
      </c>
      <c r="D25" s="28"/>
      <c r="E25" s="3"/>
    </row>
    <row r="26" spans="1:5" ht="31.5" customHeight="1">
      <c r="A26" s="51"/>
      <c r="B26" s="28" t="s">
        <v>164</v>
      </c>
      <c r="C26" s="29" t="s">
        <v>165</v>
      </c>
      <c r="D26" s="28"/>
      <c r="E26" s="3"/>
    </row>
    <row r="27" spans="1:5" ht="46.5" customHeight="1">
      <c r="A27" s="51"/>
      <c r="B27" s="28" t="s">
        <v>166</v>
      </c>
      <c r="C27" s="29" t="s">
        <v>167</v>
      </c>
      <c r="D27" s="28"/>
      <c r="E27" s="3"/>
    </row>
    <row r="28" spans="1:5" ht="30" customHeight="1" thickBot="1">
      <c r="A28" s="53"/>
      <c r="B28" s="34" t="s">
        <v>168</v>
      </c>
      <c r="C28" s="35" t="s">
        <v>169</v>
      </c>
      <c r="D28" s="56"/>
      <c r="E28" s="3"/>
    </row>
    <row r="29" spans="1:5">
      <c r="A29" s="68">
        <v>5</v>
      </c>
      <c r="B29" s="37" t="s">
        <v>170</v>
      </c>
      <c r="C29" s="69" t="s">
        <v>171</v>
      </c>
      <c r="D29" s="28"/>
      <c r="E29" s="3"/>
    </row>
    <row r="30" spans="1:5" ht="42.5">
      <c r="A30" s="73" t="s">
        <v>172</v>
      </c>
      <c r="B30" s="28" t="s">
        <v>173</v>
      </c>
      <c r="C30" s="74" t="s">
        <v>174</v>
      </c>
      <c r="D30" s="28"/>
      <c r="E30" s="3"/>
    </row>
    <row r="31" spans="1:5" ht="42">
      <c r="A31" s="73" t="s">
        <v>175</v>
      </c>
      <c r="B31" s="28" t="s">
        <v>176</v>
      </c>
      <c r="C31" s="29" t="s">
        <v>177</v>
      </c>
      <c r="D31" s="28"/>
      <c r="E31" s="3"/>
    </row>
    <row r="32" spans="1:5" ht="358.5" customHeight="1">
      <c r="A32" s="73" t="s">
        <v>178</v>
      </c>
      <c r="B32" s="75" t="s">
        <v>179</v>
      </c>
      <c r="C32" s="29" t="s">
        <v>180</v>
      </c>
      <c r="D32" s="28"/>
      <c r="E32" s="4"/>
    </row>
    <row r="33" spans="1:6" ht="18" customHeight="1" thickBot="1">
      <c r="A33" s="80" t="s">
        <v>181</v>
      </c>
      <c r="B33" s="34" t="s">
        <v>182</v>
      </c>
      <c r="C33" s="35" t="s">
        <v>183</v>
      </c>
      <c r="D33" s="28"/>
      <c r="E33" s="3"/>
    </row>
    <row r="34" spans="1:6" ht="16.5" customHeight="1">
      <c r="A34" s="68">
        <v>6</v>
      </c>
      <c r="B34" s="37" t="s">
        <v>184</v>
      </c>
      <c r="C34" s="69" t="s">
        <v>185</v>
      </c>
      <c r="D34" s="28"/>
      <c r="E34" s="3"/>
    </row>
    <row r="35" spans="1:6" ht="33.65" customHeight="1">
      <c r="A35" s="73" t="s">
        <v>186</v>
      </c>
      <c r="B35" s="28" t="s">
        <v>187</v>
      </c>
      <c r="C35" s="29" t="s">
        <v>188</v>
      </c>
      <c r="D35" s="28"/>
      <c r="E35" s="3"/>
    </row>
    <row r="36" spans="1:6" ht="42">
      <c r="A36" s="73" t="s">
        <v>189</v>
      </c>
      <c r="B36" s="28" t="s">
        <v>190</v>
      </c>
      <c r="C36" s="29" t="s">
        <v>191</v>
      </c>
      <c r="D36" s="28"/>
      <c r="E36" s="3"/>
    </row>
    <row r="37" spans="1:6" ht="57" customHeight="1">
      <c r="A37" s="73" t="s">
        <v>192</v>
      </c>
      <c r="B37" s="28" t="s">
        <v>193</v>
      </c>
      <c r="C37" s="76" t="s">
        <v>194</v>
      </c>
      <c r="D37" s="28"/>
      <c r="E37" s="3"/>
    </row>
    <row r="38" spans="1:6" ht="44.5" customHeight="1" thickBot="1">
      <c r="A38" s="53"/>
      <c r="B38" s="34" t="s">
        <v>195</v>
      </c>
      <c r="C38" s="35" t="s">
        <v>196</v>
      </c>
      <c r="D38" s="28"/>
      <c r="E38" s="3"/>
    </row>
    <row r="39" spans="1:6" ht="17.5" customHeight="1">
      <c r="A39" s="68">
        <v>7</v>
      </c>
      <c r="B39" s="37" t="s">
        <v>197</v>
      </c>
      <c r="C39" s="69" t="s">
        <v>198</v>
      </c>
      <c r="D39" s="28"/>
      <c r="E39" s="3"/>
    </row>
    <row r="40" spans="1:6" ht="30" customHeight="1">
      <c r="A40" s="73" t="s">
        <v>199</v>
      </c>
      <c r="B40" s="28" t="s">
        <v>200</v>
      </c>
      <c r="C40" s="29" t="s">
        <v>201</v>
      </c>
      <c r="D40" s="28"/>
      <c r="E40" s="3"/>
    </row>
    <row r="41" spans="1:6" ht="56">
      <c r="A41" s="73" t="s">
        <v>202</v>
      </c>
      <c r="B41" s="28" t="s">
        <v>203</v>
      </c>
      <c r="C41" s="29" t="s">
        <v>204</v>
      </c>
      <c r="D41" s="28"/>
      <c r="E41" s="3"/>
    </row>
    <row r="42" spans="1:6" ht="45" customHeight="1">
      <c r="A42" s="73" t="s">
        <v>205</v>
      </c>
      <c r="B42" s="28" t="s">
        <v>206</v>
      </c>
      <c r="C42" s="29" t="s">
        <v>207</v>
      </c>
      <c r="D42" s="28"/>
      <c r="E42" s="3"/>
    </row>
    <row r="43" spans="1:6" ht="30" customHeight="1">
      <c r="A43" s="73" t="s">
        <v>208</v>
      </c>
      <c r="B43" s="66" t="s">
        <v>209</v>
      </c>
      <c r="C43" s="29" t="s">
        <v>210</v>
      </c>
      <c r="D43" s="28"/>
      <c r="E43" s="3"/>
    </row>
    <row r="44" spans="1:6" ht="44.15" customHeight="1" thickBot="1">
      <c r="A44" s="53"/>
      <c r="B44" s="34" t="s">
        <v>211</v>
      </c>
      <c r="C44" s="35" t="s">
        <v>212</v>
      </c>
      <c r="D44" s="28"/>
      <c r="E44" s="3"/>
    </row>
    <row r="45" spans="1:6" ht="18" customHeight="1">
      <c r="A45" s="68">
        <v>8</v>
      </c>
      <c r="B45" s="37" t="s">
        <v>213</v>
      </c>
      <c r="C45" s="69" t="s">
        <v>214</v>
      </c>
      <c r="D45" s="28"/>
      <c r="E45" s="3"/>
    </row>
    <row r="46" spans="1:6" ht="45.65" customHeight="1">
      <c r="A46" s="51"/>
      <c r="B46" s="28" t="s">
        <v>215</v>
      </c>
      <c r="C46" s="29" t="s">
        <v>216</v>
      </c>
      <c r="D46" s="28"/>
      <c r="E46" s="3"/>
    </row>
    <row r="47" spans="1:6" ht="154.5" customHeight="1" thickBot="1">
      <c r="A47" s="53"/>
      <c r="B47" s="101" t="s">
        <v>217</v>
      </c>
      <c r="C47" s="102" t="s">
        <v>218</v>
      </c>
      <c r="D47" s="56"/>
      <c r="E47" s="85"/>
      <c r="F47" s="56"/>
    </row>
    <row r="48" spans="1:6">
      <c r="A48" s="120">
        <v>9</v>
      </c>
      <c r="B48" s="121" t="s">
        <v>219</v>
      </c>
      <c r="C48" s="122" t="s">
        <v>220</v>
      </c>
      <c r="D48" s="56"/>
      <c r="E48" s="3"/>
    </row>
    <row r="49" spans="1:6" ht="87.75" customHeight="1" thickBot="1">
      <c r="A49" s="123"/>
      <c r="B49" s="124" t="s">
        <v>221</v>
      </c>
      <c r="C49" s="125" t="s">
        <v>222</v>
      </c>
      <c r="D49" s="28"/>
      <c r="E49" s="3"/>
    </row>
    <row r="50" spans="1:6" ht="16.5" customHeight="1">
      <c r="A50" s="68">
        <v>10</v>
      </c>
      <c r="B50" s="37" t="s">
        <v>223</v>
      </c>
      <c r="C50" s="69" t="s">
        <v>224</v>
      </c>
      <c r="D50" s="28"/>
      <c r="E50" s="3"/>
    </row>
    <row r="51" spans="1:6" ht="62.25" customHeight="1" thickBot="1">
      <c r="A51" s="53"/>
      <c r="B51" s="34" t="s">
        <v>225</v>
      </c>
      <c r="C51" s="35" t="s">
        <v>226</v>
      </c>
      <c r="D51" s="28"/>
      <c r="E51" s="3"/>
    </row>
    <row r="52" spans="1:6" s="60" customFormat="1" ht="15.65" customHeight="1">
      <c r="A52" s="77">
        <v>11</v>
      </c>
      <c r="B52" s="78" t="s">
        <v>227</v>
      </c>
      <c r="C52" s="79" t="s">
        <v>228</v>
      </c>
      <c r="D52" s="58"/>
      <c r="E52" s="59"/>
    </row>
    <row r="53" spans="1:6">
      <c r="A53" s="51"/>
      <c r="B53" s="72" t="s">
        <v>229</v>
      </c>
      <c r="C53" s="71" t="s">
        <v>230</v>
      </c>
      <c r="D53" s="28"/>
      <c r="E53" s="3"/>
    </row>
    <row r="54" spans="1:6" ht="31" customHeight="1">
      <c r="A54" s="73" t="s">
        <v>231</v>
      </c>
      <c r="B54" s="66" t="s">
        <v>232</v>
      </c>
      <c r="C54" s="29" t="s">
        <v>233</v>
      </c>
      <c r="D54" s="28"/>
      <c r="E54" s="3"/>
    </row>
    <row r="55" spans="1:6" ht="72.650000000000006" customHeight="1">
      <c r="A55" s="73" t="s">
        <v>234</v>
      </c>
      <c r="B55" s="66" t="s">
        <v>235</v>
      </c>
      <c r="C55" s="29" t="s">
        <v>236</v>
      </c>
      <c r="D55" s="83"/>
      <c r="E55" s="3"/>
    </row>
    <row r="56" spans="1:6" ht="16.5" customHeight="1">
      <c r="A56" s="73"/>
      <c r="B56" s="72" t="s">
        <v>237</v>
      </c>
      <c r="C56" s="71" t="s">
        <v>238</v>
      </c>
      <c r="D56" s="56"/>
      <c r="E56" s="91"/>
      <c r="F56" s="56"/>
    </row>
    <row r="57" spans="1:6" ht="42.5" thickBot="1">
      <c r="A57" s="80" t="s">
        <v>239</v>
      </c>
      <c r="B57" s="67" t="s">
        <v>240</v>
      </c>
      <c r="C57" s="35" t="s">
        <v>241</v>
      </c>
      <c r="D57" s="83"/>
      <c r="E57" s="3"/>
    </row>
    <row r="58" spans="1:6">
      <c r="A58" s="68">
        <v>12</v>
      </c>
      <c r="B58" s="37" t="s">
        <v>242</v>
      </c>
      <c r="C58" s="69" t="s">
        <v>243</v>
      </c>
      <c r="D58" s="28"/>
      <c r="E58" s="3"/>
    </row>
    <row r="59" spans="1:6" ht="89.5" customHeight="1">
      <c r="A59" s="51"/>
      <c r="B59" s="28" t="s">
        <v>244</v>
      </c>
      <c r="C59" s="29" t="s">
        <v>245</v>
      </c>
      <c r="D59" s="28"/>
      <c r="E59" s="3"/>
    </row>
    <row r="60" spans="1:6" ht="112" customHeight="1" thickBot="1">
      <c r="A60" s="53"/>
      <c r="B60" s="34" t="s">
        <v>246</v>
      </c>
      <c r="C60" s="35" t="s">
        <v>247</v>
      </c>
      <c r="D60" s="56"/>
      <c r="E60" s="85"/>
      <c r="F60" s="86"/>
    </row>
    <row r="61" spans="1:6" ht="18" customHeight="1">
      <c r="A61" s="51">
        <v>13</v>
      </c>
      <c r="B61" s="70" t="s">
        <v>248</v>
      </c>
      <c r="C61" s="71" t="s">
        <v>249</v>
      </c>
      <c r="D61" s="28"/>
      <c r="E61" s="3"/>
    </row>
    <row r="62" spans="1:6" ht="59.15" customHeight="1">
      <c r="A62" s="51"/>
      <c r="B62" s="28" t="s">
        <v>250</v>
      </c>
      <c r="C62" s="29" t="s">
        <v>251</v>
      </c>
      <c r="D62" s="83"/>
      <c r="E62" s="3"/>
    </row>
    <row r="63" spans="1:6" ht="47.5" customHeight="1">
      <c r="A63" s="51"/>
      <c r="B63" s="28" t="s">
        <v>252</v>
      </c>
      <c r="C63" s="29" t="s">
        <v>253</v>
      </c>
      <c r="D63" s="28"/>
      <c r="E63" s="3"/>
    </row>
    <row r="64" spans="1:6" ht="103.5" customHeight="1">
      <c r="A64" s="51"/>
      <c r="B64" s="28" t="s">
        <v>291</v>
      </c>
      <c r="C64" s="29" t="s">
        <v>292</v>
      </c>
      <c r="D64" s="28"/>
      <c r="E64" s="3"/>
    </row>
    <row r="65" spans="1:5">
      <c r="A65" s="51"/>
      <c r="B65" s="28"/>
      <c r="C65" s="29"/>
      <c r="D65" s="28"/>
      <c r="E65" s="3"/>
    </row>
    <row r="66" spans="1:5">
      <c r="A66" s="51"/>
      <c r="B66" s="13" t="s">
        <v>97</v>
      </c>
      <c r="C66" s="27" t="s">
        <v>98</v>
      </c>
      <c r="D66" s="28"/>
      <c r="E66" s="3"/>
    </row>
    <row r="67" spans="1:5" ht="28.5" thickBot="1">
      <c r="A67" s="53"/>
      <c r="B67" s="34" t="s">
        <v>99</v>
      </c>
      <c r="C67" s="35" t="s">
        <v>100</v>
      </c>
      <c r="D67" s="28"/>
      <c r="E67" s="3"/>
    </row>
    <row r="68" spans="1:5">
      <c r="B68" s="28"/>
      <c r="C68" s="28"/>
      <c r="D68" s="28"/>
      <c r="E68" s="3"/>
    </row>
    <row r="69" spans="1:5">
      <c r="B69" s="28"/>
      <c r="C69" s="28"/>
      <c r="D69" s="28"/>
      <c r="E69" s="3"/>
    </row>
    <row r="70" spans="1:5">
      <c r="B70" s="28"/>
      <c r="C70" s="28"/>
      <c r="D70" s="28"/>
      <c r="E70" s="3"/>
    </row>
    <row r="71" spans="1:5">
      <c r="B71" s="28"/>
      <c r="C71" s="28"/>
      <c r="D71" s="28"/>
      <c r="E71" s="3"/>
    </row>
    <row r="72" spans="1:5">
      <c r="B72" s="28"/>
      <c r="C72" s="28"/>
      <c r="D72" s="28"/>
      <c r="E72" s="3"/>
    </row>
    <row r="73" spans="1:5">
      <c r="B73" s="28"/>
      <c r="C73" s="28"/>
      <c r="D73" s="28"/>
      <c r="E73" s="3"/>
    </row>
    <row r="74" spans="1:5">
      <c r="B74" s="28"/>
      <c r="C74" s="28"/>
      <c r="D74" s="28"/>
      <c r="E74" s="3"/>
    </row>
    <row r="75" spans="1:5">
      <c r="B75" s="28"/>
      <c r="C75" s="28"/>
      <c r="D75" s="28"/>
      <c r="E75" s="3"/>
    </row>
    <row r="76" spans="1:5">
      <c r="B76" s="28"/>
      <c r="C76" s="28"/>
      <c r="D76" s="28"/>
      <c r="E76" s="3"/>
    </row>
    <row r="77" spans="1:5">
      <c r="B77" s="28"/>
      <c r="C77" s="28"/>
      <c r="D77" s="28"/>
      <c r="E77" s="3"/>
    </row>
    <row r="78" spans="1:5">
      <c r="B78" s="28"/>
      <c r="C78" s="28"/>
      <c r="D78" s="28"/>
      <c r="E78" s="3"/>
    </row>
    <row r="79" spans="1:5">
      <c r="B79" s="28"/>
      <c r="C79" s="28"/>
      <c r="D79" s="28"/>
      <c r="E79" s="3"/>
    </row>
    <row r="80" spans="1:5">
      <c r="B80" s="28"/>
      <c r="C80" s="28"/>
      <c r="D80" s="28"/>
      <c r="E80" s="3"/>
    </row>
    <row r="81" spans="2:5">
      <c r="B81" s="28"/>
      <c r="C81" s="28"/>
      <c r="D81" s="28"/>
      <c r="E81" s="3"/>
    </row>
    <row r="82" spans="2:5">
      <c r="B82" s="28"/>
      <c r="C82" s="28"/>
      <c r="D82" s="28"/>
      <c r="E82" s="3"/>
    </row>
    <row r="83" spans="2:5">
      <c r="B83" s="28"/>
      <c r="C83" s="28"/>
      <c r="D83" s="28"/>
      <c r="E83" s="3"/>
    </row>
    <row r="84" spans="2:5">
      <c r="B84" s="28"/>
      <c r="C84" s="28"/>
      <c r="D84" s="28"/>
      <c r="E84" s="3"/>
    </row>
    <row r="85" spans="2:5">
      <c r="B85" s="28"/>
      <c r="C85" s="28"/>
      <c r="D85" s="28"/>
      <c r="E85" s="3"/>
    </row>
    <row r="86" spans="2:5">
      <c r="B86" s="28"/>
      <c r="C86" s="28"/>
      <c r="D86" s="28"/>
      <c r="E86" s="3"/>
    </row>
    <row r="87" spans="2:5">
      <c r="B87" s="28"/>
      <c r="C87" s="28"/>
      <c r="D87" s="28"/>
      <c r="E87" s="3"/>
    </row>
    <row r="88" spans="2:5">
      <c r="B88" s="28"/>
      <c r="C88" s="28"/>
      <c r="D88" s="28"/>
      <c r="E88" s="3"/>
    </row>
    <row r="89" spans="2:5">
      <c r="B89" s="28"/>
      <c r="C89" s="28"/>
      <c r="D89" s="28"/>
      <c r="E89" s="3"/>
    </row>
    <row r="90" spans="2:5">
      <c r="B90" s="28"/>
      <c r="C90" s="28"/>
      <c r="D90" s="28"/>
      <c r="E90" s="3"/>
    </row>
    <row r="91" spans="2:5">
      <c r="B91" s="28"/>
      <c r="C91" s="28"/>
      <c r="D91" s="28"/>
      <c r="E91" s="3"/>
    </row>
    <row r="92" spans="2:5">
      <c r="B92" s="28"/>
      <c r="C92" s="28"/>
      <c r="D92" s="28"/>
      <c r="E92" s="3"/>
    </row>
    <row r="93" spans="2:5">
      <c r="B93" s="28"/>
      <c r="C93" s="28"/>
      <c r="D93" s="28"/>
      <c r="E93" s="3"/>
    </row>
    <row r="94" spans="2:5">
      <c r="B94" s="28"/>
      <c r="C94" s="28"/>
      <c r="D94" s="28"/>
      <c r="E94" s="3"/>
    </row>
    <row r="95" spans="2:5">
      <c r="B95" s="28"/>
      <c r="C95" s="28"/>
      <c r="D95" s="28"/>
      <c r="E95" s="3"/>
    </row>
    <row r="96" spans="2:5">
      <c r="B96" s="28"/>
      <c r="C96" s="28"/>
      <c r="D96" s="28"/>
      <c r="E96" s="3"/>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43CECC-1036-4329-9898-435A717D879C}">
  <dimension ref="A1:P1003"/>
  <sheetViews>
    <sheetView showGridLines="0" zoomScale="115" zoomScaleNormal="115" workbookViewId="0">
      <selection activeCell="A7" sqref="A7"/>
    </sheetView>
  </sheetViews>
  <sheetFormatPr defaultColWidth="13.08984375" defaultRowHeight="15" customHeight="1" outlineLevelRow="1"/>
  <cols>
    <col min="1" max="1" width="14.6328125" style="109" customWidth="1"/>
    <col min="2" max="2" width="21.81640625" style="109" customWidth="1"/>
    <col min="3" max="3" width="16.08984375" style="109" customWidth="1"/>
    <col min="4" max="4" width="8.54296875" style="109" customWidth="1"/>
    <col min="5" max="5" width="13.26953125" style="179" customWidth="1"/>
    <col min="6" max="6" width="14.6328125" style="179" customWidth="1"/>
    <col min="7" max="7" width="16" style="109" customWidth="1"/>
    <col min="8" max="16" width="10.36328125" style="109" customWidth="1"/>
    <col min="17" max="16384" width="13.08984375" style="109"/>
  </cols>
  <sheetData>
    <row r="1" spans="1:16" ht="67.5" customHeight="1">
      <c r="A1" s="312" t="s">
        <v>297</v>
      </c>
      <c r="B1" s="313"/>
      <c r="C1" s="313"/>
      <c r="D1" s="313"/>
      <c r="E1" s="313"/>
      <c r="F1" s="313"/>
      <c r="G1" s="135"/>
    </row>
    <row r="2" spans="1:16" ht="13.5" customHeight="1">
      <c r="A2" s="136" t="s">
        <v>265</v>
      </c>
      <c r="B2" s="111"/>
      <c r="C2" s="111"/>
      <c r="D2" s="111"/>
      <c r="E2" s="137"/>
      <c r="F2" s="137"/>
      <c r="G2" s="111"/>
      <c r="H2" s="111"/>
      <c r="I2" s="111"/>
      <c r="J2" s="111"/>
      <c r="K2" s="111"/>
      <c r="L2" s="111"/>
      <c r="M2" s="111"/>
      <c r="N2" s="111"/>
      <c r="O2" s="111"/>
      <c r="P2" s="111"/>
    </row>
    <row r="3" spans="1:16" ht="24" customHeight="1">
      <c r="A3" s="138" t="s">
        <v>298</v>
      </c>
      <c r="B3" s="139" t="s">
        <v>299</v>
      </c>
      <c r="C3" s="116" t="s">
        <v>267</v>
      </c>
      <c r="D3" s="314"/>
      <c r="E3" s="315"/>
      <c r="F3" s="140"/>
      <c r="G3" s="113"/>
    </row>
    <row r="4" spans="1:16" ht="5.25" customHeight="1">
      <c r="A4" s="141"/>
      <c r="B4" s="111"/>
      <c r="C4" s="142"/>
      <c r="D4" s="111"/>
      <c r="E4" s="137"/>
      <c r="F4" s="137"/>
      <c r="G4" s="111"/>
      <c r="H4" s="111"/>
      <c r="I4" s="111"/>
      <c r="J4" s="111"/>
      <c r="K4" s="111"/>
      <c r="L4" s="111"/>
      <c r="M4" s="111"/>
      <c r="N4" s="111"/>
      <c r="O4" s="111"/>
      <c r="P4" s="111"/>
    </row>
    <row r="5" spans="1:16" ht="36" customHeight="1">
      <c r="A5" s="143" t="s">
        <v>300</v>
      </c>
      <c r="B5" s="139" t="s">
        <v>293</v>
      </c>
      <c r="C5" s="116" t="s">
        <v>301</v>
      </c>
      <c r="D5" s="316"/>
      <c r="E5" s="315"/>
      <c r="F5" s="315"/>
      <c r="G5" s="315"/>
    </row>
    <row r="6" spans="1:16" ht="11.25" customHeight="1">
      <c r="A6" s="144"/>
      <c r="B6" s="111"/>
      <c r="C6" s="142"/>
      <c r="D6" s="111"/>
      <c r="E6" s="137"/>
      <c r="F6" s="137"/>
      <c r="G6" s="111"/>
      <c r="H6" s="111"/>
      <c r="I6" s="111"/>
      <c r="J6" s="111"/>
      <c r="K6" s="111"/>
      <c r="L6" s="111"/>
      <c r="M6" s="111"/>
      <c r="N6" s="111"/>
      <c r="O6" s="111"/>
      <c r="P6" s="111"/>
    </row>
    <row r="7" spans="1:16" ht="33" customHeight="1">
      <c r="A7" s="145"/>
      <c r="B7" s="146"/>
      <c r="C7" s="116" t="s">
        <v>302</v>
      </c>
      <c r="D7" s="317"/>
      <c r="E7" s="315"/>
      <c r="F7" s="315"/>
      <c r="G7" s="315"/>
    </row>
    <row r="8" spans="1:16" ht="11.25" customHeight="1">
      <c r="A8" s="147"/>
      <c r="B8" s="148"/>
      <c r="C8" s="148"/>
      <c r="D8" s="148"/>
      <c r="E8" s="149"/>
      <c r="F8" s="149"/>
      <c r="G8" s="148"/>
      <c r="H8" s="150"/>
      <c r="I8" s="150"/>
      <c r="J8" s="150"/>
      <c r="K8" s="150"/>
      <c r="L8" s="150"/>
      <c r="M8" s="150"/>
      <c r="N8" s="150"/>
      <c r="O8" s="150"/>
      <c r="P8" s="150"/>
    </row>
    <row r="9" spans="1:16" ht="11.25" customHeight="1">
      <c r="A9" s="150"/>
      <c r="B9" s="150"/>
      <c r="C9" s="150"/>
      <c r="D9" s="150"/>
      <c r="E9" s="151"/>
      <c r="F9" s="151"/>
      <c r="G9" s="150"/>
      <c r="H9" s="150"/>
      <c r="I9" s="150"/>
      <c r="J9" s="150"/>
      <c r="K9" s="150"/>
      <c r="L9" s="150"/>
      <c r="M9" s="150"/>
      <c r="N9" s="150"/>
      <c r="O9" s="150"/>
      <c r="P9" s="150"/>
    </row>
    <row r="10" spans="1:16" ht="11.25" hidden="1" customHeight="1">
      <c r="A10" s="152" t="s">
        <v>303</v>
      </c>
      <c r="B10" s="152"/>
      <c r="C10" s="152"/>
      <c r="D10" s="152"/>
      <c r="E10" s="153"/>
      <c r="F10" s="153"/>
      <c r="G10" s="152"/>
    </row>
    <row r="11" spans="1:16" ht="11.25" hidden="1" customHeight="1" outlineLevel="1">
      <c r="A11" s="154"/>
      <c r="B11" s="154"/>
      <c r="C11" s="154"/>
      <c r="D11" s="154"/>
      <c r="E11" s="155"/>
      <c r="F11" s="155"/>
      <c r="G11" s="154"/>
      <c r="H11" s="154"/>
      <c r="I11" s="154"/>
      <c r="J11" s="154"/>
      <c r="K11" s="154"/>
      <c r="L11" s="154"/>
      <c r="M11" s="154"/>
      <c r="N11" s="154"/>
      <c r="O11" s="154"/>
      <c r="P11" s="154"/>
    </row>
    <row r="12" spans="1:16" ht="11.25" hidden="1" customHeight="1" outlineLevel="1">
      <c r="A12" s="117" t="s">
        <v>304</v>
      </c>
      <c r="B12" s="156" t="s">
        <v>305</v>
      </c>
      <c r="C12" s="157"/>
      <c r="D12" s="117" t="s">
        <v>306</v>
      </c>
      <c r="E12" s="158" t="s">
        <v>307</v>
      </c>
      <c r="F12" s="158" t="s">
        <v>308</v>
      </c>
      <c r="G12" s="117" t="s">
        <v>309</v>
      </c>
    </row>
    <row r="13" spans="1:16" ht="11.25" hidden="1" customHeight="1" outlineLevel="1">
      <c r="A13" s="118" t="s">
        <v>310</v>
      </c>
      <c r="B13" s="159"/>
      <c r="C13" s="160"/>
      <c r="D13" s="161"/>
      <c r="E13" s="162"/>
      <c r="F13" s="163">
        <f>ROUND(ROUND(E13,2)*D13,2)</f>
        <v>0</v>
      </c>
      <c r="G13" s="118"/>
    </row>
    <row r="14" spans="1:16" ht="11.25" hidden="1" customHeight="1" outlineLevel="1">
      <c r="A14" s="118" t="s">
        <v>311</v>
      </c>
      <c r="B14" s="159"/>
      <c r="C14" s="160"/>
      <c r="D14" s="161"/>
      <c r="E14" s="162"/>
      <c r="F14" s="163">
        <f t="shared" ref="F14:F20" si="0">ROUND(ROUND(E14,2)*D14,2)</f>
        <v>0</v>
      </c>
      <c r="G14" s="118"/>
    </row>
    <row r="15" spans="1:16" ht="11.25" hidden="1" customHeight="1" outlineLevel="1">
      <c r="A15" s="118" t="s">
        <v>312</v>
      </c>
      <c r="B15" s="159"/>
      <c r="C15" s="160"/>
      <c r="D15" s="161"/>
      <c r="E15" s="162"/>
      <c r="F15" s="163">
        <f t="shared" si="0"/>
        <v>0</v>
      </c>
      <c r="G15" s="118"/>
    </row>
    <row r="16" spans="1:16" ht="11.25" hidden="1" customHeight="1" outlineLevel="1">
      <c r="A16" s="118" t="s">
        <v>313</v>
      </c>
      <c r="B16" s="159"/>
      <c r="C16" s="160"/>
      <c r="D16" s="161"/>
      <c r="E16" s="162"/>
      <c r="F16" s="163">
        <f t="shared" si="0"/>
        <v>0</v>
      </c>
      <c r="G16" s="118"/>
    </row>
    <row r="17" spans="1:16" ht="11.25" hidden="1" customHeight="1" outlineLevel="1">
      <c r="A17" s="118" t="s">
        <v>314</v>
      </c>
      <c r="B17" s="159"/>
      <c r="C17" s="160"/>
      <c r="D17" s="161"/>
      <c r="E17" s="162"/>
      <c r="F17" s="163">
        <f t="shared" si="0"/>
        <v>0</v>
      </c>
      <c r="G17" s="118"/>
    </row>
    <row r="18" spans="1:16" ht="11.25" hidden="1" customHeight="1" outlineLevel="1">
      <c r="A18" s="118" t="s">
        <v>315</v>
      </c>
      <c r="B18" s="159"/>
      <c r="C18" s="160"/>
      <c r="D18" s="161"/>
      <c r="E18" s="162"/>
      <c r="F18" s="163">
        <f t="shared" si="0"/>
        <v>0</v>
      </c>
      <c r="G18" s="118"/>
    </row>
    <row r="19" spans="1:16" ht="11.25" hidden="1" customHeight="1" outlineLevel="1">
      <c r="A19" s="118" t="s">
        <v>316</v>
      </c>
      <c r="B19" s="159"/>
      <c r="C19" s="160"/>
      <c r="D19" s="161"/>
      <c r="E19" s="162"/>
      <c r="F19" s="163">
        <f t="shared" si="0"/>
        <v>0</v>
      </c>
      <c r="G19" s="118"/>
    </row>
    <row r="20" spans="1:16" ht="11.25" hidden="1" customHeight="1" outlineLevel="1">
      <c r="A20" s="118" t="s">
        <v>317</v>
      </c>
      <c r="B20" s="159"/>
      <c r="C20" s="160"/>
      <c r="D20" s="161"/>
      <c r="E20" s="162"/>
      <c r="F20" s="163">
        <f t="shared" si="0"/>
        <v>0</v>
      </c>
      <c r="G20" s="118"/>
    </row>
    <row r="21" spans="1:16" ht="5.25" hidden="1" customHeight="1" outlineLevel="1">
      <c r="A21" s="111"/>
      <c r="B21" s="111"/>
      <c r="C21" s="142"/>
      <c r="D21" s="111"/>
      <c r="E21" s="137"/>
      <c r="F21" s="137"/>
      <c r="G21" s="111"/>
      <c r="H21" s="111"/>
      <c r="I21" s="111"/>
      <c r="J21" s="111"/>
      <c r="K21" s="111"/>
      <c r="L21" s="111"/>
      <c r="M21" s="111"/>
      <c r="N21" s="111"/>
      <c r="O21" s="111"/>
      <c r="P21" s="111"/>
    </row>
    <row r="22" spans="1:16" ht="11.25" hidden="1" customHeight="1" collapsed="1">
      <c r="A22" s="164" t="s">
        <v>318</v>
      </c>
      <c r="B22" s="164"/>
      <c r="C22" s="164"/>
      <c r="D22" s="164"/>
      <c r="E22" s="165"/>
      <c r="F22" s="165">
        <f>SUM(F13:F21)</f>
        <v>0</v>
      </c>
      <c r="G22" s="164"/>
    </row>
    <row r="23" spans="1:16" ht="16.5" customHeight="1">
      <c r="A23" s="166"/>
      <c r="B23" s="166"/>
      <c r="C23" s="166"/>
      <c r="D23" s="166"/>
      <c r="E23" s="167"/>
      <c r="F23" s="167"/>
      <c r="G23" s="166"/>
      <c r="H23" s="166"/>
      <c r="I23" s="166"/>
      <c r="J23" s="166"/>
      <c r="K23" s="166"/>
      <c r="L23" s="166"/>
      <c r="M23" s="166"/>
      <c r="N23" s="166"/>
      <c r="O23" s="166"/>
      <c r="P23" s="166"/>
    </row>
    <row r="24" spans="1:16" ht="11.25" customHeight="1">
      <c r="A24" s="152" t="s">
        <v>319</v>
      </c>
      <c r="B24" s="152"/>
      <c r="C24" s="152"/>
      <c r="D24" s="152"/>
      <c r="E24" s="153"/>
      <c r="F24" s="153"/>
      <c r="G24" s="152"/>
    </row>
    <row r="25" spans="1:16" ht="11.25" customHeight="1">
      <c r="A25" s="154"/>
      <c r="B25" s="154"/>
      <c r="C25" s="154"/>
      <c r="D25" s="154"/>
      <c r="E25" s="155"/>
      <c r="F25" s="155"/>
      <c r="G25" s="154"/>
      <c r="H25" s="154"/>
      <c r="I25" s="154"/>
      <c r="J25" s="154"/>
      <c r="K25" s="154"/>
      <c r="L25" s="154"/>
      <c r="M25" s="154"/>
      <c r="N25" s="154"/>
      <c r="O25" s="154"/>
      <c r="P25" s="154"/>
    </row>
    <row r="26" spans="1:16" ht="36.75" customHeight="1">
      <c r="A26" s="168" t="s">
        <v>320</v>
      </c>
      <c r="B26" s="117" t="s">
        <v>287</v>
      </c>
      <c r="C26" s="117" t="s">
        <v>321</v>
      </c>
      <c r="D26" s="117" t="s">
        <v>322</v>
      </c>
      <c r="E26" s="158" t="s">
        <v>307</v>
      </c>
      <c r="F26" s="158" t="s">
        <v>323</v>
      </c>
      <c r="G26" s="117" t="s">
        <v>309</v>
      </c>
    </row>
    <row r="27" spans="1:16" ht="13.5" customHeight="1">
      <c r="A27" s="311" t="s">
        <v>324</v>
      </c>
      <c r="B27" s="311"/>
      <c r="C27" s="311"/>
      <c r="D27" s="311"/>
      <c r="E27" s="311"/>
      <c r="F27" s="311"/>
      <c r="G27" s="311"/>
    </row>
    <row r="28" spans="1:16" ht="11.25" customHeight="1">
      <c r="A28" s="118" t="s">
        <v>274</v>
      </c>
      <c r="B28" s="169"/>
      <c r="C28" s="170" t="s">
        <v>325</v>
      </c>
      <c r="D28" s="161">
        <v>255</v>
      </c>
      <c r="E28" s="162"/>
      <c r="F28" s="163">
        <f t="shared" ref="F28:F41" si="1">ROUND(ROUND(E28,2)*D28,2)</f>
        <v>0</v>
      </c>
      <c r="G28" s="159"/>
    </row>
    <row r="29" spans="1:16" ht="13.5" customHeight="1">
      <c r="A29" s="311" t="s">
        <v>326</v>
      </c>
      <c r="B29" s="311"/>
      <c r="C29" s="311"/>
      <c r="D29" s="311"/>
      <c r="E29" s="311"/>
      <c r="F29" s="311"/>
      <c r="G29" s="311"/>
    </row>
    <row r="30" spans="1:16" ht="12">
      <c r="A30" s="118" t="s">
        <v>274</v>
      </c>
      <c r="B30" s="169"/>
      <c r="C30" s="170" t="s">
        <v>325</v>
      </c>
      <c r="D30" s="161">
        <v>255</v>
      </c>
      <c r="E30" s="162"/>
      <c r="F30" s="163">
        <f t="shared" si="1"/>
        <v>0</v>
      </c>
      <c r="G30" s="159"/>
    </row>
    <row r="31" spans="1:16" ht="13.5" customHeight="1">
      <c r="A31" s="311" t="s">
        <v>327</v>
      </c>
      <c r="B31" s="311"/>
      <c r="C31" s="311"/>
      <c r="D31" s="311"/>
      <c r="E31" s="311"/>
      <c r="F31" s="311"/>
      <c r="G31" s="311"/>
    </row>
    <row r="32" spans="1:16" ht="12" outlineLevel="1">
      <c r="A32" s="118" t="s">
        <v>274</v>
      </c>
      <c r="B32" s="169"/>
      <c r="C32" s="170" t="s">
        <v>325</v>
      </c>
      <c r="D32" s="161">
        <v>255</v>
      </c>
      <c r="E32" s="162"/>
      <c r="F32" s="163">
        <f t="shared" si="1"/>
        <v>0</v>
      </c>
      <c r="G32" s="159"/>
    </row>
    <row r="33" spans="1:16" ht="13.5" customHeight="1">
      <c r="A33" s="311" t="s">
        <v>328</v>
      </c>
      <c r="B33" s="311"/>
      <c r="C33" s="311"/>
      <c r="D33" s="311"/>
      <c r="E33" s="311"/>
      <c r="F33" s="311"/>
      <c r="G33" s="311"/>
    </row>
    <row r="34" spans="1:16" ht="12" outlineLevel="1">
      <c r="A34" s="118" t="s">
        <v>274</v>
      </c>
      <c r="B34" s="169"/>
      <c r="C34" s="170" t="s">
        <v>325</v>
      </c>
      <c r="D34" s="161">
        <v>255</v>
      </c>
      <c r="E34" s="162"/>
      <c r="F34" s="163">
        <f t="shared" si="1"/>
        <v>0</v>
      </c>
      <c r="G34" s="159"/>
    </row>
    <row r="35" spans="1:16" ht="12" hidden="1" outlineLevel="1">
      <c r="A35" s="118" t="s">
        <v>278</v>
      </c>
      <c r="B35" s="169" t="str">
        <f>IFERROR(VLOOKUP(A35,'[3]List of key experts'!$B$11:$D$16,3,0)&amp;" "&amp;VLOOKUP(A35,'[3]List of key experts'!$B$11:$D$16,2,0),"N.N.")</f>
        <v>N.N.</v>
      </c>
      <c r="C35" s="170" t="s">
        <v>325</v>
      </c>
      <c r="D35" s="161"/>
      <c r="E35" s="162"/>
      <c r="F35" s="163">
        <f t="shared" si="1"/>
        <v>0</v>
      </c>
      <c r="G35" s="159"/>
    </row>
    <row r="36" spans="1:16" ht="12" hidden="1" outlineLevel="1">
      <c r="A36" s="118" t="s">
        <v>279</v>
      </c>
      <c r="B36" s="169" t="str">
        <f>IFERROR(VLOOKUP(A36,'[3]List of key experts'!$B$11:$D$16,3,0)&amp;" "&amp;VLOOKUP(A36,'[3]List of key experts'!$B$11:$D$16,2,0),"N.N.")</f>
        <v>N.N.</v>
      </c>
      <c r="C36" s="170" t="s">
        <v>325</v>
      </c>
      <c r="D36" s="161"/>
      <c r="E36" s="162"/>
      <c r="F36" s="163">
        <f t="shared" si="1"/>
        <v>0</v>
      </c>
      <c r="G36" s="159"/>
    </row>
    <row r="37" spans="1:16" ht="12" hidden="1" outlineLevel="1">
      <c r="A37" s="118" t="s">
        <v>329</v>
      </c>
      <c r="B37" s="169" t="str">
        <f>IFERROR(VLOOKUP(A37,'[3]List of key experts'!$B$11:$D$16,3,0)&amp;" "&amp;VLOOKUP(A37,'[3]List of key experts'!$B$11:$D$16,2,0),"N.N.")</f>
        <v>N.N.</v>
      </c>
      <c r="C37" s="170" t="s">
        <v>325</v>
      </c>
      <c r="D37" s="161"/>
      <c r="E37" s="162"/>
      <c r="F37" s="163">
        <f t="shared" si="1"/>
        <v>0</v>
      </c>
      <c r="G37" s="159"/>
    </row>
    <row r="38" spans="1:16" ht="12" hidden="1" outlineLevel="1">
      <c r="A38" s="118" t="s">
        <v>330</v>
      </c>
      <c r="B38" s="169" t="str">
        <f>IFERROR(VLOOKUP(A38,'[3]List of key experts'!$B$11:$D$16,3,0)&amp;" "&amp;VLOOKUP(A38,'[3]List of key experts'!$B$11:$D$16,2,0),"N.N.")</f>
        <v>N.N.</v>
      </c>
      <c r="C38" s="170" t="s">
        <v>325</v>
      </c>
      <c r="D38" s="161"/>
      <c r="E38" s="162"/>
      <c r="F38" s="163">
        <f t="shared" si="1"/>
        <v>0</v>
      </c>
      <c r="G38" s="159"/>
    </row>
    <row r="39" spans="1:16" ht="12" hidden="1" outlineLevel="1">
      <c r="A39" s="118" t="s">
        <v>331</v>
      </c>
      <c r="B39" s="169" t="str">
        <f>IFERROR(VLOOKUP(A39,'[3]List of key experts'!$B$11:$D$16,3,0)&amp;" "&amp;VLOOKUP(A39,'[3]List of key experts'!$B$11:$D$16,2,0),"N.N.")</f>
        <v>N.N.</v>
      </c>
      <c r="C39" s="170" t="s">
        <v>325</v>
      </c>
      <c r="D39" s="161"/>
      <c r="E39" s="162"/>
      <c r="F39" s="163">
        <f t="shared" si="1"/>
        <v>0</v>
      </c>
      <c r="G39" s="159"/>
    </row>
    <row r="40" spans="1:16" ht="12" hidden="1" outlineLevel="1">
      <c r="A40" s="118" t="s">
        <v>332</v>
      </c>
      <c r="B40" s="169" t="str">
        <f>IFERROR(VLOOKUP(A40,'[3]List of key experts'!$B$11:$D$16,3,0)&amp;" "&amp;VLOOKUP(A40,'[3]List of key experts'!$B$11:$D$16,2,0),"N.N.")</f>
        <v>N.N.</v>
      </c>
      <c r="C40" s="170" t="s">
        <v>325</v>
      </c>
      <c r="D40" s="161"/>
      <c r="E40" s="162"/>
      <c r="F40" s="163">
        <f t="shared" si="1"/>
        <v>0</v>
      </c>
      <c r="G40" s="159"/>
    </row>
    <row r="41" spans="1:16" ht="12" hidden="1" outlineLevel="1">
      <c r="A41" s="118" t="s">
        <v>333</v>
      </c>
      <c r="B41" s="169" t="str">
        <f>IFERROR(VLOOKUP(A41,'[3]List of key experts'!$B$11:$D$16,3,0)&amp;" "&amp;VLOOKUP(A41,'[3]List of key experts'!$B$11:$D$16,2,0),"N.N.")</f>
        <v>N.N.</v>
      </c>
      <c r="C41" s="170" t="s">
        <v>325</v>
      </c>
      <c r="D41" s="161"/>
      <c r="E41" s="162"/>
      <c r="F41" s="163">
        <f t="shared" si="1"/>
        <v>0</v>
      </c>
      <c r="G41" s="159"/>
    </row>
    <row r="42" spans="1:16" ht="4.5" customHeight="1" outlineLevel="1">
      <c r="A42" s="111"/>
      <c r="B42" s="111"/>
      <c r="C42" s="142"/>
      <c r="D42" s="111"/>
      <c r="E42" s="137"/>
      <c r="F42" s="137"/>
      <c r="G42" s="111"/>
      <c r="H42" s="111"/>
      <c r="I42" s="111"/>
      <c r="J42" s="111"/>
      <c r="K42" s="111"/>
      <c r="L42" s="111"/>
      <c r="M42" s="111"/>
      <c r="N42" s="111"/>
      <c r="O42" s="111"/>
      <c r="P42" s="111"/>
    </row>
    <row r="43" spans="1:16" ht="11.25" customHeight="1">
      <c r="A43" s="164" t="s">
        <v>318</v>
      </c>
      <c r="B43" s="164"/>
      <c r="C43" s="164"/>
      <c r="D43" s="164"/>
      <c r="E43" s="165"/>
      <c r="F43" s="165">
        <f>SUM(F28:F42)</f>
        <v>0</v>
      </c>
      <c r="G43" s="164"/>
    </row>
    <row r="44" spans="1:16" ht="11.25" customHeight="1">
      <c r="A44" s="166"/>
      <c r="B44" s="166"/>
      <c r="C44" s="166"/>
      <c r="D44" s="166"/>
      <c r="E44" s="167"/>
      <c r="F44" s="167"/>
      <c r="G44" s="166"/>
      <c r="H44" s="166"/>
      <c r="I44" s="166"/>
      <c r="J44" s="166"/>
      <c r="K44" s="166"/>
      <c r="L44" s="166"/>
      <c r="M44" s="166"/>
      <c r="N44" s="166"/>
      <c r="O44" s="166"/>
      <c r="P44" s="166"/>
    </row>
    <row r="45" spans="1:16" ht="39.5" hidden="1" customHeight="1">
      <c r="A45" s="168" t="s">
        <v>334</v>
      </c>
      <c r="B45" s="117" t="s">
        <v>287</v>
      </c>
      <c r="C45" s="117" t="s">
        <v>335</v>
      </c>
      <c r="D45" s="117" t="s">
        <v>336</v>
      </c>
      <c r="E45" s="158" t="s">
        <v>337</v>
      </c>
      <c r="F45" s="158" t="s">
        <v>323</v>
      </c>
      <c r="G45" s="117" t="s">
        <v>309</v>
      </c>
    </row>
    <row r="46" spans="1:16" ht="11.25" hidden="1" customHeight="1">
      <c r="A46" s="118" t="s">
        <v>273</v>
      </c>
      <c r="B46" s="169" t="str">
        <f>IFERROR(VLOOKUP(A46,'[3]List of key experts'!$B$11:$D$16,3,0)&amp;" "&amp;VLOOKUP(A46,'[3]List of key experts'!$B$11:$D$16,2,0),"N.N.")</f>
        <v>N.N.</v>
      </c>
      <c r="C46" s="170" t="s">
        <v>325</v>
      </c>
      <c r="D46" s="161"/>
      <c r="E46" s="162"/>
      <c r="F46" s="163">
        <f t="shared" ref="F46:F56" si="2">ROUND(ROUND(E46,2)*D46,2)</f>
        <v>0</v>
      </c>
      <c r="G46" s="118"/>
    </row>
    <row r="47" spans="1:16" ht="11.25" hidden="1" customHeight="1">
      <c r="A47" s="118" t="s">
        <v>274</v>
      </c>
      <c r="B47" s="169" t="str">
        <f>IFERROR(VLOOKUP(A47,'[3]List of key experts'!$B$11:$D$16,3,0)&amp;" "&amp;VLOOKUP(A47,'[3]List of key experts'!$B$11:$D$16,2,0),"N.N.")</f>
        <v>N.N.</v>
      </c>
      <c r="C47" s="170" t="s">
        <v>325</v>
      </c>
      <c r="D47" s="161"/>
      <c r="E47" s="162"/>
      <c r="F47" s="163">
        <f t="shared" si="2"/>
        <v>0</v>
      </c>
      <c r="G47" s="118"/>
    </row>
    <row r="48" spans="1:16" ht="11.25" hidden="1" customHeight="1" outlineLevel="1">
      <c r="A48" s="118" t="s">
        <v>275</v>
      </c>
      <c r="B48" s="169" t="str">
        <f>IFERROR(VLOOKUP(A48,'[3]List of key experts'!$B$11:$D$16,3,0)&amp;" "&amp;VLOOKUP(A48,'[3]List of key experts'!$B$11:$D$16,2,0),"N.N.")</f>
        <v>N.N.</v>
      </c>
      <c r="C48" s="170" t="s">
        <v>325</v>
      </c>
      <c r="D48" s="161"/>
      <c r="E48" s="162"/>
      <c r="F48" s="163">
        <f t="shared" si="2"/>
        <v>0</v>
      </c>
      <c r="G48" s="118"/>
    </row>
    <row r="49" spans="1:16" ht="11.25" hidden="1" customHeight="1" outlineLevel="1">
      <c r="A49" s="118" t="s">
        <v>276</v>
      </c>
      <c r="B49" s="169" t="str">
        <f>IFERROR(VLOOKUP(A49,'[3]List of key experts'!$B$11:$D$16,3,0)&amp;" "&amp;VLOOKUP(A49,'[3]List of key experts'!$B$11:$D$16,2,0),"N.N.")</f>
        <v>N.N.</v>
      </c>
      <c r="C49" s="170" t="s">
        <v>325</v>
      </c>
      <c r="D49" s="161"/>
      <c r="E49" s="162"/>
      <c r="F49" s="163">
        <f t="shared" si="2"/>
        <v>0</v>
      </c>
      <c r="G49" s="118"/>
    </row>
    <row r="50" spans="1:16" ht="11.25" hidden="1" customHeight="1" outlineLevel="1">
      <c r="A50" s="118" t="s">
        <v>277</v>
      </c>
      <c r="B50" s="169" t="str">
        <f>IFERROR(VLOOKUP(A50,'[3]List of key experts'!$B$11:$D$16,3,0)&amp;" "&amp;VLOOKUP(A50,'[3]List of key experts'!$B$11:$D$16,2,0),"N.N.")</f>
        <v>N.N.</v>
      </c>
      <c r="C50" s="170" t="s">
        <v>325</v>
      </c>
      <c r="D50" s="161"/>
      <c r="E50" s="162"/>
      <c r="F50" s="163">
        <f t="shared" si="2"/>
        <v>0</v>
      </c>
      <c r="G50" s="118"/>
    </row>
    <row r="51" spans="1:16" ht="11.25" hidden="1" customHeight="1" outlineLevel="1">
      <c r="A51" s="118" t="s">
        <v>278</v>
      </c>
      <c r="B51" s="169" t="str">
        <f>IFERROR(VLOOKUP(A51,'[3]List of key experts'!$B$11:$D$16,3,0)&amp;" "&amp;VLOOKUP(A51,'[3]List of key experts'!$B$11:$D$16,2,0),"N.N.")</f>
        <v>N.N.</v>
      </c>
      <c r="C51" s="170" t="s">
        <v>325</v>
      </c>
      <c r="D51" s="161"/>
      <c r="E51" s="162"/>
      <c r="F51" s="163">
        <f t="shared" si="2"/>
        <v>0</v>
      </c>
      <c r="G51" s="118"/>
    </row>
    <row r="52" spans="1:16" ht="11.25" hidden="1" customHeight="1" outlineLevel="1">
      <c r="A52" s="118" t="s">
        <v>329</v>
      </c>
      <c r="B52" s="169" t="str">
        <f>IFERROR(VLOOKUP(A52,'[3]List of key experts'!$B$11:$D$16,3,0)&amp;" "&amp;VLOOKUP(A52,'[3]List of key experts'!$B$11:$D$16,2,0),"N.N.")</f>
        <v>N.N.</v>
      </c>
      <c r="C52" s="170" t="s">
        <v>325</v>
      </c>
      <c r="D52" s="161"/>
      <c r="E52" s="162"/>
      <c r="F52" s="163">
        <f t="shared" si="2"/>
        <v>0</v>
      </c>
      <c r="G52" s="118"/>
    </row>
    <row r="53" spans="1:16" ht="11.25" hidden="1" customHeight="1" outlineLevel="1">
      <c r="A53" s="118" t="s">
        <v>330</v>
      </c>
      <c r="B53" s="169" t="str">
        <f>IFERROR(VLOOKUP(A53,'[3]List of key experts'!$B$11:$D$16,3,0)&amp;" "&amp;VLOOKUP(A53,'[3]List of key experts'!$B$11:$D$16,2,0),"N.N.")</f>
        <v>N.N.</v>
      </c>
      <c r="C53" s="170" t="s">
        <v>325</v>
      </c>
      <c r="D53" s="161"/>
      <c r="E53" s="162"/>
      <c r="F53" s="163">
        <f t="shared" si="2"/>
        <v>0</v>
      </c>
      <c r="G53" s="118"/>
    </row>
    <row r="54" spans="1:16" ht="11.25" hidden="1" customHeight="1" outlineLevel="1">
      <c r="A54" s="118" t="s">
        <v>331</v>
      </c>
      <c r="B54" s="169" t="str">
        <f>IFERROR(VLOOKUP(A54,'[3]List of key experts'!$B$11:$D$16,3,0)&amp;" "&amp;VLOOKUP(A54,'[3]List of key experts'!$B$11:$D$16,2,0),"N.N.")</f>
        <v>N.N.</v>
      </c>
      <c r="C54" s="170" t="s">
        <v>325</v>
      </c>
      <c r="D54" s="161"/>
      <c r="E54" s="162"/>
      <c r="F54" s="163">
        <f t="shared" si="2"/>
        <v>0</v>
      </c>
      <c r="G54" s="118"/>
    </row>
    <row r="55" spans="1:16" ht="11.25" hidden="1" customHeight="1" outlineLevel="1">
      <c r="A55" s="118" t="s">
        <v>332</v>
      </c>
      <c r="B55" s="169" t="str">
        <f>IFERROR(VLOOKUP(A55,'[3]List of key experts'!$B$11:$D$16,3,0)&amp;" "&amp;VLOOKUP(A55,'[3]List of key experts'!$B$11:$D$16,2,0),"N.N.")</f>
        <v>N.N.</v>
      </c>
      <c r="C55" s="170" t="s">
        <v>325</v>
      </c>
      <c r="D55" s="161"/>
      <c r="E55" s="162"/>
      <c r="F55" s="163">
        <f t="shared" si="2"/>
        <v>0</v>
      </c>
      <c r="G55" s="118"/>
    </row>
    <row r="56" spans="1:16" ht="11.25" hidden="1" customHeight="1" outlineLevel="1">
      <c r="A56" s="118" t="s">
        <v>333</v>
      </c>
      <c r="B56" s="169" t="str">
        <f>IFERROR(VLOOKUP(A56,'[3]List of key experts'!$B$11:$D$16,3,0)&amp;" "&amp;VLOOKUP(A56,'[3]List of key experts'!$B$11:$D$16,2,0),"N.N.")</f>
        <v>N.N.</v>
      </c>
      <c r="C56" s="170" t="s">
        <v>325</v>
      </c>
      <c r="D56" s="161"/>
      <c r="E56" s="162"/>
      <c r="F56" s="163">
        <f t="shared" si="2"/>
        <v>0</v>
      </c>
      <c r="G56" s="118"/>
    </row>
    <row r="57" spans="1:16" ht="5.25" hidden="1" customHeight="1" outlineLevel="1">
      <c r="A57" s="111"/>
      <c r="B57" s="111"/>
      <c r="C57" s="142"/>
      <c r="D57" s="111"/>
      <c r="E57" s="137"/>
      <c r="F57" s="137"/>
      <c r="G57" s="111"/>
      <c r="H57" s="111"/>
      <c r="I57" s="111"/>
      <c r="J57" s="111"/>
      <c r="K57" s="111"/>
      <c r="L57" s="111"/>
      <c r="M57" s="111"/>
      <c r="N57" s="111"/>
      <c r="O57" s="111"/>
      <c r="P57" s="111"/>
    </row>
    <row r="58" spans="1:16" ht="11.25" hidden="1" customHeight="1" collapsed="1">
      <c r="A58" s="164" t="s">
        <v>318</v>
      </c>
      <c r="B58" s="164"/>
      <c r="C58" s="164"/>
      <c r="D58" s="164"/>
      <c r="E58" s="165"/>
      <c r="F58" s="165">
        <f>SUM(F46:F57)</f>
        <v>0</v>
      </c>
      <c r="G58" s="164"/>
    </row>
    <row r="59" spans="1:16" ht="11.25" customHeight="1">
      <c r="A59" s="111"/>
      <c r="B59" s="111"/>
      <c r="C59" s="111"/>
      <c r="D59" s="111"/>
      <c r="E59" s="137"/>
      <c r="F59" s="137"/>
      <c r="G59" s="111"/>
      <c r="H59" s="111"/>
      <c r="I59" s="111"/>
      <c r="J59" s="111"/>
      <c r="K59" s="111"/>
      <c r="L59" s="111"/>
      <c r="M59" s="111"/>
      <c r="N59" s="111"/>
      <c r="O59" s="111"/>
      <c r="P59" s="111"/>
    </row>
    <row r="60" spans="1:16" ht="11.25" customHeight="1">
      <c r="A60" s="166"/>
      <c r="B60" s="166"/>
      <c r="C60" s="166"/>
      <c r="D60" s="166"/>
      <c r="E60" s="167"/>
      <c r="F60" s="167"/>
      <c r="G60" s="166"/>
      <c r="H60" s="166"/>
      <c r="I60" s="166"/>
      <c r="J60" s="166"/>
      <c r="K60" s="166"/>
      <c r="L60" s="166"/>
      <c r="M60" s="166"/>
      <c r="N60" s="166"/>
      <c r="O60" s="166"/>
      <c r="P60" s="166"/>
    </row>
    <row r="61" spans="1:16" ht="11.25" customHeight="1">
      <c r="A61" s="152" t="s">
        <v>338</v>
      </c>
      <c r="B61" s="152"/>
      <c r="C61" s="152"/>
      <c r="D61" s="152"/>
      <c r="E61" s="153"/>
      <c r="F61" s="153"/>
      <c r="G61" s="152"/>
    </row>
    <row r="62" spans="1:16" ht="24.5" customHeight="1">
      <c r="A62" s="117" t="s">
        <v>304</v>
      </c>
      <c r="B62" s="117" t="s">
        <v>339</v>
      </c>
      <c r="C62" s="117" t="s">
        <v>321</v>
      </c>
      <c r="D62" s="117" t="s">
        <v>340</v>
      </c>
      <c r="E62" s="158" t="s">
        <v>341</v>
      </c>
      <c r="F62" s="158" t="s">
        <v>342</v>
      </c>
      <c r="G62" s="117" t="s">
        <v>309</v>
      </c>
    </row>
    <row r="63" spans="1:16" ht="121" customHeight="1" outlineLevel="1">
      <c r="A63" s="118" t="s">
        <v>343</v>
      </c>
      <c r="B63" s="118"/>
      <c r="C63" s="118" t="s">
        <v>344</v>
      </c>
      <c r="D63" s="161">
        <v>4</v>
      </c>
      <c r="E63" s="162">
        <v>64000</v>
      </c>
      <c r="F63" s="163">
        <f>D63*E63</f>
        <v>256000</v>
      </c>
      <c r="G63" s="171" t="s">
        <v>345</v>
      </c>
    </row>
    <row r="64" spans="1:16" ht="11.25" hidden="1" customHeight="1" outlineLevel="1">
      <c r="A64" s="118" t="s">
        <v>346</v>
      </c>
      <c r="B64" s="118"/>
      <c r="C64" s="118" t="s">
        <v>347</v>
      </c>
      <c r="D64" s="161"/>
      <c r="E64" s="162"/>
      <c r="F64" s="163">
        <f t="shared" ref="F64:F76" si="3">ROUND(ROUND(E64,2)*D64,2)</f>
        <v>0</v>
      </c>
      <c r="G64" s="118"/>
    </row>
    <row r="65" spans="1:16" ht="11.25" hidden="1" customHeight="1" outlineLevel="1">
      <c r="A65" s="118" t="s">
        <v>348</v>
      </c>
      <c r="B65" s="118"/>
      <c r="C65" s="118" t="s">
        <v>347</v>
      </c>
      <c r="D65" s="161"/>
      <c r="E65" s="162"/>
      <c r="F65" s="163">
        <f t="shared" si="3"/>
        <v>0</v>
      </c>
      <c r="G65" s="118"/>
    </row>
    <row r="66" spans="1:16" ht="12" hidden="1" customHeight="1" outlineLevel="1">
      <c r="A66" s="172" t="s">
        <v>349</v>
      </c>
      <c r="B66" s="173"/>
      <c r="C66" s="174" t="s">
        <v>344</v>
      </c>
      <c r="D66" s="161"/>
      <c r="E66" s="162"/>
      <c r="F66" s="163">
        <f t="shared" si="3"/>
        <v>0</v>
      </c>
      <c r="G66" s="118"/>
    </row>
    <row r="67" spans="1:16" ht="11.25" hidden="1" customHeight="1" outlineLevel="1">
      <c r="A67" s="118" t="s">
        <v>350</v>
      </c>
      <c r="B67" s="118"/>
      <c r="C67" s="118" t="s">
        <v>347</v>
      </c>
      <c r="D67" s="161"/>
      <c r="E67" s="162"/>
      <c r="F67" s="163">
        <f t="shared" si="3"/>
        <v>0</v>
      </c>
      <c r="G67" s="118"/>
    </row>
    <row r="68" spans="1:16" ht="11.25" hidden="1" customHeight="1" outlineLevel="1">
      <c r="A68" s="118" t="s">
        <v>351</v>
      </c>
      <c r="B68" s="118"/>
      <c r="C68" s="118" t="s">
        <v>344</v>
      </c>
      <c r="D68" s="161"/>
      <c r="E68" s="162"/>
      <c r="F68" s="163">
        <f t="shared" si="3"/>
        <v>0</v>
      </c>
      <c r="G68" s="118"/>
    </row>
    <row r="69" spans="1:16" ht="11.25" hidden="1" customHeight="1" outlineLevel="1">
      <c r="A69" s="118" t="s">
        <v>352</v>
      </c>
      <c r="B69" s="118"/>
      <c r="C69" s="118" t="s">
        <v>347</v>
      </c>
      <c r="D69" s="161"/>
      <c r="E69" s="162"/>
      <c r="F69" s="163">
        <f t="shared" si="3"/>
        <v>0</v>
      </c>
      <c r="G69" s="118"/>
    </row>
    <row r="70" spans="1:16" ht="11.25" hidden="1" customHeight="1" outlineLevel="1">
      <c r="A70" s="118" t="s">
        <v>353</v>
      </c>
      <c r="B70" s="118"/>
      <c r="C70" s="118" t="s">
        <v>347</v>
      </c>
      <c r="D70" s="161"/>
      <c r="E70" s="162"/>
      <c r="F70" s="163">
        <f t="shared" si="3"/>
        <v>0</v>
      </c>
      <c r="G70" s="118"/>
    </row>
    <row r="71" spans="1:16" ht="11.25" hidden="1" customHeight="1" outlineLevel="1">
      <c r="A71" s="118" t="s">
        <v>353</v>
      </c>
      <c r="B71" s="118"/>
      <c r="C71" s="118" t="s">
        <v>347</v>
      </c>
      <c r="D71" s="161"/>
      <c r="E71" s="162"/>
      <c r="F71" s="163">
        <f t="shared" si="3"/>
        <v>0</v>
      </c>
      <c r="G71" s="118"/>
    </row>
    <row r="72" spans="1:16" ht="11.25" hidden="1" customHeight="1" outlineLevel="1">
      <c r="A72" s="118" t="s">
        <v>353</v>
      </c>
      <c r="B72" s="118"/>
      <c r="C72" s="118" t="s">
        <v>347</v>
      </c>
      <c r="D72" s="161"/>
      <c r="E72" s="162"/>
      <c r="F72" s="163">
        <f t="shared" si="3"/>
        <v>0</v>
      </c>
      <c r="G72" s="118"/>
    </row>
    <row r="73" spans="1:16" ht="11.25" hidden="1" customHeight="1" outlineLevel="1">
      <c r="A73" s="118" t="s">
        <v>353</v>
      </c>
      <c r="B73" s="118"/>
      <c r="C73" s="118" t="s">
        <v>347</v>
      </c>
      <c r="D73" s="161"/>
      <c r="E73" s="162"/>
      <c r="F73" s="163">
        <f t="shared" si="3"/>
        <v>0</v>
      </c>
      <c r="G73" s="118"/>
    </row>
    <row r="74" spans="1:16" ht="11.25" hidden="1" customHeight="1" outlineLevel="1">
      <c r="A74" s="118"/>
      <c r="B74" s="118"/>
      <c r="C74" s="118" t="s">
        <v>347</v>
      </c>
      <c r="D74" s="161"/>
      <c r="E74" s="162"/>
      <c r="F74" s="163">
        <f t="shared" si="3"/>
        <v>0</v>
      </c>
      <c r="G74" s="118"/>
    </row>
    <row r="75" spans="1:16" ht="12" hidden="1" outlineLevel="1">
      <c r="A75" s="118"/>
      <c r="B75" s="118"/>
      <c r="C75" s="118" t="s">
        <v>347</v>
      </c>
      <c r="D75" s="161"/>
      <c r="E75" s="162"/>
      <c r="F75" s="163">
        <f t="shared" si="3"/>
        <v>0</v>
      </c>
      <c r="G75" s="118"/>
    </row>
    <row r="76" spans="1:16" ht="10.5" hidden="1" customHeight="1" outlineLevel="1">
      <c r="A76" s="118"/>
      <c r="B76" s="118"/>
      <c r="C76" s="118" t="s">
        <v>347</v>
      </c>
      <c r="D76" s="161"/>
      <c r="E76" s="162"/>
      <c r="F76" s="163">
        <f t="shared" si="3"/>
        <v>0</v>
      </c>
      <c r="G76" s="118"/>
    </row>
    <row r="77" spans="1:16" ht="5.25" customHeight="1" outlineLevel="1">
      <c r="A77" s="111"/>
      <c r="B77" s="111"/>
      <c r="C77" s="142"/>
      <c r="D77" s="111"/>
      <c r="E77" s="137"/>
      <c r="F77" s="137"/>
      <c r="G77" s="111"/>
      <c r="H77" s="111"/>
      <c r="I77" s="111"/>
      <c r="J77" s="111"/>
      <c r="K77" s="111"/>
      <c r="L77" s="111"/>
      <c r="M77" s="111"/>
      <c r="N77" s="111"/>
      <c r="O77" s="111"/>
      <c r="P77" s="111"/>
    </row>
    <row r="78" spans="1:16" ht="11.25" customHeight="1">
      <c r="A78" s="164" t="s">
        <v>318</v>
      </c>
      <c r="B78" s="164"/>
      <c r="C78" s="164"/>
      <c r="D78" s="164"/>
      <c r="E78" s="165"/>
      <c r="F78" s="165">
        <f>SUM(F63:F77)</f>
        <v>256000</v>
      </c>
      <c r="G78" s="164"/>
    </row>
    <row r="79" spans="1:16" ht="11.25" customHeight="1">
      <c r="A79" s="166"/>
      <c r="B79" s="166"/>
      <c r="C79" s="166"/>
      <c r="D79" s="166"/>
      <c r="E79" s="167"/>
      <c r="F79" s="167"/>
      <c r="G79" s="166"/>
      <c r="H79" s="166"/>
      <c r="I79" s="166"/>
      <c r="J79" s="166"/>
      <c r="K79" s="166"/>
      <c r="L79" s="166"/>
      <c r="M79" s="166"/>
      <c r="N79" s="166"/>
      <c r="O79" s="166"/>
      <c r="P79" s="166"/>
    </row>
    <row r="80" spans="1:16" ht="11.25" customHeight="1">
      <c r="A80" s="152" t="s">
        <v>354</v>
      </c>
      <c r="B80" s="152"/>
      <c r="C80" s="152"/>
      <c r="D80" s="152"/>
      <c r="E80" s="153"/>
      <c r="F80" s="153"/>
      <c r="G80" s="152"/>
    </row>
    <row r="81" spans="1:16" ht="11.25" hidden="1" customHeight="1" outlineLevel="1">
      <c r="A81" s="154"/>
      <c r="B81" s="154"/>
      <c r="C81" s="154"/>
      <c r="D81" s="154"/>
      <c r="E81" s="155"/>
      <c r="F81" s="155"/>
      <c r="G81" s="154"/>
      <c r="H81" s="154"/>
      <c r="I81" s="154"/>
      <c r="J81" s="154"/>
      <c r="K81" s="154"/>
      <c r="L81" s="154"/>
      <c r="M81" s="154"/>
      <c r="N81" s="154"/>
      <c r="O81" s="154"/>
      <c r="P81" s="154"/>
    </row>
    <row r="82" spans="1:16" ht="11.25" hidden="1" customHeight="1" outlineLevel="1">
      <c r="A82" s="117" t="s">
        <v>355</v>
      </c>
      <c r="B82" s="117"/>
      <c r="C82" s="117" t="s">
        <v>356</v>
      </c>
      <c r="D82" s="117" t="s">
        <v>306</v>
      </c>
      <c r="E82" s="158" t="s">
        <v>341</v>
      </c>
      <c r="F82" s="158" t="s">
        <v>310</v>
      </c>
      <c r="G82" s="117" t="s">
        <v>309</v>
      </c>
    </row>
    <row r="83" spans="1:16" ht="11.25" hidden="1" customHeight="1" outlineLevel="1">
      <c r="A83" s="175" t="s">
        <v>357</v>
      </c>
      <c r="B83" s="176"/>
      <c r="C83" s="118" t="s">
        <v>347</v>
      </c>
      <c r="D83" s="161"/>
      <c r="E83" s="162"/>
      <c r="F83" s="163">
        <f t="shared" ref="F83:F95" si="4">ROUND(ROUND(E83,2)*D83,2)</f>
        <v>0</v>
      </c>
      <c r="G83" s="118"/>
    </row>
    <row r="84" spans="1:16" ht="11.25" hidden="1" customHeight="1" outlineLevel="1">
      <c r="A84" s="118" t="s">
        <v>358</v>
      </c>
      <c r="B84" s="176"/>
      <c r="C84" s="118" t="s">
        <v>347</v>
      </c>
      <c r="D84" s="161"/>
      <c r="E84" s="162"/>
      <c r="F84" s="163">
        <f t="shared" si="4"/>
        <v>0</v>
      </c>
      <c r="G84" s="118"/>
    </row>
    <row r="85" spans="1:16" ht="11.25" hidden="1" customHeight="1" outlineLevel="1">
      <c r="A85" s="118" t="s">
        <v>359</v>
      </c>
      <c r="B85" s="176"/>
      <c r="C85" s="118" t="s">
        <v>347</v>
      </c>
      <c r="D85" s="161"/>
      <c r="E85" s="162"/>
      <c r="F85" s="163">
        <f t="shared" si="4"/>
        <v>0</v>
      </c>
      <c r="G85" s="118"/>
    </row>
    <row r="86" spans="1:16" ht="11.25" hidden="1" customHeight="1" outlineLevel="1">
      <c r="A86" s="118" t="s">
        <v>360</v>
      </c>
      <c r="B86" s="176"/>
      <c r="C86" s="118" t="s">
        <v>347</v>
      </c>
      <c r="D86" s="161"/>
      <c r="E86" s="162"/>
      <c r="F86" s="163">
        <f t="shared" si="4"/>
        <v>0</v>
      </c>
      <c r="G86" s="118"/>
    </row>
    <row r="87" spans="1:16" ht="11.25" hidden="1" customHeight="1" outlineLevel="1">
      <c r="A87" s="170" t="s">
        <v>361</v>
      </c>
      <c r="B87" s="176"/>
      <c r="C87" s="176" t="s">
        <v>344</v>
      </c>
      <c r="D87" s="161"/>
      <c r="E87" s="162"/>
      <c r="F87" s="163">
        <f t="shared" si="4"/>
        <v>0</v>
      </c>
      <c r="G87" s="118"/>
    </row>
    <row r="88" spans="1:16" ht="11.25" hidden="1" customHeight="1" outlineLevel="1">
      <c r="A88" s="177" t="s">
        <v>362</v>
      </c>
      <c r="B88" s="176"/>
      <c r="C88" s="172" t="s">
        <v>344</v>
      </c>
      <c r="D88" s="161"/>
      <c r="E88" s="162"/>
      <c r="F88" s="163">
        <f t="shared" si="4"/>
        <v>0</v>
      </c>
      <c r="G88" s="118"/>
    </row>
    <row r="89" spans="1:16" ht="11.25" hidden="1" customHeight="1" outlineLevel="1">
      <c r="A89" s="175" t="s">
        <v>363</v>
      </c>
      <c r="B89" s="176"/>
      <c r="C89" s="118" t="s">
        <v>347</v>
      </c>
      <c r="D89" s="161"/>
      <c r="E89" s="162"/>
      <c r="F89" s="163">
        <f t="shared" si="4"/>
        <v>0</v>
      </c>
      <c r="G89" s="118"/>
    </row>
    <row r="90" spans="1:16" ht="11.25" hidden="1" customHeight="1" outlineLevel="1">
      <c r="A90" s="175" t="s">
        <v>363</v>
      </c>
      <c r="B90" s="176"/>
      <c r="C90" s="118" t="s">
        <v>347</v>
      </c>
      <c r="D90" s="161"/>
      <c r="E90" s="162"/>
      <c r="F90" s="163">
        <f t="shared" si="4"/>
        <v>0</v>
      </c>
      <c r="G90" s="118"/>
    </row>
    <row r="91" spans="1:16" ht="11.25" hidden="1" customHeight="1" outlineLevel="1">
      <c r="A91" s="175"/>
      <c r="B91" s="176"/>
      <c r="C91" s="118" t="s">
        <v>347</v>
      </c>
      <c r="D91" s="161"/>
      <c r="E91" s="162"/>
      <c r="F91" s="163">
        <f t="shared" si="4"/>
        <v>0</v>
      </c>
      <c r="G91" s="118"/>
    </row>
    <row r="92" spans="1:16" ht="11.25" hidden="1" customHeight="1" outlineLevel="1">
      <c r="A92" s="175"/>
      <c r="B92" s="176"/>
      <c r="C92" s="118" t="s">
        <v>347</v>
      </c>
      <c r="D92" s="161"/>
      <c r="E92" s="162"/>
      <c r="F92" s="163">
        <f t="shared" si="4"/>
        <v>0</v>
      </c>
      <c r="G92" s="118"/>
    </row>
    <row r="93" spans="1:16" ht="11.25" hidden="1" customHeight="1" outlineLevel="1">
      <c r="A93" s="175"/>
      <c r="B93" s="176"/>
      <c r="C93" s="118" t="s">
        <v>347</v>
      </c>
      <c r="D93" s="161"/>
      <c r="E93" s="162"/>
      <c r="F93" s="163">
        <f t="shared" si="4"/>
        <v>0</v>
      </c>
      <c r="G93" s="118"/>
    </row>
    <row r="94" spans="1:16" ht="11.25" hidden="1" customHeight="1" outlineLevel="1">
      <c r="A94" s="175"/>
      <c r="B94" s="176"/>
      <c r="C94" s="118" t="s">
        <v>347</v>
      </c>
      <c r="D94" s="161"/>
      <c r="E94" s="162"/>
      <c r="F94" s="163">
        <f t="shared" si="4"/>
        <v>0</v>
      </c>
      <c r="G94" s="118"/>
    </row>
    <row r="95" spans="1:16" ht="11.25" hidden="1" customHeight="1" outlineLevel="1">
      <c r="A95" s="175"/>
      <c r="B95" s="176"/>
      <c r="C95" s="118" t="s">
        <v>347</v>
      </c>
      <c r="D95" s="161"/>
      <c r="E95" s="162"/>
      <c r="F95" s="163">
        <f t="shared" si="4"/>
        <v>0</v>
      </c>
      <c r="G95" s="118"/>
    </row>
    <row r="96" spans="1:16" ht="5.25" hidden="1" customHeight="1" outlineLevel="1">
      <c r="A96" s="111"/>
      <c r="B96" s="111"/>
      <c r="C96" s="111"/>
      <c r="D96" s="111"/>
      <c r="E96" s="137"/>
      <c r="F96" s="137"/>
      <c r="G96" s="111"/>
      <c r="H96" s="111"/>
      <c r="I96" s="111"/>
      <c r="J96" s="111"/>
      <c r="K96" s="111"/>
      <c r="L96" s="111"/>
      <c r="M96" s="111"/>
      <c r="N96" s="111"/>
      <c r="O96" s="111"/>
      <c r="P96" s="111"/>
    </row>
    <row r="97" spans="1:16" ht="11.25" customHeight="1" collapsed="1">
      <c r="A97" s="164" t="s">
        <v>318</v>
      </c>
      <c r="B97" s="164"/>
      <c r="C97" s="164"/>
      <c r="D97" s="164"/>
      <c r="E97" s="165"/>
      <c r="F97" s="165">
        <f>SUM(F83:F96)</f>
        <v>0</v>
      </c>
      <c r="G97" s="164"/>
    </row>
    <row r="98" spans="1:16" ht="5.25" customHeight="1">
      <c r="A98" s="166"/>
      <c r="B98" s="166"/>
      <c r="C98" s="166"/>
      <c r="D98" s="166"/>
      <c r="E98" s="167"/>
      <c r="F98" s="167"/>
      <c r="G98" s="166"/>
      <c r="H98" s="166"/>
      <c r="I98" s="166"/>
      <c r="J98" s="166"/>
      <c r="K98" s="166"/>
      <c r="L98" s="166"/>
      <c r="M98" s="166"/>
      <c r="N98" s="166"/>
      <c r="O98" s="166"/>
      <c r="P98" s="166"/>
    </row>
    <row r="99" spans="1:16" ht="11.25" customHeight="1">
      <c r="A99" s="152" t="s">
        <v>364</v>
      </c>
      <c r="B99" s="152"/>
      <c r="C99" s="152"/>
      <c r="D99" s="152"/>
      <c r="E99" s="153"/>
      <c r="F99" s="153"/>
      <c r="G99" s="152"/>
    </row>
    <row r="100" spans="1:16" ht="11.25" customHeight="1">
      <c r="A100" s="154"/>
      <c r="B100" s="154"/>
      <c r="C100" s="154"/>
      <c r="D100" s="154"/>
      <c r="E100" s="155"/>
      <c r="F100" s="155"/>
      <c r="G100" s="154"/>
      <c r="H100" s="154"/>
      <c r="I100" s="154"/>
      <c r="J100" s="154"/>
      <c r="K100" s="154"/>
      <c r="L100" s="154"/>
      <c r="M100" s="154"/>
      <c r="N100" s="154"/>
      <c r="O100" s="154"/>
      <c r="P100" s="154"/>
    </row>
    <row r="101" spans="1:16" ht="11.25" customHeight="1">
      <c r="A101" s="164" t="s">
        <v>365</v>
      </c>
      <c r="B101" s="164"/>
      <c r="C101" s="164"/>
      <c r="D101" s="164"/>
      <c r="E101" s="165"/>
      <c r="F101" s="165">
        <f>F97+F78+F58+F22+F43</f>
        <v>256000</v>
      </c>
      <c r="G101" s="165"/>
    </row>
    <row r="102" spans="1:16" ht="11.25" customHeight="1">
      <c r="A102" s="166"/>
      <c r="B102" s="166"/>
      <c r="C102" s="166"/>
      <c r="D102" s="166"/>
      <c r="E102" s="167"/>
      <c r="F102" s="167"/>
      <c r="G102" s="166"/>
      <c r="H102" s="166"/>
      <c r="I102" s="166"/>
      <c r="J102" s="166"/>
      <c r="K102" s="166"/>
      <c r="L102" s="166"/>
      <c r="M102" s="166"/>
      <c r="N102" s="166"/>
      <c r="O102" s="166"/>
      <c r="P102" s="166"/>
    </row>
    <row r="103" spans="1:16" ht="11.25" customHeight="1">
      <c r="A103" s="166"/>
      <c r="B103" s="166"/>
      <c r="C103" s="166"/>
      <c r="D103" s="166"/>
      <c r="E103" s="167"/>
      <c r="F103" s="167"/>
      <c r="G103" s="166"/>
      <c r="H103" s="166"/>
      <c r="I103" s="166"/>
      <c r="J103" s="166"/>
      <c r="K103" s="166"/>
      <c r="L103" s="166"/>
      <c r="M103" s="166"/>
      <c r="N103" s="166"/>
      <c r="O103" s="166"/>
      <c r="P103" s="166"/>
    </row>
    <row r="104" spans="1:16" ht="11.25" customHeight="1">
      <c r="A104" s="150"/>
      <c r="B104" s="150"/>
      <c r="C104" s="150"/>
      <c r="D104" s="150"/>
      <c r="E104" s="151"/>
      <c r="F104" s="151"/>
      <c r="G104" s="150"/>
      <c r="H104" s="150"/>
      <c r="I104" s="150"/>
      <c r="J104" s="150"/>
      <c r="K104" s="150"/>
      <c r="L104" s="150"/>
      <c r="M104" s="150"/>
      <c r="N104" s="150"/>
      <c r="O104" s="150"/>
      <c r="P104" s="150"/>
    </row>
    <row r="105" spans="1:16" ht="11.25" customHeight="1">
      <c r="A105" s="178"/>
    </row>
    <row r="106" spans="1:16" ht="11.25" customHeight="1">
      <c r="A106" s="180"/>
      <c r="B106" s="181"/>
      <c r="C106" s="181"/>
      <c r="D106" s="181"/>
      <c r="E106" s="182"/>
      <c r="F106" s="182"/>
      <c r="G106" s="181"/>
    </row>
    <row r="107" spans="1:16" ht="11.25" customHeight="1">
      <c r="A107" s="183"/>
      <c r="B107" s="184"/>
      <c r="C107" s="184"/>
      <c r="D107" s="184"/>
      <c r="E107" s="185"/>
      <c r="F107" s="185"/>
      <c r="G107" s="184"/>
    </row>
    <row r="108" spans="1:16" ht="11.25" customHeight="1">
      <c r="A108" s="183"/>
      <c r="B108" s="184"/>
      <c r="C108" s="184"/>
      <c r="D108" s="184"/>
      <c r="E108" s="185"/>
      <c r="F108" s="185"/>
      <c r="G108" s="184"/>
    </row>
    <row r="109" spans="1:16" ht="11.25" customHeight="1">
      <c r="A109" s="183" t="s">
        <v>366</v>
      </c>
      <c r="B109" s="184"/>
      <c r="C109" s="184"/>
      <c r="D109" s="184"/>
      <c r="E109" s="185"/>
      <c r="F109" s="185"/>
      <c r="G109" s="184"/>
    </row>
    <row r="110" spans="1:16" ht="11.25" customHeight="1">
      <c r="A110" s="183" t="s">
        <v>367</v>
      </c>
      <c r="B110" s="184"/>
      <c r="C110" s="184"/>
      <c r="D110" s="184"/>
      <c r="E110" s="185"/>
      <c r="F110" s="185"/>
      <c r="G110" s="184"/>
    </row>
    <row r="111" spans="1:16" ht="11.25" customHeight="1">
      <c r="A111" s="184"/>
      <c r="B111" s="184"/>
      <c r="C111" s="184"/>
      <c r="D111" s="184"/>
      <c r="E111" s="185"/>
      <c r="F111" s="185"/>
      <c r="G111" s="184"/>
    </row>
    <row r="112" spans="1:16" ht="11.25" customHeight="1">
      <c r="A112" s="186"/>
      <c r="B112" s="186"/>
      <c r="C112" s="186"/>
      <c r="D112" s="186"/>
      <c r="E112" s="187"/>
      <c r="F112" s="187"/>
      <c r="G112" s="186"/>
    </row>
    <row r="113" spans="1:7" ht="11.25" customHeight="1">
      <c r="A113" s="186"/>
      <c r="B113" s="186"/>
      <c r="C113" s="186"/>
      <c r="D113" s="186"/>
      <c r="E113" s="187"/>
      <c r="F113" s="187"/>
      <c r="G113" s="186"/>
    </row>
    <row r="114" spans="1:7" ht="11.25" customHeight="1"/>
    <row r="115" spans="1:7" ht="11.25" customHeight="1"/>
    <row r="116" spans="1:7" ht="11.25" customHeight="1"/>
    <row r="117" spans="1:7" ht="11.25" customHeight="1"/>
    <row r="118" spans="1:7" ht="11.25" customHeight="1"/>
    <row r="119" spans="1:7" ht="11.25" customHeight="1"/>
    <row r="120" spans="1:7" ht="11.25" customHeight="1"/>
    <row r="121" spans="1:7" ht="11.25" customHeight="1"/>
    <row r="122" spans="1:7" ht="11.25" customHeight="1"/>
    <row r="123" spans="1:7" ht="11.25" customHeight="1"/>
    <row r="124" spans="1:7" ht="11.25" customHeight="1"/>
    <row r="125" spans="1:7" ht="11.25" customHeight="1"/>
    <row r="126" spans="1:7" ht="11.25" customHeight="1"/>
    <row r="127" spans="1:7" ht="11.25" customHeight="1"/>
    <row r="128" spans="1:7"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row r="983" ht="11.25" customHeight="1"/>
    <row r="984" ht="11.25" customHeight="1"/>
    <row r="985" ht="11.25" customHeight="1"/>
    <row r="986" ht="11.25" customHeight="1"/>
    <row r="987" ht="11.25" customHeight="1"/>
    <row r="988" ht="11.25" customHeight="1"/>
    <row r="989" ht="11.25" customHeight="1"/>
    <row r="990" ht="11.25" customHeight="1"/>
    <row r="991" ht="11.25" customHeight="1"/>
    <row r="992" ht="11.25" customHeight="1"/>
    <row r="993" ht="11.25" customHeight="1"/>
    <row r="994" ht="11.25" customHeight="1"/>
    <row r="995" ht="11.25" customHeight="1"/>
    <row r="996" ht="11.25" customHeight="1"/>
    <row r="997" ht="11.25" customHeight="1"/>
    <row r="998" ht="11.25" customHeight="1"/>
    <row r="999" ht="11.25" customHeight="1"/>
    <row r="1000" ht="11.25" customHeight="1"/>
    <row r="1001" ht="11.25" customHeight="1"/>
    <row r="1002" ht="11.25" customHeight="1"/>
    <row r="1003" ht="11.25" customHeight="1"/>
  </sheetData>
  <mergeCells count="8">
    <mergeCell ref="A31:G31"/>
    <mergeCell ref="A33:G33"/>
    <mergeCell ref="A1:F1"/>
    <mergeCell ref="D3:E3"/>
    <mergeCell ref="D5:G5"/>
    <mergeCell ref="D7:G7"/>
    <mergeCell ref="A27:G27"/>
    <mergeCell ref="A29:G29"/>
  </mergeCells>
  <dataValidations count="4">
    <dataValidation type="list" allowBlank="1" sqref="A46:A56 A28 A30 A32 A34:A41" xr:uid="{9A341E5C-8AC6-4653-89EA-72A9ABA0567A}">
      <formula1>lSFK</formula1>
    </dataValidation>
    <dataValidation type="list" allowBlank="1" showErrorMessage="1" sqref="A2" xr:uid="{19F8F291-54C4-47DF-BFD1-F12566A1ABA4}">
      <formula1>"PUBLIC,INTERNAL,CONFIDENTIAL,STRICTLY – CONFIDENTIAL,-"</formula1>
    </dataValidation>
    <dataValidation type="date" operator="greaterThanOrEqual" allowBlank="1" showErrorMessage="1" sqref="D3" xr:uid="{E70B329D-677B-4441-AEDA-C04365028344}">
      <formula1>1</formula1>
    </dataValidation>
    <dataValidation type="list" allowBlank="1" showErrorMessage="1" sqref="C63:C65 C67:C76 C83:C86 C88:C95" xr:uid="{B26C3588-165B-4AEE-9288-0EC8C26E72AD}">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9" man="1"/>
  </row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D2790-29DF-4C92-B8F2-7462236ADCD2}">
  <sheetPr>
    <pageSetUpPr fitToPage="1"/>
  </sheetPr>
  <dimension ref="A1:Z982"/>
  <sheetViews>
    <sheetView showGridLines="0" workbookViewId="0">
      <pane ySplit="10" topLeftCell="A11" activePane="bottomLeft" state="frozen"/>
      <selection pane="bottomLeft" activeCell="I7" sqref="I7"/>
    </sheetView>
  </sheetViews>
  <sheetFormatPr defaultColWidth="13.08984375" defaultRowHeight="15" customHeight="1"/>
  <cols>
    <col min="1" max="1" width="2.453125" style="109" customWidth="1"/>
    <col min="2" max="2" width="17.1796875" style="109" customWidth="1"/>
    <col min="3" max="3" width="17.26953125" style="109" customWidth="1"/>
    <col min="4" max="4" width="17.6328125" style="109" customWidth="1"/>
    <col min="5" max="5" width="12.7265625" style="109" customWidth="1"/>
    <col min="6" max="6" width="19.6328125" style="109" customWidth="1"/>
    <col min="7" max="7" width="59.6328125" style="109" customWidth="1"/>
    <col min="8" max="26" width="10.36328125" style="109" customWidth="1"/>
    <col min="27" max="16384" width="13.08984375" style="109"/>
  </cols>
  <sheetData>
    <row r="1" spans="1:26" ht="11.25" customHeight="1"/>
    <row r="2" spans="1:26" ht="11.25" customHeight="1">
      <c r="B2" s="318" t="s">
        <v>262</v>
      </c>
      <c r="C2" s="315"/>
      <c r="D2" s="315"/>
      <c r="E2" s="315"/>
      <c r="F2" s="315"/>
      <c r="G2" s="315"/>
    </row>
    <row r="3" spans="1:26" ht="11.25" customHeight="1">
      <c r="B3" s="110" t="s">
        <v>263</v>
      </c>
    </row>
    <row r="4" spans="1:26" ht="11.25" customHeight="1">
      <c r="B4" s="110" t="s">
        <v>264</v>
      </c>
    </row>
    <row r="5" spans="1:26" ht="12" customHeight="1">
      <c r="A5" s="111"/>
      <c r="B5" s="112" t="s">
        <v>265</v>
      </c>
      <c r="C5" s="111"/>
      <c r="D5" s="111"/>
      <c r="E5" s="111"/>
      <c r="F5" s="111"/>
      <c r="G5" s="111"/>
      <c r="H5" s="111"/>
      <c r="I5" s="111"/>
      <c r="J5" s="111"/>
      <c r="K5" s="111"/>
      <c r="L5" s="111"/>
      <c r="M5" s="111"/>
      <c r="N5" s="111"/>
      <c r="O5" s="111"/>
      <c r="P5" s="111"/>
      <c r="Q5" s="111"/>
      <c r="R5" s="111"/>
      <c r="S5" s="111"/>
      <c r="T5" s="111"/>
      <c r="U5" s="111"/>
      <c r="V5" s="111"/>
      <c r="W5" s="111"/>
      <c r="X5" s="111"/>
      <c r="Y5" s="111"/>
      <c r="Z5" s="111"/>
    </row>
    <row r="6" spans="1:26" ht="11.25" customHeight="1">
      <c r="B6" s="109" t="s">
        <v>266</v>
      </c>
      <c r="C6" s="188" t="str">
        <f>'[3]Price schedule | Services'!B3</f>
        <v>7000020176</v>
      </c>
      <c r="E6" s="109" t="s">
        <v>267</v>
      </c>
      <c r="F6" s="113"/>
    </row>
    <row r="7" spans="1:26" ht="11.25" customHeight="1">
      <c r="A7" s="111"/>
      <c r="B7" s="111"/>
      <c r="C7" s="114"/>
      <c r="D7" s="111"/>
      <c r="E7" s="111"/>
      <c r="F7" s="115"/>
      <c r="G7" s="111"/>
      <c r="H7" s="111"/>
      <c r="I7" s="111"/>
      <c r="J7" s="111"/>
      <c r="K7" s="111"/>
      <c r="L7" s="111"/>
      <c r="M7" s="111"/>
      <c r="N7" s="111"/>
      <c r="O7" s="111"/>
      <c r="P7" s="111"/>
      <c r="Q7" s="111"/>
      <c r="R7" s="111"/>
      <c r="S7" s="111"/>
      <c r="T7" s="111"/>
      <c r="U7" s="111"/>
      <c r="V7" s="111"/>
      <c r="W7" s="111"/>
      <c r="X7" s="111"/>
      <c r="Y7" s="111"/>
      <c r="Z7" s="111"/>
    </row>
    <row r="8" spans="1:26" ht="11.25" customHeight="1">
      <c r="B8" s="109" t="s">
        <v>268</v>
      </c>
      <c r="C8" s="188" t="str">
        <f>'[3]Price schedule | Services'!B5</f>
        <v>2023.2122.2 / G-012306-002</v>
      </c>
      <c r="F8" s="116"/>
    </row>
    <row r="9" spans="1:26" ht="11.25" customHeight="1">
      <c r="A9" s="111"/>
      <c r="B9" s="111"/>
      <c r="C9" s="114"/>
      <c r="D9" s="111"/>
      <c r="E9" s="111"/>
      <c r="F9" s="114"/>
      <c r="G9" s="111"/>
      <c r="H9" s="111"/>
      <c r="I9" s="111"/>
      <c r="J9" s="111"/>
      <c r="K9" s="111"/>
      <c r="L9" s="111"/>
      <c r="M9" s="111"/>
      <c r="N9" s="111"/>
      <c r="O9" s="111"/>
      <c r="P9" s="111"/>
      <c r="Q9" s="111"/>
      <c r="R9" s="111"/>
      <c r="S9" s="111"/>
      <c r="T9" s="111"/>
      <c r="U9" s="111"/>
      <c r="V9" s="111"/>
      <c r="W9" s="111"/>
      <c r="X9" s="111"/>
      <c r="Y9" s="111"/>
      <c r="Z9" s="111"/>
    </row>
    <row r="10" spans="1:26" ht="11.25" customHeight="1">
      <c r="B10" s="117" t="s">
        <v>269</v>
      </c>
      <c r="C10" s="117" t="s">
        <v>368</v>
      </c>
      <c r="D10" s="117" t="s">
        <v>369</v>
      </c>
      <c r="E10" s="117" t="s">
        <v>270</v>
      </c>
      <c r="F10" s="117" t="s">
        <v>271</v>
      </c>
      <c r="G10" s="117" t="s">
        <v>272</v>
      </c>
    </row>
    <row r="11" spans="1:26" ht="36" customHeight="1">
      <c r="B11" s="118" t="s">
        <v>370</v>
      </c>
      <c r="C11" s="118"/>
      <c r="D11" s="118" t="s">
        <v>371</v>
      </c>
      <c r="E11" s="119"/>
      <c r="F11" s="118"/>
      <c r="G11" s="118"/>
    </row>
    <row r="12" spans="1:26" ht="36" customHeight="1">
      <c r="B12" s="118" t="s">
        <v>372</v>
      </c>
      <c r="C12" s="118"/>
      <c r="D12" s="118"/>
      <c r="E12" s="119"/>
      <c r="F12" s="118"/>
      <c r="G12" s="118"/>
    </row>
    <row r="13" spans="1:26" ht="36" customHeight="1">
      <c r="B13" s="118" t="s">
        <v>373</v>
      </c>
      <c r="C13" s="118"/>
      <c r="D13" s="118"/>
      <c r="E13" s="119"/>
      <c r="F13" s="118"/>
      <c r="G13" s="118"/>
    </row>
    <row r="14" spans="1:26" ht="36" customHeight="1">
      <c r="B14" s="118" t="s">
        <v>374</v>
      </c>
      <c r="C14" s="118"/>
      <c r="D14" s="118"/>
      <c r="E14" s="119"/>
      <c r="F14" s="118"/>
      <c r="G14" s="118"/>
    </row>
    <row r="15" spans="1:26" ht="11.25" customHeight="1">
      <c r="B15" s="118"/>
      <c r="C15" s="118"/>
      <c r="D15" s="118"/>
      <c r="E15" s="119"/>
      <c r="F15" s="118"/>
      <c r="G15" s="118"/>
    </row>
    <row r="16" spans="1:26" ht="11.25" customHeight="1">
      <c r="B16" s="118"/>
      <c r="C16" s="118"/>
      <c r="D16" s="118"/>
      <c r="E16" s="119"/>
      <c r="F16" s="118"/>
      <c r="G16" s="118"/>
    </row>
    <row r="17" ht="11.25" customHeight="1"/>
    <row r="18" ht="11.25" customHeight="1"/>
    <row r="19" ht="11.25" customHeight="1"/>
    <row r="20" ht="11.25" customHeight="1"/>
    <row r="21" ht="11.25" customHeight="1"/>
    <row r="22" ht="11.25" customHeight="1"/>
    <row r="23" ht="11.25" customHeight="1"/>
    <row r="24" ht="11.25" customHeight="1"/>
    <row r="25" ht="11.25" customHeight="1"/>
    <row r="26" ht="11.25" customHeight="1"/>
    <row r="27" ht="11.25" customHeight="1"/>
    <row r="28" ht="11.25" customHeight="1"/>
    <row r="29" ht="11.25" customHeight="1"/>
    <row r="30" ht="11.25" customHeight="1"/>
    <row r="31" ht="11.25" customHeight="1"/>
    <row r="32" ht="11.25" customHeight="1"/>
    <row r="33" ht="11.25" customHeight="1"/>
    <row r="34" ht="11.25" customHeight="1"/>
    <row r="35" ht="11.25" customHeight="1"/>
    <row r="36" ht="11.25" customHeight="1"/>
    <row r="37" ht="11.25" customHeight="1"/>
    <row r="38" ht="11.25" customHeight="1"/>
    <row r="39" ht="11.25" customHeight="1"/>
    <row r="40" ht="11.25" customHeight="1"/>
    <row r="41" ht="11.25" customHeight="1"/>
    <row r="42" ht="11.25" customHeight="1"/>
    <row r="43" ht="11.25" customHeight="1"/>
    <row r="44" ht="11.25" customHeight="1"/>
    <row r="45" ht="11.25" customHeight="1"/>
    <row r="46" ht="11.25" customHeight="1"/>
    <row r="47" ht="11.25" customHeight="1"/>
    <row r="48" ht="11.25" customHeight="1"/>
    <row r="49" ht="11.25" customHeight="1"/>
    <row r="50" ht="11.25" customHeight="1"/>
    <row r="51" ht="11.25" customHeight="1"/>
    <row r="52" ht="11.25" customHeight="1"/>
    <row r="53" ht="11.25" customHeight="1"/>
    <row r="54" ht="11.25" customHeight="1"/>
    <row r="55" ht="11.25" customHeight="1"/>
    <row r="56" ht="11.25" customHeight="1"/>
    <row r="57" ht="11.25" customHeight="1"/>
    <row r="58" ht="11.25" customHeight="1"/>
    <row r="59" ht="11.25" customHeight="1"/>
    <row r="60" ht="11.25" customHeight="1"/>
    <row r="61" ht="11.25" customHeight="1"/>
    <row r="62" ht="11.25" customHeight="1"/>
    <row r="63" ht="11.25" customHeight="1"/>
    <row r="64" ht="11.25" customHeight="1"/>
    <row r="65" ht="11.25" customHeight="1"/>
    <row r="66" ht="11.25" customHeight="1"/>
    <row r="67" ht="11.25" customHeight="1"/>
    <row r="68" ht="11.25" customHeight="1"/>
    <row r="69" ht="11.25" customHeight="1"/>
    <row r="70" ht="11.25" customHeight="1"/>
    <row r="71" ht="11.25" customHeight="1"/>
    <row r="72" ht="11.25" customHeight="1"/>
    <row r="73" ht="11.25" customHeight="1"/>
    <row r="74" ht="11.25" customHeight="1"/>
    <row r="75" ht="11.25" customHeight="1"/>
    <row r="76" ht="11.25" customHeight="1"/>
    <row r="77" ht="11.25" customHeight="1"/>
    <row r="78" ht="11.25" customHeight="1"/>
    <row r="79" ht="11.25" customHeight="1"/>
    <row r="80" ht="11.25" customHeight="1"/>
    <row r="81" ht="11.25" customHeight="1"/>
    <row r="82" ht="11.25" customHeight="1"/>
    <row r="83" ht="11.25" customHeight="1"/>
    <row r="84" ht="11.25" customHeight="1"/>
    <row r="85" ht="11.25" customHeight="1"/>
    <row r="86" ht="11.25" customHeight="1"/>
    <row r="87" ht="11.25" customHeight="1"/>
    <row r="88" ht="11.25" customHeight="1"/>
    <row r="89" ht="11.25" customHeight="1"/>
    <row r="90" ht="11.25" customHeight="1"/>
    <row r="91" ht="11.25" customHeight="1"/>
    <row r="92" ht="11.25" customHeight="1"/>
    <row r="93" ht="11.25" customHeight="1"/>
    <row r="94" ht="11.25" customHeight="1"/>
    <row r="95" ht="11.25" customHeight="1"/>
    <row r="96" ht="11.25" customHeight="1"/>
    <row r="97" ht="11.25" customHeight="1"/>
    <row r="98" ht="11.25" customHeight="1"/>
    <row r="99" ht="11.25" customHeight="1"/>
    <row r="100" ht="11.25" customHeight="1"/>
    <row r="101" ht="11.25" customHeight="1"/>
    <row r="102" ht="11.25" customHeight="1"/>
    <row r="103" ht="11.25" customHeight="1"/>
    <row r="104" ht="11.25" customHeight="1"/>
    <row r="105" ht="11.25" customHeight="1"/>
    <row r="106" ht="11.25" customHeight="1"/>
    <row r="107" ht="11.25" customHeight="1"/>
    <row r="108" ht="11.25" customHeight="1"/>
    <row r="109" ht="11.25" customHeight="1"/>
    <row r="110" ht="11.25" customHeight="1"/>
    <row r="111" ht="11.25" customHeight="1"/>
    <row r="112"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1.25" customHeight="1"/>
    <row r="129" ht="11.25" customHeight="1"/>
    <row r="130" ht="11.25" customHeight="1"/>
    <row r="131" ht="11.25" customHeight="1"/>
    <row r="132" ht="11.25" customHeight="1"/>
    <row r="133" ht="11.25" customHeight="1"/>
    <row r="134" ht="11.25" customHeight="1"/>
    <row r="135" ht="11.25" customHeight="1"/>
    <row r="136" ht="11.25" customHeight="1"/>
    <row r="137" ht="11.25" customHeight="1"/>
    <row r="138" ht="11.25" customHeight="1"/>
    <row r="139" ht="11.25" customHeight="1"/>
    <row r="140" ht="11.25" customHeight="1"/>
    <row r="141" ht="11.25" customHeight="1"/>
    <row r="142" ht="11.25" customHeight="1"/>
    <row r="143" ht="11.25" customHeight="1"/>
    <row r="144" ht="11.25" customHeight="1"/>
    <row r="145" ht="11.25" customHeight="1"/>
    <row r="146" ht="11.25" customHeight="1"/>
    <row r="147" ht="11.25" customHeight="1"/>
    <row r="148" ht="11.25" customHeight="1"/>
    <row r="149" ht="11.25" customHeight="1"/>
    <row r="150" ht="11.25" customHeight="1"/>
    <row r="151" ht="11.25" customHeight="1"/>
    <row r="152" ht="11.25" customHeight="1"/>
    <row r="153" ht="11.25" customHeight="1"/>
    <row r="154" ht="11.25" customHeight="1"/>
    <row r="155" ht="11.25" customHeight="1"/>
    <row r="156" ht="11.25" customHeight="1"/>
    <row r="157" ht="11.25" customHeight="1"/>
    <row r="158" ht="11.25" customHeight="1"/>
    <row r="159" ht="11.25" customHeight="1"/>
    <row r="160" ht="11.25" customHeight="1"/>
    <row r="161" ht="11.25" customHeight="1"/>
    <row r="162" ht="11.25" customHeight="1"/>
    <row r="163" ht="11.25" customHeight="1"/>
    <row r="164" ht="11.25" customHeight="1"/>
    <row r="165" ht="11.25" customHeight="1"/>
    <row r="166" ht="11.25" customHeight="1"/>
    <row r="167" ht="11.25" customHeight="1"/>
    <row r="168" ht="11.25" customHeight="1"/>
    <row r="169" ht="11.25" customHeight="1"/>
    <row r="170" ht="11.25" customHeight="1"/>
    <row r="171" ht="11.25" customHeight="1"/>
    <row r="172" ht="11.25" customHeight="1"/>
    <row r="173" ht="11.25" customHeight="1"/>
    <row r="174" ht="11.25" customHeight="1"/>
    <row r="175" ht="11.25" customHeight="1"/>
    <row r="176" ht="11.25" customHeight="1"/>
    <row r="177" ht="11.25" customHeight="1"/>
    <row r="178" ht="11.25" customHeight="1"/>
    <row r="179" ht="11.25" customHeight="1"/>
    <row r="180" ht="11.25" customHeight="1"/>
    <row r="181" ht="11.25" customHeight="1"/>
    <row r="182" ht="11.25" customHeight="1"/>
    <row r="183" ht="11.25" customHeight="1"/>
    <row r="184" ht="11.25" customHeight="1"/>
    <row r="185" ht="11.25" customHeight="1"/>
    <row r="186" ht="11.25" customHeight="1"/>
    <row r="187" ht="11.25" customHeight="1"/>
    <row r="188" ht="11.25" customHeight="1"/>
    <row r="189" ht="11.25" customHeight="1"/>
    <row r="190" ht="11.25" customHeight="1"/>
    <row r="191" ht="11.25" customHeight="1"/>
    <row r="192" ht="11.25" customHeight="1"/>
    <row r="193" ht="11.25" customHeight="1"/>
    <row r="194" ht="11.25" customHeight="1"/>
    <row r="195" ht="11.25" customHeight="1"/>
    <row r="196" ht="11.25" customHeight="1"/>
    <row r="197" ht="11.25" customHeight="1"/>
    <row r="198" ht="11.25" customHeight="1"/>
    <row r="199" ht="11.25" customHeight="1"/>
    <row r="200" ht="11.25" customHeight="1"/>
    <row r="201" ht="11.25" customHeight="1"/>
    <row r="202" ht="11.25" customHeight="1"/>
    <row r="203" ht="11.25" customHeight="1"/>
    <row r="204" ht="11.25" customHeight="1"/>
    <row r="205" ht="11.25" customHeight="1"/>
    <row r="206" ht="11.25" customHeight="1"/>
    <row r="207" ht="11.25" customHeight="1"/>
    <row r="208" ht="11.25" customHeight="1"/>
    <row r="209" ht="11.25" customHeight="1"/>
    <row r="210" ht="11.25" customHeight="1"/>
    <row r="211" ht="11.25" customHeight="1"/>
    <row r="212" ht="11.25" customHeight="1"/>
    <row r="213" ht="11.25" customHeight="1"/>
    <row r="214" ht="11.25" customHeight="1"/>
    <row r="215" ht="11.25" customHeight="1"/>
    <row r="216" ht="11.25" customHeight="1"/>
    <row r="217" ht="11.25" customHeight="1"/>
    <row r="218" ht="11.25" customHeight="1"/>
    <row r="219" ht="11.25" customHeight="1"/>
    <row r="220" ht="11.25" customHeight="1"/>
    <row r="221" ht="11.25" customHeight="1"/>
    <row r="222" ht="11.25" customHeight="1"/>
    <row r="223" ht="11.25" customHeight="1"/>
    <row r="224" ht="11.25" customHeight="1"/>
    <row r="225" ht="11.25" customHeight="1"/>
    <row r="226" ht="11.25" customHeight="1"/>
    <row r="227" ht="11.25" customHeight="1"/>
    <row r="228" ht="11.25" customHeight="1"/>
    <row r="229" ht="11.25" customHeight="1"/>
    <row r="230" ht="11.25" customHeight="1"/>
    <row r="231" ht="11.25" customHeight="1"/>
    <row r="232" ht="11.25" customHeight="1"/>
    <row r="233" ht="11.25" customHeight="1"/>
    <row r="234" ht="11.25" customHeight="1"/>
    <row r="235" ht="11.25" customHeight="1"/>
    <row r="236" ht="11.25" customHeight="1"/>
    <row r="237" ht="11.25" customHeight="1"/>
    <row r="238" ht="11.25" customHeight="1"/>
    <row r="239" ht="11.25" customHeight="1"/>
    <row r="240" ht="11.25" customHeight="1"/>
    <row r="241" ht="11.25" customHeight="1"/>
    <row r="242" ht="11.25" customHeight="1"/>
    <row r="243" ht="11.25" customHeight="1"/>
    <row r="244" ht="11.25" customHeight="1"/>
    <row r="245" ht="11.25" customHeight="1"/>
    <row r="246" ht="11.25" customHeight="1"/>
    <row r="247" ht="11.25" customHeight="1"/>
    <row r="248" ht="11.25" customHeight="1"/>
    <row r="249" ht="11.25" customHeight="1"/>
    <row r="250" ht="11.25" customHeight="1"/>
    <row r="251" ht="11.25" customHeight="1"/>
    <row r="252" ht="11.25" customHeight="1"/>
    <row r="253" ht="11.25" customHeight="1"/>
    <row r="254" ht="11.25" customHeight="1"/>
    <row r="255" ht="11.25" customHeight="1"/>
    <row r="256" ht="11.25" customHeight="1"/>
    <row r="257" ht="11.25" customHeight="1"/>
    <row r="258" ht="11.25" customHeight="1"/>
    <row r="259" ht="11.25" customHeight="1"/>
    <row r="260" ht="11.25" customHeight="1"/>
    <row r="261" ht="11.25" customHeight="1"/>
    <row r="262" ht="11.25" customHeight="1"/>
    <row r="263" ht="11.25" customHeight="1"/>
    <row r="264" ht="11.25" customHeight="1"/>
    <row r="265" ht="11.25" customHeight="1"/>
    <row r="266" ht="11.25" customHeight="1"/>
    <row r="267" ht="11.25" customHeight="1"/>
    <row r="268" ht="11.25" customHeight="1"/>
    <row r="269" ht="11.25" customHeight="1"/>
    <row r="270" ht="11.25" customHeight="1"/>
    <row r="271" ht="11.25" customHeight="1"/>
    <row r="272" ht="11.25" customHeight="1"/>
    <row r="273" ht="11.25" customHeight="1"/>
    <row r="274" ht="11.25" customHeight="1"/>
    <row r="275" ht="11.25" customHeight="1"/>
    <row r="276" ht="11.25" customHeight="1"/>
    <row r="277" ht="11.25" customHeight="1"/>
    <row r="278" ht="11.25" customHeight="1"/>
    <row r="279" ht="11.25" customHeight="1"/>
    <row r="280" ht="11.25" customHeight="1"/>
    <row r="281" ht="11.25" customHeight="1"/>
    <row r="282" ht="11.25" customHeight="1"/>
    <row r="283" ht="11.25" customHeight="1"/>
    <row r="284" ht="11.25" customHeight="1"/>
    <row r="285" ht="11.25" customHeight="1"/>
    <row r="286" ht="11.25" customHeight="1"/>
    <row r="287" ht="11.25" customHeight="1"/>
    <row r="288" ht="11.25" customHeight="1"/>
    <row r="289" ht="11.25" customHeight="1"/>
    <row r="290" ht="11.25" customHeight="1"/>
    <row r="291" ht="11.25" customHeight="1"/>
    <row r="292" ht="11.25" customHeight="1"/>
    <row r="293" ht="11.25" customHeight="1"/>
    <row r="294" ht="11.25" customHeight="1"/>
    <row r="295" ht="11.25" customHeight="1"/>
    <row r="296" ht="11.25" customHeight="1"/>
    <row r="297" ht="11.25" customHeight="1"/>
    <row r="298" ht="11.25" customHeight="1"/>
    <row r="299" ht="11.25" customHeight="1"/>
    <row r="300" ht="11.25" customHeight="1"/>
    <row r="301" ht="11.25" customHeight="1"/>
    <row r="302" ht="11.25" customHeight="1"/>
    <row r="303" ht="11.25" customHeight="1"/>
    <row r="304" ht="11.25" customHeight="1"/>
    <row r="305" ht="11.25" customHeight="1"/>
    <row r="306" ht="11.25" customHeight="1"/>
    <row r="307" ht="11.25" customHeight="1"/>
    <row r="308" ht="11.25" customHeight="1"/>
    <row r="309" ht="11.25" customHeight="1"/>
    <row r="310" ht="11.25" customHeight="1"/>
    <row r="311" ht="11.25" customHeight="1"/>
    <row r="312" ht="11.25" customHeight="1"/>
    <row r="313" ht="11.25" customHeight="1"/>
    <row r="314" ht="11.25" customHeight="1"/>
    <row r="315" ht="11.25" customHeight="1"/>
    <row r="316" ht="11.25" customHeight="1"/>
    <row r="317" ht="11.25" customHeight="1"/>
    <row r="318" ht="11.25" customHeight="1"/>
    <row r="319" ht="11.25" customHeight="1"/>
    <row r="320" ht="11.25" customHeight="1"/>
    <row r="321" ht="11.25" customHeight="1"/>
    <row r="322" ht="11.25" customHeight="1"/>
    <row r="323" ht="11.25" customHeight="1"/>
    <row r="324" ht="11.25" customHeight="1"/>
    <row r="325" ht="11.25" customHeight="1"/>
    <row r="326" ht="11.25" customHeight="1"/>
    <row r="327" ht="11.25" customHeight="1"/>
    <row r="328" ht="11.25" customHeight="1"/>
    <row r="329" ht="11.25" customHeight="1"/>
    <row r="330" ht="11.25" customHeight="1"/>
    <row r="331" ht="11.25" customHeight="1"/>
    <row r="332" ht="11.25" customHeight="1"/>
    <row r="333" ht="11.25" customHeight="1"/>
    <row r="334" ht="11.25" customHeight="1"/>
    <row r="335" ht="11.25" customHeight="1"/>
    <row r="336" ht="11.25" customHeight="1"/>
    <row r="337" ht="11.25" customHeight="1"/>
    <row r="338" ht="11.25" customHeight="1"/>
    <row r="339" ht="11.25" customHeight="1"/>
    <row r="340" ht="11.25" customHeight="1"/>
    <row r="341" ht="11.25" customHeight="1"/>
    <row r="342" ht="11.25" customHeight="1"/>
    <row r="343" ht="11.25" customHeight="1"/>
    <row r="344" ht="11.25" customHeight="1"/>
    <row r="345" ht="11.25" customHeight="1"/>
    <row r="346" ht="11.25" customHeight="1"/>
    <row r="347" ht="11.25" customHeight="1"/>
    <row r="348" ht="11.25" customHeight="1"/>
    <row r="349" ht="11.25" customHeight="1"/>
    <row r="350" ht="11.25" customHeight="1"/>
    <row r="351" ht="11.25" customHeight="1"/>
    <row r="352" ht="11.25" customHeight="1"/>
    <row r="353" ht="11.25" customHeight="1"/>
    <row r="354" ht="11.25" customHeight="1"/>
    <row r="355" ht="11.25" customHeight="1"/>
    <row r="356" ht="11.25" customHeight="1"/>
    <row r="357" ht="11.25" customHeight="1"/>
    <row r="358" ht="11.25" customHeight="1"/>
    <row r="359" ht="11.25" customHeight="1"/>
    <row r="360" ht="11.25" customHeight="1"/>
    <row r="361" ht="11.25" customHeight="1"/>
    <row r="362" ht="11.25" customHeight="1"/>
    <row r="363" ht="11.25" customHeight="1"/>
    <row r="364" ht="11.25" customHeight="1"/>
    <row r="365" ht="11.25" customHeight="1"/>
    <row r="366" ht="11.25" customHeight="1"/>
    <row r="367" ht="11.25" customHeight="1"/>
    <row r="368" ht="11.25" customHeight="1"/>
    <row r="369" ht="11.25" customHeight="1"/>
    <row r="370" ht="11.25" customHeight="1"/>
    <row r="371" ht="11.25" customHeight="1"/>
    <row r="372" ht="11.25" customHeight="1"/>
    <row r="373" ht="11.25" customHeight="1"/>
    <row r="374" ht="11.25" customHeight="1"/>
    <row r="375" ht="11.25" customHeight="1"/>
    <row r="376" ht="11.25" customHeight="1"/>
    <row r="377" ht="11.25" customHeight="1"/>
    <row r="378" ht="11.25" customHeight="1"/>
    <row r="379" ht="11.25" customHeight="1"/>
    <row r="380" ht="11.25" customHeight="1"/>
    <row r="381" ht="11.25" customHeight="1"/>
    <row r="382" ht="11.25" customHeight="1"/>
    <row r="383" ht="11.25" customHeight="1"/>
    <row r="384" ht="11.25" customHeight="1"/>
    <row r="385" ht="11.25" customHeight="1"/>
    <row r="386" ht="11.25" customHeight="1"/>
    <row r="387" ht="11.25" customHeight="1"/>
    <row r="388" ht="11.25" customHeight="1"/>
    <row r="389" ht="11.25" customHeight="1"/>
    <row r="390" ht="11.25" customHeight="1"/>
    <row r="391" ht="11.25" customHeight="1"/>
    <row r="392" ht="11.25" customHeight="1"/>
    <row r="393" ht="11.25" customHeight="1"/>
    <row r="394" ht="11.25" customHeight="1"/>
    <row r="395" ht="11.25" customHeight="1"/>
    <row r="396" ht="11.25" customHeight="1"/>
    <row r="397" ht="11.25" customHeight="1"/>
    <row r="398" ht="11.25" customHeight="1"/>
    <row r="399" ht="11.25" customHeight="1"/>
    <row r="400" ht="11.25" customHeight="1"/>
    <row r="401" ht="11.25" customHeight="1"/>
    <row r="402" ht="11.25" customHeight="1"/>
    <row r="403" ht="11.25" customHeight="1"/>
    <row r="404" ht="11.25" customHeight="1"/>
    <row r="405" ht="11.25" customHeight="1"/>
    <row r="406" ht="11.25" customHeight="1"/>
    <row r="407" ht="11.25" customHeight="1"/>
    <row r="408" ht="11.25" customHeight="1"/>
    <row r="409" ht="11.25" customHeight="1"/>
    <row r="410" ht="11.25" customHeight="1"/>
    <row r="411" ht="11.25" customHeight="1"/>
    <row r="412" ht="11.25" customHeight="1"/>
    <row r="413" ht="11.25" customHeight="1"/>
    <row r="414" ht="11.25" customHeight="1"/>
    <row r="415" ht="11.25" customHeight="1"/>
    <row r="416" ht="11.25" customHeight="1"/>
    <row r="417" ht="11.25" customHeight="1"/>
    <row r="418" ht="11.25" customHeight="1"/>
    <row r="419" ht="11.25" customHeight="1"/>
    <row r="420" ht="11.25" customHeight="1"/>
    <row r="421" ht="11.25" customHeight="1"/>
    <row r="422" ht="11.25" customHeight="1"/>
    <row r="423" ht="11.25" customHeight="1"/>
    <row r="424" ht="11.25" customHeight="1"/>
    <row r="425" ht="11.25" customHeight="1"/>
    <row r="426" ht="11.25" customHeight="1"/>
    <row r="427" ht="11.25" customHeight="1"/>
    <row r="428" ht="11.25" customHeight="1"/>
    <row r="429" ht="11.25" customHeight="1"/>
    <row r="430" ht="11.25" customHeight="1"/>
    <row r="431" ht="11.25" customHeight="1"/>
    <row r="432" ht="11.25" customHeight="1"/>
    <row r="433" ht="11.25" customHeight="1"/>
    <row r="434" ht="11.25" customHeight="1"/>
    <row r="435" ht="11.25" customHeight="1"/>
    <row r="436" ht="11.25" customHeight="1"/>
    <row r="437" ht="11.25" customHeight="1"/>
    <row r="438" ht="11.25" customHeight="1"/>
    <row r="439" ht="11.25" customHeight="1"/>
    <row r="440" ht="11.25" customHeight="1"/>
    <row r="441" ht="11.25" customHeight="1"/>
    <row r="442" ht="11.25" customHeight="1"/>
    <row r="443" ht="11.25" customHeight="1"/>
    <row r="444" ht="11.25" customHeight="1"/>
    <row r="445" ht="11.25" customHeight="1"/>
    <row r="446" ht="11.25" customHeight="1"/>
    <row r="447" ht="11.25" customHeight="1"/>
    <row r="448" ht="11.25" customHeight="1"/>
    <row r="449" ht="11.25" customHeight="1"/>
    <row r="450" ht="11.25" customHeight="1"/>
    <row r="451" ht="11.25" customHeight="1"/>
    <row r="452" ht="11.25" customHeight="1"/>
    <row r="453" ht="11.25" customHeight="1"/>
    <row r="454" ht="11.25" customHeight="1"/>
    <row r="455" ht="11.25" customHeight="1"/>
    <row r="456" ht="11.25" customHeight="1"/>
    <row r="457" ht="11.25" customHeight="1"/>
    <row r="458" ht="11.25" customHeight="1"/>
    <row r="459" ht="11.25" customHeight="1"/>
    <row r="460" ht="11.25" customHeight="1"/>
    <row r="461" ht="11.25" customHeight="1"/>
    <row r="462" ht="11.25" customHeight="1"/>
    <row r="463" ht="11.25" customHeight="1"/>
    <row r="464" ht="11.25" customHeight="1"/>
    <row r="465" ht="11.25" customHeight="1"/>
    <row r="466" ht="11.25" customHeight="1"/>
    <row r="467" ht="11.25" customHeight="1"/>
    <row r="468" ht="11.25" customHeight="1"/>
    <row r="469" ht="11.25" customHeight="1"/>
    <row r="470" ht="11.25" customHeight="1"/>
    <row r="471" ht="11.25" customHeight="1"/>
    <row r="472" ht="11.25" customHeight="1"/>
    <row r="473" ht="11.25" customHeight="1"/>
    <row r="474" ht="11.25" customHeight="1"/>
    <row r="475" ht="11.25" customHeight="1"/>
    <row r="476" ht="11.25" customHeight="1"/>
    <row r="477" ht="11.25" customHeight="1"/>
    <row r="478" ht="11.25" customHeight="1"/>
    <row r="479" ht="11.25" customHeight="1"/>
    <row r="480" ht="11.25" customHeight="1"/>
    <row r="481" ht="11.25" customHeight="1"/>
    <row r="482" ht="11.25" customHeight="1"/>
    <row r="483" ht="11.25" customHeight="1"/>
    <row r="484" ht="11.25" customHeight="1"/>
    <row r="485" ht="11.25" customHeight="1"/>
    <row r="486" ht="11.25" customHeight="1"/>
    <row r="487" ht="11.25" customHeight="1"/>
    <row r="488" ht="11.25" customHeight="1"/>
    <row r="489" ht="11.25" customHeight="1"/>
    <row r="490" ht="11.25" customHeight="1"/>
    <row r="491" ht="11.25" customHeight="1"/>
    <row r="492" ht="11.25" customHeight="1"/>
    <row r="493" ht="11.25" customHeight="1"/>
    <row r="494" ht="11.25" customHeight="1"/>
    <row r="495" ht="11.25" customHeight="1"/>
    <row r="496" ht="11.25" customHeight="1"/>
    <row r="497" ht="11.25" customHeight="1"/>
    <row r="498" ht="11.25" customHeight="1"/>
    <row r="499" ht="11.25" customHeight="1"/>
    <row r="500" ht="11.25" customHeight="1"/>
    <row r="501" ht="11.25" customHeight="1"/>
    <row r="502" ht="11.25" customHeight="1"/>
    <row r="503" ht="11.25" customHeight="1"/>
    <row r="504" ht="11.25" customHeight="1"/>
    <row r="505" ht="11.25" customHeight="1"/>
    <row r="506" ht="11.25" customHeight="1"/>
    <row r="507" ht="11.25" customHeight="1"/>
    <row r="508" ht="11.25" customHeight="1"/>
    <row r="509" ht="11.25" customHeight="1"/>
    <row r="510" ht="11.25" customHeight="1"/>
    <row r="511" ht="11.25" customHeight="1"/>
    <row r="512" ht="11.25" customHeight="1"/>
    <row r="513" ht="11.25" customHeight="1"/>
    <row r="514" ht="11.25" customHeight="1"/>
    <row r="515" ht="11.25" customHeight="1"/>
    <row r="516" ht="11.25" customHeight="1"/>
    <row r="517" ht="11.25" customHeight="1"/>
    <row r="518" ht="11.25" customHeight="1"/>
    <row r="519" ht="11.25" customHeight="1"/>
    <row r="520" ht="11.25" customHeight="1"/>
    <row r="521" ht="11.25" customHeight="1"/>
    <row r="522" ht="11.25" customHeight="1"/>
    <row r="523" ht="11.25" customHeight="1"/>
    <row r="524" ht="11.25" customHeight="1"/>
    <row r="525" ht="11.25" customHeight="1"/>
    <row r="526" ht="11.25" customHeight="1"/>
    <row r="527" ht="11.25" customHeight="1"/>
    <row r="528" ht="11.25" customHeight="1"/>
    <row r="529" ht="11.25" customHeight="1"/>
    <row r="530" ht="11.25" customHeight="1"/>
    <row r="531" ht="11.25" customHeight="1"/>
    <row r="532" ht="11.25" customHeight="1"/>
    <row r="533" ht="11.25" customHeight="1"/>
    <row r="534" ht="11.25" customHeight="1"/>
    <row r="535" ht="11.25" customHeight="1"/>
    <row r="536" ht="11.25" customHeight="1"/>
    <row r="537" ht="11.25" customHeight="1"/>
    <row r="538" ht="11.25" customHeight="1"/>
    <row r="539" ht="11.25" customHeight="1"/>
    <row r="540" ht="11.25" customHeight="1"/>
    <row r="541" ht="11.25" customHeight="1"/>
    <row r="542" ht="11.25" customHeight="1"/>
    <row r="543" ht="11.25" customHeight="1"/>
    <row r="544" ht="11.25" customHeight="1"/>
    <row r="545" ht="11.25" customHeight="1"/>
    <row r="546" ht="11.25" customHeight="1"/>
    <row r="547" ht="11.25" customHeight="1"/>
    <row r="548" ht="11.25" customHeight="1"/>
    <row r="549" ht="11.25" customHeight="1"/>
    <row r="550" ht="11.25" customHeight="1"/>
    <row r="551" ht="11.25" customHeight="1"/>
    <row r="552" ht="11.25" customHeight="1"/>
    <row r="553" ht="11.25" customHeight="1"/>
    <row r="554" ht="11.25" customHeight="1"/>
    <row r="555" ht="11.25" customHeight="1"/>
    <row r="556" ht="11.25" customHeight="1"/>
    <row r="557" ht="11.25" customHeight="1"/>
    <row r="558" ht="11.25" customHeight="1"/>
    <row r="559" ht="11.25" customHeight="1"/>
    <row r="560" ht="11.25" customHeight="1"/>
    <row r="561" ht="11.25" customHeight="1"/>
    <row r="562" ht="11.25" customHeight="1"/>
    <row r="563" ht="11.25" customHeight="1"/>
    <row r="564" ht="11.25" customHeight="1"/>
    <row r="565" ht="11.25" customHeight="1"/>
    <row r="566" ht="11.25" customHeight="1"/>
    <row r="567" ht="11.25" customHeight="1"/>
    <row r="568" ht="11.25" customHeight="1"/>
    <row r="569" ht="11.25" customHeight="1"/>
    <row r="570" ht="11.25" customHeight="1"/>
    <row r="571" ht="11.25" customHeight="1"/>
    <row r="572" ht="11.25" customHeight="1"/>
    <row r="573" ht="11.25" customHeight="1"/>
    <row r="574" ht="11.25" customHeight="1"/>
    <row r="575" ht="11.25" customHeight="1"/>
    <row r="576" ht="11.25" customHeight="1"/>
    <row r="577" ht="11.25" customHeight="1"/>
    <row r="578" ht="11.25" customHeight="1"/>
    <row r="579" ht="11.25" customHeight="1"/>
    <row r="580" ht="11.25" customHeight="1"/>
    <row r="581" ht="11.25" customHeight="1"/>
    <row r="582" ht="11.25" customHeight="1"/>
    <row r="583" ht="11.25" customHeight="1"/>
    <row r="584" ht="11.25" customHeight="1"/>
    <row r="585" ht="11.25" customHeight="1"/>
    <row r="586" ht="11.25" customHeight="1"/>
    <row r="587" ht="11.25" customHeight="1"/>
    <row r="588" ht="11.25" customHeight="1"/>
    <row r="589" ht="11.25" customHeight="1"/>
    <row r="590" ht="11.25" customHeight="1"/>
    <row r="591" ht="11.25" customHeight="1"/>
    <row r="592" ht="11.25" customHeight="1"/>
    <row r="593" ht="11.25" customHeight="1"/>
    <row r="594" ht="11.25" customHeight="1"/>
    <row r="595" ht="11.25" customHeight="1"/>
    <row r="596" ht="11.25" customHeight="1"/>
    <row r="597" ht="11.25" customHeight="1"/>
    <row r="598" ht="11.25" customHeight="1"/>
    <row r="599" ht="11.25" customHeight="1"/>
    <row r="600" ht="11.25" customHeight="1"/>
    <row r="601" ht="11.25" customHeight="1"/>
    <row r="602" ht="11.25" customHeight="1"/>
    <row r="603" ht="11.25" customHeight="1"/>
    <row r="604" ht="11.25" customHeight="1"/>
    <row r="605" ht="11.25" customHeight="1"/>
    <row r="606" ht="11.25" customHeight="1"/>
    <row r="607" ht="11.25" customHeight="1"/>
    <row r="608" ht="11.25" customHeight="1"/>
    <row r="609" ht="11.25" customHeight="1"/>
    <row r="610" ht="11.25" customHeight="1"/>
    <row r="611" ht="11.25" customHeight="1"/>
    <row r="612" ht="11.25" customHeight="1"/>
    <row r="613" ht="11.25" customHeight="1"/>
    <row r="614" ht="11.25" customHeight="1"/>
    <row r="615" ht="11.25" customHeight="1"/>
    <row r="616" ht="11.25" customHeight="1"/>
    <row r="617" ht="11.25" customHeight="1"/>
    <row r="618" ht="11.25" customHeight="1"/>
    <row r="619" ht="11.25" customHeight="1"/>
    <row r="620" ht="11.25" customHeight="1"/>
    <row r="621" ht="11.25" customHeight="1"/>
    <row r="622" ht="11.25" customHeight="1"/>
    <row r="623" ht="11.25" customHeight="1"/>
    <row r="624" ht="11.25" customHeight="1"/>
    <row r="625" ht="11.25" customHeight="1"/>
    <row r="626" ht="11.25" customHeight="1"/>
    <row r="627" ht="11.25" customHeight="1"/>
    <row r="628" ht="11.25" customHeight="1"/>
    <row r="629" ht="11.25" customHeight="1"/>
    <row r="630" ht="11.25" customHeight="1"/>
    <row r="631" ht="11.25" customHeight="1"/>
    <row r="632" ht="11.25" customHeight="1"/>
    <row r="633" ht="11.25" customHeight="1"/>
    <row r="634" ht="11.25" customHeight="1"/>
    <row r="635" ht="11.25" customHeight="1"/>
    <row r="636" ht="11.25" customHeight="1"/>
    <row r="637" ht="11.25" customHeight="1"/>
    <row r="638" ht="11.25" customHeight="1"/>
    <row r="639" ht="11.25" customHeight="1"/>
    <row r="640" ht="11.25" customHeight="1"/>
    <row r="641" ht="11.25" customHeight="1"/>
    <row r="642" ht="11.25" customHeight="1"/>
    <row r="643" ht="11.25" customHeight="1"/>
    <row r="644" ht="11.25" customHeight="1"/>
    <row r="645" ht="11.25" customHeight="1"/>
    <row r="646" ht="11.25" customHeight="1"/>
    <row r="647" ht="11.25" customHeight="1"/>
    <row r="648" ht="11.25" customHeight="1"/>
    <row r="649" ht="11.25" customHeight="1"/>
    <row r="650" ht="11.25" customHeight="1"/>
    <row r="651" ht="11.25" customHeight="1"/>
    <row r="652" ht="11.25" customHeight="1"/>
    <row r="653" ht="11.25" customHeight="1"/>
    <row r="654" ht="11.25" customHeight="1"/>
    <row r="655" ht="11.25" customHeight="1"/>
    <row r="656" ht="11.25" customHeight="1"/>
    <row r="657" ht="11.25" customHeight="1"/>
    <row r="658" ht="11.25" customHeight="1"/>
    <row r="659" ht="11.25" customHeight="1"/>
    <row r="660" ht="11.25" customHeight="1"/>
    <row r="661" ht="11.25" customHeight="1"/>
    <row r="662" ht="11.25" customHeight="1"/>
    <row r="663" ht="11.25" customHeight="1"/>
    <row r="664" ht="11.25" customHeight="1"/>
    <row r="665" ht="11.25" customHeight="1"/>
    <row r="666" ht="11.25" customHeight="1"/>
    <row r="667" ht="11.25" customHeight="1"/>
    <row r="668" ht="11.25" customHeight="1"/>
    <row r="669" ht="11.25" customHeight="1"/>
    <row r="670" ht="11.25" customHeight="1"/>
    <row r="671" ht="11.25" customHeight="1"/>
    <row r="672" ht="11.25" customHeight="1"/>
    <row r="673" ht="11.25" customHeight="1"/>
    <row r="674" ht="11.25" customHeight="1"/>
    <row r="675" ht="11.25" customHeight="1"/>
    <row r="676" ht="11.25" customHeight="1"/>
    <row r="677" ht="11.25" customHeight="1"/>
    <row r="678" ht="11.25" customHeight="1"/>
    <row r="679" ht="11.25" customHeight="1"/>
    <row r="680" ht="11.25" customHeight="1"/>
    <row r="681" ht="11.25" customHeight="1"/>
    <row r="682" ht="11.25" customHeight="1"/>
    <row r="683" ht="11.25" customHeight="1"/>
    <row r="684" ht="11.25" customHeight="1"/>
    <row r="685" ht="11.25" customHeight="1"/>
    <row r="686" ht="11.25" customHeight="1"/>
    <row r="687" ht="11.25" customHeight="1"/>
    <row r="688" ht="11.25" customHeight="1"/>
    <row r="689" ht="11.25" customHeight="1"/>
    <row r="690" ht="11.25" customHeight="1"/>
    <row r="691" ht="11.25" customHeight="1"/>
    <row r="692" ht="11.25" customHeight="1"/>
    <row r="693" ht="11.25" customHeight="1"/>
    <row r="694" ht="11.25" customHeight="1"/>
    <row r="695" ht="11.25" customHeight="1"/>
    <row r="696" ht="11.25" customHeight="1"/>
    <row r="697" ht="11.25" customHeight="1"/>
    <row r="698" ht="11.25" customHeight="1"/>
    <row r="699" ht="11.25" customHeight="1"/>
    <row r="700" ht="11.25" customHeight="1"/>
    <row r="701" ht="11.25" customHeight="1"/>
    <row r="702" ht="11.25" customHeight="1"/>
    <row r="703" ht="11.25" customHeight="1"/>
    <row r="704" ht="11.25" customHeight="1"/>
    <row r="705" ht="11.25" customHeight="1"/>
    <row r="706" ht="11.25" customHeight="1"/>
    <row r="707" ht="11.25" customHeight="1"/>
    <row r="708" ht="11.25" customHeight="1"/>
    <row r="709" ht="11.25" customHeight="1"/>
    <row r="710" ht="11.25" customHeight="1"/>
    <row r="711" ht="11.25" customHeight="1"/>
    <row r="712" ht="11.25" customHeight="1"/>
    <row r="713" ht="11.25" customHeight="1"/>
    <row r="714" ht="11.25" customHeight="1"/>
    <row r="715" ht="11.25" customHeight="1"/>
    <row r="716" ht="11.25" customHeight="1"/>
    <row r="717" ht="11.25" customHeight="1"/>
    <row r="718" ht="11.25" customHeight="1"/>
    <row r="719" ht="11.25" customHeight="1"/>
    <row r="720" ht="11.25" customHeight="1"/>
    <row r="721" ht="11.25" customHeight="1"/>
    <row r="722" ht="11.25" customHeight="1"/>
    <row r="723" ht="11.25" customHeight="1"/>
    <row r="724" ht="11.25" customHeight="1"/>
    <row r="725" ht="11.25" customHeight="1"/>
    <row r="726" ht="11.25" customHeight="1"/>
    <row r="727" ht="11.25" customHeight="1"/>
    <row r="728" ht="11.25" customHeight="1"/>
    <row r="729" ht="11.25" customHeight="1"/>
    <row r="730" ht="11.25" customHeight="1"/>
    <row r="731" ht="11.25" customHeight="1"/>
    <row r="732" ht="11.25" customHeight="1"/>
    <row r="733" ht="11.25" customHeight="1"/>
    <row r="734" ht="11.25" customHeight="1"/>
    <row r="735" ht="11.25" customHeight="1"/>
    <row r="736" ht="11.25" customHeight="1"/>
    <row r="737" ht="11.25" customHeight="1"/>
    <row r="738" ht="11.25" customHeight="1"/>
    <row r="739" ht="11.25" customHeight="1"/>
    <row r="740" ht="11.25" customHeight="1"/>
    <row r="741" ht="11.25" customHeight="1"/>
    <row r="742" ht="11.25" customHeight="1"/>
    <row r="743" ht="11.25" customHeight="1"/>
    <row r="744" ht="11.25" customHeight="1"/>
    <row r="745" ht="11.25" customHeight="1"/>
    <row r="746" ht="11.25" customHeight="1"/>
    <row r="747" ht="11.25" customHeight="1"/>
    <row r="748" ht="11.25" customHeight="1"/>
    <row r="749" ht="11.25" customHeight="1"/>
    <row r="750" ht="11.25" customHeight="1"/>
    <row r="751" ht="11.25" customHeight="1"/>
    <row r="752" ht="11.25" customHeight="1"/>
    <row r="753" ht="11.25" customHeight="1"/>
    <row r="754" ht="11.25" customHeight="1"/>
    <row r="755" ht="11.25" customHeight="1"/>
    <row r="756" ht="11.25" customHeight="1"/>
    <row r="757" ht="11.25" customHeight="1"/>
    <row r="758" ht="11.25" customHeight="1"/>
    <row r="759" ht="11.25" customHeight="1"/>
    <row r="760" ht="11.25" customHeight="1"/>
    <row r="761" ht="11.25" customHeight="1"/>
    <row r="762" ht="11.25" customHeight="1"/>
    <row r="763" ht="11.25" customHeight="1"/>
    <row r="764" ht="11.25" customHeight="1"/>
    <row r="765" ht="11.25" customHeight="1"/>
    <row r="766" ht="11.25" customHeight="1"/>
    <row r="767" ht="11.25" customHeight="1"/>
    <row r="768" ht="11.25" customHeight="1"/>
    <row r="769" ht="11.25" customHeight="1"/>
    <row r="770" ht="11.25" customHeight="1"/>
    <row r="771" ht="11.25" customHeight="1"/>
    <row r="772" ht="11.25" customHeight="1"/>
    <row r="773" ht="11.25" customHeight="1"/>
    <row r="774" ht="11.25" customHeight="1"/>
    <row r="775" ht="11.25" customHeight="1"/>
    <row r="776" ht="11.25" customHeight="1"/>
    <row r="777" ht="11.25" customHeight="1"/>
    <row r="778" ht="11.25" customHeight="1"/>
    <row r="779" ht="11.25" customHeight="1"/>
    <row r="780" ht="11.25" customHeight="1"/>
    <row r="781" ht="11.25" customHeight="1"/>
    <row r="782" ht="11.25" customHeight="1"/>
    <row r="783" ht="11.25" customHeight="1"/>
    <row r="784" ht="11.25" customHeight="1"/>
    <row r="785" ht="11.25" customHeight="1"/>
    <row r="786" ht="11.25" customHeight="1"/>
    <row r="787" ht="11.25" customHeight="1"/>
    <row r="788" ht="11.25" customHeight="1"/>
    <row r="789" ht="11.25" customHeight="1"/>
    <row r="790" ht="11.25" customHeight="1"/>
    <row r="791" ht="11.25" customHeight="1"/>
    <row r="792" ht="11.25" customHeight="1"/>
    <row r="793" ht="11.25" customHeight="1"/>
    <row r="794" ht="11.25" customHeight="1"/>
    <row r="795" ht="11.25" customHeight="1"/>
    <row r="796" ht="11.25" customHeight="1"/>
    <row r="797" ht="11.25" customHeight="1"/>
    <row r="798" ht="11.25" customHeight="1"/>
    <row r="799" ht="11.25" customHeight="1"/>
    <row r="800" ht="11.25" customHeight="1"/>
    <row r="801" ht="11.25" customHeight="1"/>
    <row r="802" ht="11.25" customHeight="1"/>
    <row r="803" ht="11.25" customHeight="1"/>
    <row r="804" ht="11.25" customHeight="1"/>
    <row r="805" ht="11.25" customHeight="1"/>
    <row r="806" ht="11.25" customHeight="1"/>
    <row r="807" ht="11.25" customHeight="1"/>
    <row r="808" ht="11.25" customHeight="1"/>
    <row r="809" ht="11.25" customHeight="1"/>
    <row r="810" ht="11.25" customHeight="1"/>
    <row r="811" ht="11.25" customHeight="1"/>
    <row r="812" ht="11.25" customHeight="1"/>
    <row r="813" ht="11.25" customHeight="1"/>
    <row r="814" ht="11.25" customHeight="1"/>
    <row r="815" ht="11.25" customHeight="1"/>
    <row r="816" ht="11.25" customHeight="1"/>
    <row r="817" ht="11.25" customHeight="1"/>
    <row r="818" ht="11.25" customHeight="1"/>
    <row r="819" ht="11.25" customHeight="1"/>
    <row r="820" ht="11.25" customHeight="1"/>
    <row r="821" ht="11.25" customHeight="1"/>
    <row r="822" ht="11.25" customHeight="1"/>
    <row r="823" ht="11.25" customHeight="1"/>
    <row r="824" ht="11.25" customHeight="1"/>
    <row r="825" ht="11.25" customHeight="1"/>
    <row r="826" ht="11.25" customHeight="1"/>
    <row r="827" ht="11.25" customHeight="1"/>
    <row r="828" ht="11.25" customHeight="1"/>
    <row r="829" ht="11.25" customHeight="1"/>
    <row r="830" ht="11.25" customHeight="1"/>
    <row r="831" ht="11.25" customHeight="1"/>
    <row r="832" ht="11.25" customHeight="1"/>
    <row r="833" ht="11.25" customHeight="1"/>
    <row r="834" ht="11.25" customHeight="1"/>
    <row r="835" ht="11.25" customHeight="1"/>
    <row r="836" ht="11.25" customHeight="1"/>
    <row r="837" ht="11.25" customHeight="1"/>
    <row r="838" ht="11.25" customHeight="1"/>
    <row r="839" ht="11.25" customHeight="1"/>
    <row r="840" ht="11.25" customHeight="1"/>
    <row r="841" ht="11.25" customHeight="1"/>
    <row r="842" ht="11.25" customHeight="1"/>
    <row r="843" ht="11.25" customHeight="1"/>
    <row r="844" ht="11.25" customHeight="1"/>
    <row r="845" ht="11.25" customHeight="1"/>
    <row r="846" ht="11.25" customHeight="1"/>
    <row r="847" ht="11.25" customHeight="1"/>
    <row r="848" ht="11.25" customHeight="1"/>
    <row r="849" ht="11.25" customHeight="1"/>
    <row r="850" ht="11.25" customHeight="1"/>
    <row r="851" ht="11.25" customHeight="1"/>
    <row r="852" ht="11.25" customHeight="1"/>
    <row r="853" ht="11.25" customHeight="1"/>
    <row r="854" ht="11.25" customHeight="1"/>
    <row r="855" ht="11.25" customHeight="1"/>
    <row r="856" ht="11.25" customHeight="1"/>
    <row r="857" ht="11.25" customHeight="1"/>
    <row r="858" ht="11.25" customHeight="1"/>
    <row r="859" ht="11.25" customHeight="1"/>
    <row r="860" ht="11.25" customHeight="1"/>
    <row r="861" ht="11.25" customHeight="1"/>
    <row r="862" ht="11.25" customHeight="1"/>
    <row r="863" ht="11.25" customHeight="1"/>
    <row r="864" ht="11.25" customHeight="1"/>
    <row r="865" ht="11.25" customHeight="1"/>
    <row r="866" ht="11.25" customHeight="1"/>
    <row r="867" ht="11.25" customHeight="1"/>
    <row r="868" ht="11.25" customHeight="1"/>
    <row r="869" ht="11.25" customHeight="1"/>
    <row r="870" ht="11.25" customHeight="1"/>
    <row r="871" ht="11.25" customHeight="1"/>
    <row r="872" ht="11.25" customHeight="1"/>
    <row r="873" ht="11.25" customHeight="1"/>
    <row r="874" ht="11.25" customHeight="1"/>
    <row r="875" ht="11.25" customHeight="1"/>
    <row r="876" ht="11.25" customHeight="1"/>
    <row r="877" ht="11.25" customHeight="1"/>
    <row r="878" ht="11.25" customHeight="1"/>
    <row r="879" ht="11.25" customHeight="1"/>
    <row r="880" ht="11.25" customHeight="1"/>
    <row r="881" ht="11.25" customHeight="1"/>
    <row r="882" ht="11.25" customHeight="1"/>
    <row r="883" ht="11.25" customHeight="1"/>
    <row r="884" ht="11.25" customHeight="1"/>
    <row r="885" ht="11.25" customHeight="1"/>
    <row r="886" ht="11.25" customHeight="1"/>
    <row r="887" ht="11.25" customHeight="1"/>
    <row r="888" ht="11.25" customHeight="1"/>
    <row r="889" ht="11.25" customHeight="1"/>
    <row r="890" ht="11.25" customHeight="1"/>
    <row r="891" ht="11.25" customHeight="1"/>
    <row r="892" ht="11.25" customHeight="1"/>
    <row r="893" ht="11.25" customHeight="1"/>
    <row r="894" ht="11.25" customHeight="1"/>
    <row r="895" ht="11.25" customHeight="1"/>
    <row r="896" ht="11.25" customHeight="1"/>
    <row r="897" ht="11.25" customHeight="1"/>
    <row r="898" ht="11.25" customHeight="1"/>
    <row r="899" ht="11.25" customHeight="1"/>
    <row r="900" ht="11.25" customHeight="1"/>
    <row r="901" ht="11.25" customHeight="1"/>
    <row r="902" ht="11.25" customHeight="1"/>
    <row r="903" ht="11.25" customHeight="1"/>
    <row r="904" ht="11.25" customHeight="1"/>
    <row r="905" ht="11.25" customHeight="1"/>
    <row r="906" ht="11.25" customHeight="1"/>
    <row r="907" ht="11.25" customHeight="1"/>
    <row r="908" ht="11.25" customHeight="1"/>
    <row r="909" ht="11.25" customHeight="1"/>
    <row r="910" ht="11.25" customHeight="1"/>
    <row r="911" ht="11.25" customHeight="1"/>
    <row r="912" ht="11.25" customHeight="1"/>
    <row r="913" ht="11.25" customHeight="1"/>
    <row r="914" ht="11.25" customHeight="1"/>
    <row r="915" ht="11.25" customHeight="1"/>
    <row r="916" ht="11.25" customHeight="1"/>
    <row r="917" ht="11.25" customHeight="1"/>
    <row r="918" ht="11.25" customHeight="1"/>
    <row r="919" ht="11.25" customHeight="1"/>
    <row r="920" ht="11.25" customHeight="1"/>
    <row r="921" ht="11.25" customHeight="1"/>
    <row r="922" ht="11.25" customHeight="1"/>
    <row r="923" ht="11.25" customHeight="1"/>
    <row r="924" ht="11.25" customHeight="1"/>
    <row r="925" ht="11.25" customHeight="1"/>
    <row r="926" ht="11.25" customHeight="1"/>
    <row r="927" ht="11.25" customHeight="1"/>
    <row r="928" ht="11.25" customHeight="1"/>
    <row r="929" ht="11.25" customHeight="1"/>
    <row r="930" ht="11.25" customHeight="1"/>
    <row r="931" ht="11.25" customHeight="1"/>
    <row r="932" ht="11.25" customHeight="1"/>
    <row r="933" ht="11.25" customHeight="1"/>
    <row r="934" ht="11.25" customHeight="1"/>
    <row r="935" ht="11.25" customHeight="1"/>
    <row r="936" ht="11.25" customHeight="1"/>
    <row r="937" ht="11.25" customHeight="1"/>
    <row r="938" ht="11.25" customHeight="1"/>
    <row r="939" ht="11.25" customHeight="1"/>
    <row r="940" ht="11.25" customHeight="1"/>
    <row r="941" ht="11.25" customHeight="1"/>
    <row r="942" ht="11.25" customHeight="1"/>
    <row r="943" ht="11.25" customHeight="1"/>
    <row r="944" ht="11.25" customHeight="1"/>
    <row r="945" ht="11.25" customHeight="1"/>
    <row r="946" ht="11.25" customHeight="1"/>
    <row r="947" ht="11.25" customHeight="1"/>
    <row r="948" ht="11.25" customHeight="1"/>
    <row r="949" ht="11.25" customHeight="1"/>
    <row r="950" ht="11.25" customHeight="1"/>
    <row r="951" ht="11.25" customHeight="1"/>
    <row r="952" ht="11.25" customHeight="1"/>
    <row r="953" ht="11.25" customHeight="1"/>
    <row r="954" ht="11.25" customHeight="1"/>
    <row r="955" ht="11.25" customHeight="1"/>
    <row r="956" ht="11.25" customHeight="1"/>
    <row r="957" ht="11.25" customHeight="1"/>
    <row r="958" ht="11.25" customHeight="1"/>
    <row r="959" ht="11.25" customHeight="1"/>
    <row r="960" ht="11.25" customHeight="1"/>
    <row r="961" ht="11.25" customHeight="1"/>
    <row r="962" ht="11.25" customHeight="1"/>
    <row r="963" ht="11.25" customHeight="1"/>
    <row r="964" ht="11.25" customHeight="1"/>
    <row r="965" ht="11.25" customHeight="1"/>
    <row r="966" ht="11.25" customHeight="1"/>
    <row r="967" ht="11.25" customHeight="1"/>
    <row r="968" ht="11.25" customHeight="1"/>
    <row r="969" ht="11.25" customHeight="1"/>
    <row r="970" ht="11.25" customHeight="1"/>
    <row r="971" ht="11.25" customHeight="1"/>
    <row r="972" ht="11.25" customHeight="1"/>
    <row r="973" ht="11.25" customHeight="1"/>
    <row r="974" ht="11.25" customHeight="1"/>
    <row r="975" ht="11.25" customHeight="1"/>
    <row r="976" ht="11.25" customHeight="1"/>
    <row r="977" ht="11.25" customHeight="1"/>
    <row r="978" ht="11.25" customHeight="1"/>
    <row r="979" ht="11.25" customHeight="1"/>
    <row r="980" ht="11.25" customHeight="1"/>
    <row r="981" ht="11.25" customHeight="1"/>
    <row r="982" ht="11.25" customHeight="1"/>
  </sheetData>
  <mergeCells count="1">
    <mergeCell ref="B2:G2"/>
  </mergeCells>
  <dataValidations count="1">
    <dataValidation type="list" allowBlank="1" showErrorMessage="1" sqref="B5" xr:uid="{06DEAF08-8CDE-4934-A633-38EF5AFC0F8E}">
      <formula1>"PUBLIC,INTERNAL,CONFIDENTIAL,STRICTLY – CONFIDENTIAL,-"</formula1>
    </dataValidation>
  </dataValidations>
  <pageMargins left="0.25" right="0.25" top="0.75" bottom="0.75" header="0" footer="0"/>
  <pageSetup paperSize="9" fitToHeight="0"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2D2A3-04AC-4B17-A9AE-627CE35F2D27}">
  <dimension ref="A1:W119"/>
  <sheetViews>
    <sheetView showGridLines="0" zoomScale="115" zoomScaleNormal="115" zoomScaleSheetLayoutView="85" zoomScalePageLayoutView="130" workbookViewId="0">
      <selection activeCell="C2" sqref="C2:E5"/>
    </sheetView>
  </sheetViews>
  <sheetFormatPr defaultColWidth="4.6328125" defaultRowHeight="10.4" customHeight="1" outlineLevelRow="1"/>
  <cols>
    <col min="1" max="1" width="4.1796875" style="205" customWidth="1"/>
    <col min="2" max="2" width="23.453125" style="263" customWidth="1"/>
    <col min="3" max="3" width="22.6328125" style="228" customWidth="1"/>
    <col min="4" max="4" width="9" style="192" bestFit="1" customWidth="1"/>
    <col min="5" max="5" width="6.81640625" style="194" bestFit="1" customWidth="1"/>
    <col min="6" max="6" width="9.26953125" style="192" bestFit="1" customWidth="1"/>
    <col min="7" max="7" width="6.81640625" style="194" bestFit="1" customWidth="1"/>
    <col min="8" max="8" width="9.26953125" style="192" bestFit="1" customWidth="1"/>
    <col min="9" max="9" width="6.81640625" style="194" bestFit="1" customWidth="1"/>
    <col min="10" max="10" width="9.26953125" style="192" bestFit="1" customWidth="1"/>
    <col min="11" max="11" width="6.81640625" style="194" bestFit="1" customWidth="1"/>
    <col min="12" max="12" width="9.26953125" style="192" bestFit="1" customWidth="1"/>
    <col min="13" max="13" width="6.81640625" style="194" bestFit="1" customWidth="1"/>
    <col min="14" max="14" width="9.26953125" style="192" bestFit="1" customWidth="1"/>
    <col min="15" max="15" width="27.36328125" style="192" customWidth="1"/>
    <col min="16" max="16" width="45.36328125" style="192" hidden="1" customWidth="1"/>
    <col min="17" max="16384" width="4.6328125" style="192"/>
  </cols>
  <sheetData>
    <row r="1" spans="1:23" ht="72" customHeight="1">
      <c r="A1" s="372" t="s">
        <v>375</v>
      </c>
      <c r="B1" s="372"/>
      <c r="C1" s="372"/>
      <c r="D1" s="372"/>
      <c r="E1" s="372"/>
      <c r="F1" s="372"/>
      <c r="G1" s="372"/>
      <c r="H1" s="372"/>
      <c r="I1" s="372"/>
      <c r="J1" s="372"/>
      <c r="K1" s="189"/>
      <c r="L1" s="373"/>
      <c r="M1" s="374"/>
      <c r="N1" s="374"/>
      <c r="O1" s="190" t="s">
        <v>376</v>
      </c>
      <c r="P1" s="191"/>
      <c r="Q1" s="191"/>
      <c r="R1" s="191"/>
      <c r="S1" s="191"/>
      <c r="T1" s="191"/>
    </row>
    <row r="2" spans="1:23" ht="14.15" customHeight="1">
      <c r="A2" s="375" t="s">
        <v>377</v>
      </c>
      <c r="B2" s="375"/>
      <c r="C2" s="376"/>
      <c r="D2" s="376"/>
      <c r="E2" s="376"/>
      <c r="G2" s="377" t="s">
        <v>378</v>
      </c>
      <c r="H2" s="377"/>
      <c r="K2" s="195"/>
      <c r="L2" s="193" t="s">
        <v>379</v>
      </c>
      <c r="M2" s="378"/>
      <c r="N2" s="378"/>
    </row>
    <row r="3" spans="1:23" ht="14.15" customHeight="1">
      <c r="A3" s="321" t="s">
        <v>380</v>
      </c>
      <c r="B3" s="321"/>
      <c r="C3" s="365"/>
      <c r="D3" s="365"/>
      <c r="E3" s="365"/>
      <c r="G3" s="366" t="s">
        <v>381</v>
      </c>
      <c r="H3" s="366"/>
      <c r="I3" s="366"/>
      <c r="J3" s="366"/>
      <c r="K3" s="366"/>
      <c r="L3" s="196" t="s">
        <v>382</v>
      </c>
      <c r="M3" s="368" t="s">
        <v>383</v>
      </c>
      <c r="N3" s="368"/>
    </row>
    <row r="4" spans="1:23" ht="14.15" customHeight="1">
      <c r="A4" s="321" t="s">
        <v>384</v>
      </c>
      <c r="B4" s="321"/>
      <c r="C4" s="365"/>
      <c r="D4" s="365"/>
      <c r="E4" s="365"/>
      <c r="G4" s="366"/>
      <c r="H4" s="366"/>
      <c r="I4" s="366"/>
      <c r="J4" s="366"/>
      <c r="K4" s="366"/>
      <c r="L4" s="196" t="s">
        <v>385</v>
      </c>
      <c r="M4" s="368"/>
      <c r="N4" s="368"/>
    </row>
    <row r="5" spans="1:23" ht="14.15" customHeight="1">
      <c r="A5" s="369" t="s">
        <v>386</v>
      </c>
      <c r="B5" s="369"/>
      <c r="C5" s="370"/>
      <c r="D5" s="370"/>
      <c r="E5" s="370"/>
      <c r="F5" s="197"/>
      <c r="G5" s="367"/>
      <c r="H5" s="367"/>
      <c r="I5" s="367"/>
      <c r="J5" s="367"/>
      <c r="K5" s="367"/>
      <c r="L5" s="198"/>
      <c r="M5" s="371" t="str">
        <f>"Bidder 1 to 5 of "&amp;TEXT(IF(COUNTA('[7]Bidder 6-10'!E11:E37,'[7]Bidder 6-10'!G11:G37,'[7]Bidder 6-10'!I11:I37,'[7]Bidder 6-10'!K11:K37,'[7]Bidder 6-10'!M11:M37)+COUNTA('[7]Bidder 6-10'!E39:E110,'[7]Bidder 6-10'!G39:G110,'[7]Bidder 6-10'!I39:I110,'[7]Bidder 6-10'!K39:K110,'[7]Bidder 6-10'!M39:M110)&gt;0,"10","5"),"0")</f>
        <v>Bidder 1 to 5 of 5</v>
      </c>
      <c r="N5" s="371"/>
      <c r="O5" s="361" t="s">
        <v>387</v>
      </c>
      <c r="P5" s="199"/>
      <c r="Q5" s="200"/>
      <c r="R5" s="200"/>
      <c r="S5" s="200"/>
      <c r="T5" s="200"/>
      <c r="U5" s="200"/>
      <c r="V5" s="200"/>
      <c r="W5" s="200"/>
    </row>
    <row r="6" spans="1:23" s="204" customFormat="1" ht="27.75" customHeight="1">
      <c r="A6" s="201"/>
      <c r="B6" s="202"/>
      <c r="C6" s="203"/>
      <c r="D6" s="202"/>
      <c r="E6" s="362" t="s">
        <v>388</v>
      </c>
      <c r="F6" s="363"/>
      <c r="G6" s="362" t="s">
        <v>389</v>
      </c>
      <c r="H6" s="363"/>
      <c r="I6" s="362" t="s">
        <v>390</v>
      </c>
      <c r="J6" s="363"/>
      <c r="K6" s="362" t="s">
        <v>391</v>
      </c>
      <c r="L6" s="363"/>
      <c r="M6" s="362" t="s">
        <v>392</v>
      </c>
      <c r="N6" s="364"/>
      <c r="O6" s="361"/>
      <c r="P6" s="199"/>
      <c r="Q6" s="200"/>
      <c r="R6" s="200"/>
      <c r="S6" s="200"/>
      <c r="T6" s="200"/>
      <c r="U6" s="200"/>
      <c r="V6" s="200"/>
      <c r="W6" s="200"/>
    </row>
    <row r="7" spans="1:23" ht="9.75" customHeight="1">
      <c r="B7" s="355" t="s">
        <v>393</v>
      </c>
      <c r="C7" s="356"/>
      <c r="D7" s="206" t="s">
        <v>394</v>
      </c>
      <c r="E7" s="207" t="s">
        <v>395</v>
      </c>
      <c r="F7" s="208" t="s">
        <v>396</v>
      </c>
      <c r="G7" s="207" t="s">
        <v>395</v>
      </c>
      <c r="H7" s="208" t="s">
        <v>396</v>
      </c>
      <c r="I7" s="207" t="s">
        <v>395</v>
      </c>
      <c r="J7" s="208" t="s">
        <v>396</v>
      </c>
      <c r="K7" s="207" t="s">
        <v>395</v>
      </c>
      <c r="L7" s="208" t="s">
        <v>396</v>
      </c>
      <c r="M7" s="207" t="s">
        <v>395</v>
      </c>
      <c r="N7" s="205" t="s">
        <v>396</v>
      </c>
    </row>
    <row r="8" spans="1:23" ht="10.4" customHeight="1">
      <c r="B8" s="357" t="s">
        <v>397</v>
      </c>
      <c r="C8" s="358"/>
      <c r="D8" s="209" t="s">
        <v>398</v>
      </c>
      <c r="E8" s="207" t="s">
        <v>399</v>
      </c>
      <c r="F8" s="208" t="s">
        <v>400</v>
      </c>
      <c r="G8" s="207" t="s">
        <v>399</v>
      </c>
      <c r="H8" s="208" t="s">
        <v>400</v>
      </c>
      <c r="I8" s="207" t="s">
        <v>399</v>
      </c>
      <c r="J8" s="208" t="s">
        <v>400</v>
      </c>
      <c r="K8" s="207" t="s">
        <v>399</v>
      </c>
      <c r="L8" s="208" t="s">
        <v>400</v>
      </c>
      <c r="M8" s="207" t="s">
        <v>399</v>
      </c>
      <c r="N8" s="205" t="s">
        <v>400</v>
      </c>
    </row>
    <row r="9" spans="1:23" ht="10">
      <c r="A9" s="210"/>
      <c r="B9" s="359"/>
      <c r="C9" s="360"/>
      <c r="D9" s="211" t="s">
        <v>401</v>
      </c>
      <c r="E9" s="212" t="s">
        <v>402</v>
      </c>
      <c r="F9" s="213" t="s">
        <v>403</v>
      </c>
      <c r="G9" s="212" t="s">
        <v>402</v>
      </c>
      <c r="H9" s="213" t="s">
        <v>403</v>
      </c>
      <c r="I9" s="212" t="s">
        <v>402</v>
      </c>
      <c r="J9" s="213" t="s">
        <v>403</v>
      </c>
      <c r="K9" s="212" t="s">
        <v>402</v>
      </c>
      <c r="L9" s="213" t="s">
        <v>403</v>
      </c>
      <c r="M9" s="212" t="s">
        <v>402</v>
      </c>
      <c r="N9" s="210" t="s">
        <v>403</v>
      </c>
    </row>
    <row r="10" spans="1:23" s="215" customFormat="1" ht="12.75" customHeight="1">
      <c r="A10" s="214" t="s">
        <v>404</v>
      </c>
      <c r="B10" s="343" t="s">
        <v>405</v>
      </c>
      <c r="C10" s="344"/>
      <c r="D10" s="344"/>
      <c r="E10" s="344"/>
      <c r="F10" s="344"/>
      <c r="G10" s="344"/>
      <c r="H10" s="344"/>
      <c r="I10" s="344"/>
      <c r="J10" s="344"/>
      <c r="K10" s="344"/>
      <c r="L10" s="344"/>
      <c r="M10" s="344"/>
      <c r="N10" s="344"/>
      <c r="P10" s="216" t="str">
        <f>IF(ISBLANK(B10),A10,B10)</f>
        <v>Assessment of technical-methodological design</v>
      </c>
    </row>
    <row r="11" spans="1:23" ht="10.5">
      <c r="A11" s="217" t="s">
        <v>406</v>
      </c>
      <c r="B11" s="345" t="s">
        <v>407</v>
      </c>
      <c r="C11" s="346"/>
      <c r="D11" s="218"/>
      <c r="E11" s="219"/>
      <c r="F11" s="220"/>
      <c r="G11" s="221"/>
      <c r="H11" s="220"/>
      <c r="I11" s="221"/>
      <c r="J11" s="220"/>
      <c r="K11" s="221"/>
      <c r="L11" s="220"/>
      <c r="M11" s="221"/>
      <c r="N11" s="222"/>
      <c r="P11" s="216" t="str">
        <f t="shared" ref="P11:P74" si="0">IF(ISBLANK(B11),A11,B11)</f>
        <v>Strategy</v>
      </c>
    </row>
    <row r="12" spans="1:23" ht="22.5" customHeight="1">
      <c r="A12" s="223" t="s">
        <v>408</v>
      </c>
      <c r="B12" s="339" t="s">
        <v>409</v>
      </c>
      <c r="C12" s="340"/>
      <c r="D12" s="224">
        <v>0.04</v>
      </c>
      <c r="E12" s="225"/>
      <c r="F12" s="226">
        <f>$D12*E12*100</f>
        <v>0</v>
      </c>
      <c r="G12" s="225"/>
      <c r="H12" s="226">
        <f>$D12*G12*100</f>
        <v>0</v>
      </c>
      <c r="I12" s="225"/>
      <c r="J12" s="226">
        <f>$D12*I12*100</f>
        <v>0</v>
      </c>
      <c r="K12" s="225"/>
      <c r="L12" s="226">
        <f>$D12*K12*100</f>
        <v>0</v>
      </c>
      <c r="M12" s="225"/>
      <c r="N12" s="227">
        <f>$D12*M12*100</f>
        <v>0</v>
      </c>
      <c r="P12" s="228" t="str">
        <f t="shared" si="0"/>
        <v>Interpretation of the objectives in the ToRs, critical examination of tasks</v>
      </c>
    </row>
    <row r="13" spans="1:23" ht="22.5" customHeight="1">
      <c r="A13" s="229" t="s">
        <v>410</v>
      </c>
      <c r="B13" s="353" t="s">
        <v>411</v>
      </c>
      <c r="C13" s="354"/>
      <c r="D13" s="230">
        <v>0.05</v>
      </c>
      <c r="E13" s="231"/>
      <c r="F13" s="232">
        <f>$D13*E13*100</f>
        <v>0</v>
      </c>
      <c r="G13" s="231"/>
      <c r="H13" s="232">
        <f>$D13*G13*100</f>
        <v>0</v>
      </c>
      <c r="I13" s="231"/>
      <c r="J13" s="232">
        <f>$D13*I13*100</f>
        <v>0</v>
      </c>
      <c r="K13" s="231"/>
      <c r="L13" s="232">
        <f>$D13*K13*100</f>
        <v>0</v>
      </c>
      <c r="M13" s="231"/>
      <c r="N13" s="233">
        <f>$D13*M13*100</f>
        <v>0</v>
      </c>
      <c r="P13" s="228" t="str">
        <f t="shared" si="0"/>
        <v>Description and justification of the contractor's strategy for delivering the services put out to tender.</v>
      </c>
    </row>
    <row r="14" spans="1:23" s="215" customFormat="1" ht="11.25" customHeight="1">
      <c r="A14" s="329" t="s">
        <v>412</v>
      </c>
      <c r="B14" s="329"/>
      <c r="C14" s="330"/>
      <c r="D14" s="234">
        <f>SUM(D12:D13)</f>
        <v>0.09</v>
      </c>
      <c r="E14" s="235"/>
      <c r="F14" s="236">
        <f>SUM(F12:F13)</f>
        <v>0</v>
      </c>
      <c r="G14" s="235"/>
      <c r="H14" s="236">
        <f>SUM(H12:H13)</f>
        <v>0</v>
      </c>
      <c r="I14" s="235"/>
      <c r="J14" s="236">
        <f>SUM(J12:J13)</f>
        <v>0</v>
      </c>
      <c r="K14" s="235"/>
      <c r="L14" s="236">
        <f>SUM(L12:L13)</f>
        <v>0</v>
      </c>
      <c r="M14" s="235"/>
      <c r="N14" s="237">
        <f>SUM(N12:N13)</f>
        <v>0</v>
      </c>
      <c r="P14" s="216" t="str">
        <f t="shared" si="0"/>
        <v>Interim total 1.1</v>
      </c>
    </row>
    <row r="15" spans="1:23" ht="10.5">
      <c r="A15" s="217" t="s">
        <v>413</v>
      </c>
      <c r="B15" s="345" t="s">
        <v>414</v>
      </c>
      <c r="C15" s="346"/>
      <c r="D15" s="218"/>
      <c r="E15" s="219"/>
      <c r="F15" s="238"/>
      <c r="G15" s="219"/>
      <c r="H15" s="238"/>
      <c r="I15" s="219"/>
      <c r="J15" s="238"/>
      <c r="K15" s="219"/>
      <c r="L15" s="238"/>
      <c r="M15" s="219"/>
      <c r="N15" s="239"/>
      <c r="P15" s="216" t="str">
        <f t="shared" si="0"/>
        <v>Cooperation</v>
      </c>
    </row>
    <row r="16" spans="1:23" ht="22.5" customHeight="1">
      <c r="A16" s="223" t="s">
        <v>415</v>
      </c>
      <c r="B16" s="339" t="s">
        <v>416</v>
      </c>
      <c r="C16" s="340"/>
      <c r="D16" s="224">
        <v>0</v>
      </c>
      <c r="E16" s="225"/>
      <c r="F16" s="226">
        <f>$D16*E16*100</f>
        <v>0</v>
      </c>
      <c r="G16" s="225"/>
      <c r="H16" s="226">
        <f>$D16*G16*100</f>
        <v>0</v>
      </c>
      <c r="I16" s="225"/>
      <c r="J16" s="226">
        <f>$D16*I16*100</f>
        <v>0</v>
      </c>
      <c r="K16" s="225"/>
      <c r="L16" s="226">
        <f>$D16*K16*100</f>
        <v>0</v>
      </c>
      <c r="M16" s="225"/>
      <c r="N16" s="227">
        <f>$D16*M16*100</f>
        <v>0</v>
      </c>
      <c r="P16" s="228" t="str">
        <f t="shared" si="0"/>
        <v>Presentation and interaction between the relevant actors in the contractor's area of responsibility</v>
      </c>
    </row>
    <row r="17" spans="1:16" ht="22.5" customHeight="1">
      <c r="A17" s="223" t="s">
        <v>417</v>
      </c>
      <c r="B17" s="353" t="s">
        <v>418</v>
      </c>
      <c r="C17" s="354"/>
      <c r="D17" s="224">
        <v>0.06</v>
      </c>
      <c r="E17" s="225"/>
      <c r="F17" s="232">
        <f>$D17*E17*100</f>
        <v>0</v>
      </c>
      <c r="G17" s="225"/>
      <c r="H17" s="232">
        <f>$D17*G17*100</f>
        <v>0</v>
      </c>
      <c r="I17" s="225"/>
      <c r="J17" s="232">
        <f>$D17*I17*100</f>
        <v>0</v>
      </c>
      <c r="K17" s="225"/>
      <c r="L17" s="232">
        <f>$D17*K17*100</f>
        <v>0</v>
      </c>
      <c r="M17" s="225"/>
      <c r="N17" s="233">
        <f>$D17*M17*100</f>
        <v>0</v>
      </c>
      <c r="P17" s="228" t="str">
        <f t="shared" si="0"/>
        <v>Strategy for establishing cooperation and then cooperating with the relevant actors</v>
      </c>
    </row>
    <row r="18" spans="1:16" s="215" customFormat="1" ht="11.25" customHeight="1">
      <c r="A18" s="329" t="s">
        <v>419</v>
      </c>
      <c r="B18" s="329"/>
      <c r="C18" s="330"/>
      <c r="D18" s="234">
        <f>SUM(D16:D17)</f>
        <v>0.06</v>
      </c>
      <c r="E18" s="235"/>
      <c r="F18" s="236">
        <f>SUM(F16:F17)</f>
        <v>0</v>
      </c>
      <c r="G18" s="235"/>
      <c r="H18" s="236">
        <f>SUM(H16:H17)</f>
        <v>0</v>
      </c>
      <c r="I18" s="235"/>
      <c r="J18" s="236">
        <f>SUM(J16:J17)</f>
        <v>0</v>
      </c>
      <c r="K18" s="235"/>
      <c r="L18" s="236">
        <f>SUM(L16:L17)</f>
        <v>0</v>
      </c>
      <c r="M18" s="235"/>
      <c r="N18" s="237">
        <f>SUM(N16:N17)</f>
        <v>0</v>
      </c>
      <c r="P18" s="216" t="str">
        <f t="shared" si="0"/>
        <v>Interim total 1.2</v>
      </c>
    </row>
    <row r="19" spans="1:16" ht="10.5">
      <c r="A19" s="217" t="s">
        <v>420</v>
      </c>
      <c r="B19" s="345" t="s">
        <v>421</v>
      </c>
      <c r="C19" s="346"/>
      <c r="D19" s="218"/>
      <c r="E19" s="219"/>
      <c r="F19" s="238"/>
      <c r="G19" s="219"/>
      <c r="H19" s="238"/>
      <c r="I19" s="219"/>
      <c r="J19" s="238"/>
      <c r="K19" s="219"/>
      <c r="L19" s="238"/>
      <c r="M19" s="219"/>
      <c r="N19" s="239"/>
      <c r="P19" s="216" t="str">
        <f t="shared" si="0"/>
        <v>Steering structure</v>
      </c>
    </row>
    <row r="20" spans="1:16" ht="22.5" customHeight="1">
      <c r="A20" s="223" t="s">
        <v>422</v>
      </c>
      <c r="B20" s="339" t="s">
        <v>423</v>
      </c>
      <c r="C20" s="340"/>
      <c r="D20" s="224">
        <v>0</v>
      </c>
      <c r="E20" s="225"/>
      <c r="F20" s="226">
        <f>$D20*E20*100</f>
        <v>0</v>
      </c>
      <c r="G20" s="225"/>
      <c r="H20" s="226">
        <f>$D20*G20*100</f>
        <v>0</v>
      </c>
      <c r="I20" s="225"/>
      <c r="J20" s="226">
        <f>$D20*I20*100</f>
        <v>0</v>
      </c>
      <c r="K20" s="225"/>
      <c r="L20" s="226">
        <f>$D20*K20*100</f>
        <v>0</v>
      </c>
      <c r="M20" s="225"/>
      <c r="N20" s="227">
        <f>$D20*M20*100</f>
        <v>0</v>
      </c>
      <c r="P20" s="228" t="str">
        <f t="shared" si="0"/>
        <v>Approach and procedure for steering the measures with the project partners</v>
      </c>
    </row>
    <row r="21" spans="1:16" ht="22.5" customHeight="1">
      <c r="A21" s="223" t="s">
        <v>424</v>
      </c>
      <c r="B21" s="353" t="s">
        <v>425</v>
      </c>
      <c r="C21" s="354"/>
      <c r="D21" s="224">
        <v>0</v>
      </c>
      <c r="E21" s="225"/>
      <c r="F21" s="232">
        <f>$D21*E21*100</f>
        <v>0</v>
      </c>
      <c r="G21" s="225"/>
      <c r="H21" s="232">
        <f>$D21*G21*100</f>
        <v>0</v>
      </c>
      <c r="I21" s="225"/>
      <c r="J21" s="232">
        <f>$D21*I21*100</f>
        <v>0</v>
      </c>
      <c r="K21" s="225"/>
      <c r="L21" s="232">
        <f>$D21*K21*100</f>
        <v>0</v>
      </c>
      <c r="M21" s="225"/>
      <c r="N21" s="233">
        <f>$D21*M21*100</f>
        <v>0</v>
      </c>
      <c r="P21" s="228" t="str">
        <f t="shared" si="0"/>
        <v>Description of contractor's contribution to results monitoring and the associated challenges</v>
      </c>
    </row>
    <row r="22" spans="1:16" s="215" customFormat="1" ht="11.25" customHeight="1">
      <c r="A22" s="329" t="s">
        <v>426</v>
      </c>
      <c r="B22" s="329"/>
      <c r="C22" s="330"/>
      <c r="D22" s="234">
        <f>SUM(D20:D21)</f>
        <v>0</v>
      </c>
      <c r="E22" s="235"/>
      <c r="F22" s="236">
        <f>SUM(F20:F21)</f>
        <v>0</v>
      </c>
      <c r="G22" s="235"/>
      <c r="H22" s="236">
        <f>SUM(H20:H21)</f>
        <v>0</v>
      </c>
      <c r="I22" s="235"/>
      <c r="J22" s="236">
        <f>SUM(J20:J21)</f>
        <v>0</v>
      </c>
      <c r="K22" s="235"/>
      <c r="L22" s="236">
        <f>SUM(L20:L21)</f>
        <v>0</v>
      </c>
      <c r="M22" s="235"/>
      <c r="N22" s="237">
        <f>SUM(N20:N21)</f>
        <v>0</v>
      </c>
      <c r="P22" s="216" t="str">
        <f t="shared" si="0"/>
        <v>Interim total 1.3</v>
      </c>
    </row>
    <row r="23" spans="1:16" ht="10.5">
      <c r="A23" s="217" t="s">
        <v>427</v>
      </c>
      <c r="B23" s="345" t="s">
        <v>428</v>
      </c>
      <c r="C23" s="346"/>
      <c r="D23" s="218"/>
      <c r="E23" s="219"/>
      <c r="F23" s="238"/>
      <c r="G23" s="219"/>
      <c r="H23" s="238"/>
      <c r="I23" s="219"/>
      <c r="J23" s="238"/>
      <c r="K23" s="219"/>
      <c r="L23" s="238"/>
      <c r="M23" s="219"/>
      <c r="N23" s="239"/>
      <c r="P23" s="216" t="str">
        <f t="shared" si="0"/>
        <v>Processes</v>
      </c>
    </row>
    <row r="24" spans="1:16" ht="22.5" customHeight="1">
      <c r="A24" s="223" t="s">
        <v>429</v>
      </c>
      <c r="B24" s="339" t="s">
        <v>430</v>
      </c>
      <c r="C24" s="340"/>
      <c r="D24" s="224">
        <v>0</v>
      </c>
      <c r="E24" s="225"/>
      <c r="F24" s="226">
        <f>$D24*E24*100</f>
        <v>0</v>
      </c>
      <c r="G24" s="225"/>
      <c r="H24" s="226">
        <f>$D24*G24*100</f>
        <v>0</v>
      </c>
      <c r="I24" s="225"/>
      <c r="J24" s="226">
        <f>$D24*I24*100</f>
        <v>0</v>
      </c>
      <c r="K24" s="225"/>
      <c r="L24" s="226">
        <f>$D24*K24*100</f>
        <v>0</v>
      </c>
      <c r="M24" s="225"/>
      <c r="N24" s="227">
        <f>$D24*M24*100</f>
        <v>0</v>
      </c>
      <c r="P24" s="228" t="str">
        <f t="shared" si="0"/>
        <v>Presentation and explanation of the implementation plan: work steps, milestones, schedule</v>
      </c>
    </row>
    <row r="25" spans="1:16" ht="11.25" customHeight="1">
      <c r="A25" s="223" t="s">
        <v>431</v>
      </c>
      <c r="B25" s="353" t="s">
        <v>432</v>
      </c>
      <c r="C25" s="354"/>
      <c r="D25" s="224">
        <v>0</v>
      </c>
      <c r="E25" s="225"/>
      <c r="F25" s="232">
        <f>$D25*E25*100</f>
        <v>0</v>
      </c>
      <c r="G25" s="225"/>
      <c r="H25" s="232">
        <f>$D25*G25*100</f>
        <v>0</v>
      </c>
      <c r="I25" s="225"/>
      <c r="J25" s="232">
        <f>$D25*I25*100</f>
        <v>0</v>
      </c>
      <c r="K25" s="225"/>
      <c r="L25" s="232">
        <f>$D25*K25*100</f>
        <v>0</v>
      </c>
      <c r="M25" s="225"/>
      <c r="N25" s="233">
        <f>$D25*M25*100</f>
        <v>0</v>
      </c>
      <c r="P25" s="228" t="str">
        <f t="shared" si="0"/>
        <v>Presentation and explanation of the integration of the partner contributions</v>
      </c>
    </row>
    <row r="26" spans="1:16" s="215" customFormat="1" ht="11.25" customHeight="1">
      <c r="A26" s="329" t="s">
        <v>433</v>
      </c>
      <c r="B26" s="329"/>
      <c r="C26" s="330"/>
      <c r="D26" s="234">
        <f>SUM(D24:D25)</f>
        <v>0</v>
      </c>
      <c r="E26" s="235"/>
      <c r="F26" s="236">
        <f>SUM(F24:F25)</f>
        <v>0</v>
      </c>
      <c r="G26" s="235"/>
      <c r="H26" s="236">
        <f>SUM(H24:H25)</f>
        <v>0</v>
      </c>
      <c r="I26" s="235"/>
      <c r="J26" s="236">
        <f>SUM(J24:J25)</f>
        <v>0</v>
      </c>
      <c r="K26" s="235"/>
      <c r="L26" s="236">
        <f>SUM(L24:L25)</f>
        <v>0</v>
      </c>
      <c r="M26" s="235"/>
      <c r="N26" s="237">
        <f>SUM(N24:N25)</f>
        <v>0</v>
      </c>
      <c r="P26" s="216" t="str">
        <f t="shared" si="0"/>
        <v>Interim total 1.4</v>
      </c>
    </row>
    <row r="27" spans="1:16" ht="10.5">
      <c r="A27" s="217" t="s">
        <v>434</v>
      </c>
      <c r="B27" s="345" t="s">
        <v>435</v>
      </c>
      <c r="C27" s="346"/>
      <c r="D27" s="218"/>
      <c r="E27" s="219"/>
      <c r="F27" s="238"/>
      <c r="G27" s="219"/>
      <c r="H27" s="238"/>
      <c r="I27" s="219"/>
      <c r="J27" s="238"/>
      <c r="K27" s="219"/>
      <c r="L27" s="238"/>
      <c r="M27" s="219"/>
      <c r="N27" s="239"/>
      <c r="P27" s="216" t="str">
        <f t="shared" si="0"/>
        <v>Learning and innovation</v>
      </c>
    </row>
    <row r="28" spans="1:16" ht="22.5" customHeight="1">
      <c r="A28" s="223" t="s">
        <v>436</v>
      </c>
      <c r="B28" s="339" t="s">
        <v>437</v>
      </c>
      <c r="C28" s="340"/>
      <c r="D28" s="224">
        <v>0</v>
      </c>
      <c r="E28" s="225"/>
      <c r="F28" s="226">
        <f>$D28*E28*100</f>
        <v>0</v>
      </c>
      <c r="G28" s="225"/>
      <c r="H28" s="226">
        <f>$D28*G28*100</f>
        <v>0</v>
      </c>
      <c r="I28" s="225"/>
      <c r="J28" s="226">
        <f>$D28*I28*100</f>
        <v>0</v>
      </c>
      <c r="K28" s="225"/>
      <c r="L28" s="226">
        <f>$D28*K28*100</f>
        <v>0</v>
      </c>
      <c r="M28" s="225"/>
      <c r="N28" s="227">
        <f>$D28*M28*100</f>
        <v>0</v>
      </c>
      <c r="P28" s="228" t="str">
        <f t="shared" si="0"/>
        <v>Contractor's contribution to knowledge management at the partner and at GIZ</v>
      </c>
    </row>
    <row r="29" spans="1:16" ht="22.5" customHeight="1">
      <c r="A29" s="223" t="s">
        <v>438</v>
      </c>
      <c r="B29" s="353" t="s">
        <v>439</v>
      </c>
      <c r="C29" s="354"/>
      <c r="D29" s="224">
        <v>0</v>
      </c>
      <c r="E29" s="225"/>
      <c r="F29" s="232">
        <f>$D29*E29*100</f>
        <v>0</v>
      </c>
      <c r="G29" s="225"/>
      <c r="H29" s="232">
        <f>$D29*G29*100</f>
        <v>0</v>
      </c>
      <c r="I29" s="225"/>
      <c r="J29" s="232">
        <f>$D29*I29*100</f>
        <v>0</v>
      </c>
      <c r="K29" s="225"/>
      <c r="L29" s="232">
        <f>$D29*K29*100</f>
        <v>0</v>
      </c>
      <c r="M29" s="225"/>
      <c r="N29" s="233">
        <f>$D29*M29*100</f>
        <v>0</v>
      </c>
      <c r="P29" s="228" t="str">
        <f t="shared" si="0"/>
        <v>Presentation and explanation of the measures undertaken by the contractor to promote scaling-up effects</v>
      </c>
    </row>
    <row r="30" spans="1:16" s="215" customFormat="1" ht="11.25" customHeight="1">
      <c r="A30" s="329" t="s">
        <v>440</v>
      </c>
      <c r="B30" s="329"/>
      <c r="C30" s="330"/>
      <c r="D30" s="234">
        <f>SUM(D28:D29)</f>
        <v>0</v>
      </c>
      <c r="E30" s="235"/>
      <c r="F30" s="236">
        <f>SUM(F28:F29)</f>
        <v>0</v>
      </c>
      <c r="G30" s="235"/>
      <c r="H30" s="236">
        <f>SUM(H28:H29)</f>
        <v>0</v>
      </c>
      <c r="I30" s="235"/>
      <c r="J30" s="236">
        <f>SUM(J28:J29)</f>
        <v>0</v>
      </c>
      <c r="K30" s="235"/>
      <c r="L30" s="236">
        <f>SUM(L28:L29)</f>
        <v>0</v>
      </c>
      <c r="M30" s="235"/>
      <c r="N30" s="237">
        <f>SUM(N28:N29)</f>
        <v>0</v>
      </c>
      <c r="P30" s="216" t="str">
        <f t="shared" si="0"/>
        <v>Interim total 1.5</v>
      </c>
    </row>
    <row r="31" spans="1:16" ht="10.5">
      <c r="A31" s="217" t="s">
        <v>441</v>
      </c>
      <c r="B31" s="345" t="s">
        <v>442</v>
      </c>
      <c r="C31" s="346"/>
      <c r="D31" s="218"/>
      <c r="E31" s="219"/>
      <c r="F31" s="238"/>
      <c r="G31" s="219"/>
      <c r="H31" s="238"/>
      <c r="I31" s="219"/>
      <c r="J31" s="238"/>
      <c r="K31" s="219"/>
      <c r="L31" s="238"/>
      <c r="M31" s="219"/>
      <c r="N31" s="239"/>
      <c r="P31" s="216" t="str">
        <f t="shared" si="0"/>
        <v>Project management of the contractor</v>
      </c>
    </row>
    <row r="32" spans="1:16" ht="11.25" customHeight="1">
      <c r="A32" s="223" t="s">
        <v>443</v>
      </c>
      <c r="B32" s="339" t="s">
        <v>444</v>
      </c>
      <c r="C32" s="340"/>
      <c r="D32" s="224">
        <v>0</v>
      </c>
      <c r="E32" s="225"/>
      <c r="F32" s="226">
        <f>$D32*E32*100</f>
        <v>0</v>
      </c>
      <c r="G32" s="225"/>
      <c r="H32" s="226">
        <f>$D32*G32*100</f>
        <v>0</v>
      </c>
      <c r="I32" s="225"/>
      <c r="J32" s="226">
        <f>$D32*I32*100</f>
        <v>0</v>
      </c>
      <c r="K32" s="225"/>
      <c r="L32" s="226">
        <f>$D32*K32*100</f>
        <v>0</v>
      </c>
      <c r="M32" s="225"/>
      <c r="N32" s="227">
        <f>$D32*M32*100</f>
        <v>0</v>
      </c>
      <c r="P32" s="228" t="str">
        <f t="shared" si="0"/>
        <v>Approach and procedure for coordination with/in GIZ project</v>
      </c>
    </row>
    <row r="33" spans="1:16" ht="22.5" customHeight="1">
      <c r="A33" s="223" t="s">
        <v>445</v>
      </c>
      <c r="B33" s="347" t="s">
        <v>446</v>
      </c>
      <c r="C33" s="348"/>
      <c r="D33" s="224">
        <v>0</v>
      </c>
      <c r="E33" s="225"/>
      <c r="F33" s="226">
        <f>$D33*E33*100</f>
        <v>0</v>
      </c>
      <c r="G33" s="225"/>
      <c r="H33" s="226">
        <f>$D33*G33*100</f>
        <v>0</v>
      </c>
      <c r="I33" s="225"/>
      <c r="J33" s="226">
        <f>$D33*I33*100</f>
        <v>0</v>
      </c>
      <c r="K33" s="225"/>
      <c r="L33" s="226">
        <f>$D33*K33*100</f>
        <v>0</v>
      </c>
      <c r="M33" s="225"/>
      <c r="N33" s="227">
        <f>$D33*M33*100</f>
        <v>0</v>
      </c>
      <c r="P33" s="228" t="str">
        <f t="shared" si="0"/>
        <v>Personnel assignment plan (who, when, what work steps) incl. explanation and specification of expert months</v>
      </c>
    </row>
    <row r="34" spans="1:16" ht="22.5" customHeight="1">
      <c r="A34" s="223" t="s">
        <v>447</v>
      </c>
      <c r="B34" s="349" t="s">
        <v>448</v>
      </c>
      <c r="C34" s="350"/>
      <c r="D34" s="224">
        <v>0</v>
      </c>
      <c r="E34" s="225"/>
      <c r="F34" s="232">
        <f>$D34*E34*100</f>
        <v>0</v>
      </c>
      <c r="G34" s="225"/>
      <c r="H34" s="232">
        <f>$D34*G34*100</f>
        <v>0</v>
      </c>
      <c r="I34" s="225"/>
      <c r="J34" s="232">
        <f>$D34*I34*100</f>
        <v>0</v>
      </c>
      <c r="K34" s="225"/>
      <c r="L34" s="232">
        <f>$D34*K34*100</f>
        <v>0</v>
      </c>
      <c r="M34" s="225"/>
      <c r="N34" s="233">
        <f>$D34*M34*100</f>
        <v>0</v>
      </c>
      <c r="P34" s="228" t="str">
        <f t="shared" si="0"/>
        <v>Contractor's backstopping strategy (incl. CVs of the technical and administrative backstopper)</v>
      </c>
    </row>
    <row r="35" spans="1:16" s="215" customFormat="1" ht="11.25" customHeight="1">
      <c r="A35" s="329" t="s">
        <v>449</v>
      </c>
      <c r="B35" s="329"/>
      <c r="C35" s="330"/>
      <c r="D35" s="234">
        <f>SUM(D32:D34)</f>
        <v>0</v>
      </c>
      <c r="E35" s="235"/>
      <c r="F35" s="236">
        <f>SUM(F32:F34)</f>
        <v>0</v>
      </c>
      <c r="G35" s="235"/>
      <c r="H35" s="236">
        <f>SUM(H32:H34)</f>
        <v>0</v>
      </c>
      <c r="I35" s="235"/>
      <c r="J35" s="236">
        <f>SUM(J32:J34)</f>
        <v>0</v>
      </c>
      <c r="K35" s="235"/>
      <c r="L35" s="236">
        <f>SUM(L32:L34)</f>
        <v>0</v>
      </c>
      <c r="M35" s="235"/>
      <c r="N35" s="237">
        <f>SUM(N32:N34)</f>
        <v>0</v>
      </c>
      <c r="P35" s="216" t="str">
        <f t="shared" si="0"/>
        <v>Interim total 1.6</v>
      </c>
    </row>
    <row r="36" spans="1:16" ht="10.5">
      <c r="A36" s="240" t="s">
        <v>450</v>
      </c>
      <c r="B36" s="351" t="s">
        <v>451</v>
      </c>
      <c r="C36" s="352"/>
      <c r="D36" s="241">
        <v>0.15</v>
      </c>
      <c r="E36" s="242"/>
      <c r="F36" s="236">
        <f>$D36*E36*100</f>
        <v>0</v>
      </c>
      <c r="G36" s="242"/>
      <c r="H36" s="236">
        <f>$D36*G36*100</f>
        <v>0</v>
      </c>
      <c r="I36" s="242"/>
      <c r="J36" s="236">
        <f>$D36*I36*100</f>
        <v>0</v>
      </c>
      <c r="K36" s="242"/>
      <c r="L36" s="236">
        <f>$D36*K36*100</f>
        <v>0</v>
      </c>
      <c r="M36" s="242"/>
      <c r="N36" s="237">
        <f>$D36*M36*100</f>
        <v>0</v>
      </c>
      <c r="P36" s="216" t="str">
        <f t="shared" si="0"/>
        <v>Further requirements</v>
      </c>
    </row>
    <row r="37" spans="1:16" ht="11.25" customHeight="1">
      <c r="A37" s="331" t="s">
        <v>452</v>
      </c>
      <c r="B37" s="331"/>
      <c r="C37" s="332"/>
      <c r="D37" s="243">
        <f>SUM(D14,D18,D22,D26,D30,D35,D36)</f>
        <v>0.3</v>
      </c>
      <c r="E37" s="244"/>
      <c r="F37" s="245">
        <f>SUM(F14,F18,F22,F26,F30,F35,F36)</f>
        <v>0</v>
      </c>
      <c r="G37" s="244"/>
      <c r="H37" s="245">
        <f>SUM(H14,H18,H22,H26,H30,H35,H36)</f>
        <v>0</v>
      </c>
      <c r="I37" s="244"/>
      <c r="J37" s="245">
        <f>SUM(J14,J18,J22,J26,J30,J35,J36)</f>
        <v>0</v>
      </c>
      <c r="K37" s="244"/>
      <c r="L37" s="245">
        <f>SUM(L14,L18,L22,L26,L30,L35,L36)</f>
        <v>0</v>
      </c>
      <c r="M37" s="244"/>
      <c r="N37" s="246">
        <f>SUM(N14,N18,N22,N26,N30,N35,N36)</f>
        <v>0</v>
      </c>
      <c r="P37" s="216" t="str">
        <f t="shared" si="0"/>
        <v>Total 1</v>
      </c>
    </row>
    <row r="38" spans="1:16" s="215" customFormat="1" ht="12.75" customHeight="1">
      <c r="A38" s="214" t="s">
        <v>453</v>
      </c>
      <c r="B38" s="343" t="s">
        <v>454</v>
      </c>
      <c r="C38" s="344"/>
      <c r="D38" s="344"/>
      <c r="E38" s="344"/>
      <c r="F38" s="344"/>
      <c r="G38" s="344"/>
      <c r="H38" s="344"/>
      <c r="I38" s="344"/>
      <c r="J38" s="344"/>
      <c r="K38" s="344"/>
      <c r="L38" s="344"/>
      <c r="M38" s="344"/>
      <c r="N38" s="344"/>
      <c r="P38" s="216" t="str">
        <f t="shared" si="0"/>
        <v>Assessment of proposed staff</v>
      </c>
    </row>
    <row r="39" spans="1:16" ht="11.25" customHeight="1">
      <c r="A39" s="217" t="s">
        <v>46</v>
      </c>
      <c r="B39" s="337" t="s">
        <v>455</v>
      </c>
      <c r="C39" s="338"/>
      <c r="D39" s="247"/>
      <c r="E39" s="248"/>
      <c r="F39" s="238"/>
      <c r="G39" s="248"/>
      <c r="H39" s="238"/>
      <c r="I39" s="248"/>
      <c r="J39" s="238"/>
      <c r="K39" s="248"/>
      <c r="L39" s="238"/>
      <c r="M39" s="248"/>
      <c r="N39" s="239"/>
      <c r="P39" s="216" t="str">
        <f t="shared" si="0"/>
        <v>Team leader (in accordance with ToR provisions/criteria)</v>
      </c>
    </row>
    <row r="40" spans="1:16" ht="10">
      <c r="A40" s="249" t="s">
        <v>456</v>
      </c>
      <c r="B40" s="341" t="s">
        <v>457</v>
      </c>
      <c r="C40" s="342"/>
      <c r="D40" s="224">
        <v>0</v>
      </c>
      <c r="E40" s="225"/>
      <c r="F40" s="226">
        <f t="shared" ref="F40:H46" si="1">$D40*E40*100</f>
        <v>0</v>
      </c>
      <c r="G40" s="225"/>
      <c r="H40" s="226">
        <f t="shared" si="1"/>
        <v>0</v>
      </c>
      <c r="I40" s="225"/>
      <c r="J40" s="226">
        <f t="shared" ref="J40:J46" si="2">$D40*I40*100</f>
        <v>0</v>
      </c>
      <c r="K40" s="225"/>
      <c r="L40" s="226">
        <f t="shared" ref="L40:L46" si="3">$D40*K40*100</f>
        <v>0</v>
      </c>
      <c r="M40" s="225"/>
      <c r="N40" s="227">
        <f t="shared" ref="N40:N46" si="4">$D40*M40*100</f>
        <v>0</v>
      </c>
      <c r="P40" s="228" t="str">
        <f t="shared" si="0"/>
        <v>- Qualifications</v>
      </c>
    </row>
    <row r="41" spans="1:16" ht="10">
      <c r="A41" s="249" t="s">
        <v>458</v>
      </c>
      <c r="B41" s="341" t="s">
        <v>459</v>
      </c>
      <c r="C41" s="342"/>
      <c r="D41" s="224">
        <v>0</v>
      </c>
      <c r="E41" s="225"/>
      <c r="F41" s="226">
        <f t="shared" si="1"/>
        <v>0</v>
      </c>
      <c r="G41" s="225"/>
      <c r="H41" s="226">
        <f t="shared" si="1"/>
        <v>0</v>
      </c>
      <c r="I41" s="225"/>
      <c r="J41" s="226">
        <f t="shared" si="2"/>
        <v>0</v>
      </c>
      <c r="K41" s="225"/>
      <c r="L41" s="226">
        <f t="shared" si="3"/>
        <v>0</v>
      </c>
      <c r="M41" s="225"/>
      <c r="N41" s="227">
        <f t="shared" si="4"/>
        <v>0</v>
      </c>
      <c r="P41" s="228" t="str">
        <f t="shared" si="0"/>
        <v>- Language</v>
      </c>
    </row>
    <row r="42" spans="1:16" ht="10">
      <c r="A42" s="223" t="s">
        <v>460</v>
      </c>
      <c r="B42" s="333" t="s">
        <v>461</v>
      </c>
      <c r="C42" s="334"/>
      <c r="D42" s="224">
        <v>0</v>
      </c>
      <c r="E42" s="225"/>
      <c r="F42" s="226">
        <f t="shared" si="1"/>
        <v>0</v>
      </c>
      <c r="G42" s="225"/>
      <c r="H42" s="226">
        <f t="shared" si="1"/>
        <v>0</v>
      </c>
      <c r="I42" s="225"/>
      <c r="J42" s="226">
        <f t="shared" si="2"/>
        <v>0</v>
      </c>
      <c r="K42" s="225"/>
      <c r="L42" s="226">
        <f t="shared" si="3"/>
        <v>0</v>
      </c>
      <c r="M42" s="225"/>
      <c r="N42" s="227">
        <f t="shared" si="4"/>
        <v>0</v>
      </c>
      <c r="P42" s="228" t="str">
        <f t="shared" si="0"/>
        <v>- General professional experience</v>
      </c>
    </row>
    <row r="43" spans="1:16" ht="10">
      <c r="A43" s="249" t="s">
        <v>462</v>
      </c>
      <c r="B43" s="333" t="s">
        <v>463</v>
      </c>
      <c r="C43" s="334"/>
      <c r="D43" s="224">
        <v>0</v>
      </c>
      <c r="E43" s="225"/>
      <c r="F43" s="226">
        <f t="shared" si="1"/>
        <v>0</v>
      </c>
      <c r="G43" s="225"/>
      <c r="H43" s="226">
        <f t="shared" si="1"/>
        <v>0</v>
      </c>
      <c r="I43" s="225"/>
      <c r="J43" s="226">
        <f t="shared" si="2"/>
        <v>0</v>
      </c>
      <c r="K43" s="225"/>
      <c r="L43" s="226">
        <f t="shared" si="3"/>
        <v>0</v>
      </c>
      <c r="M43" s="225"/>
      <c r="N43" s="227">
        <f t="shared" si="4"/>
        <v>0</v>
      </c>
      <c r="P43" s="228" t="str">
        <f t="shared" si="0"/>
        <v>- Specific professional experience</v>
      </c>
    </row>
    <row r="44" spans="1:16" ht="11.25" customHeight="1">
      <c r="A44" s="249" t="s">
        <v>464</v>
      </c>
      <c r="B44" s="341" t="s">
        <v>465</v>
      </c>
      <c r="C44" s="342"/>
      <c r="D44" s="224">
        <v>0</v>
      </c>
      <c r="E44" s="225"/>
      <c r="F44" s="226">
        <f t="shared" si="1"/>
        <v>0</v>
      </c>
      <c r="G44" s="225"/>
      <c r="H44" s="226">
        <f t="shared" si="1"/>
        <v>0</v>
      </c>
      <c r="I44" s="225"/>
      <c r="J44" s="226">
        <f t="shared" si="2"/>
        <v>0</v>
      </c>
      <c r="K44" s="225"/>
      <c r="L44" s="226">
        <f t="shared" si="3"/>
        <v>0</v>
      </c>
      <c r="M44" s="225"/>
      <c r="N44" s="227">
        <f t="shared" si="4"/>
        <v>0</v>
      </c>
      <c r="P44" s="228" t="str">
        <f t="shared" si="0"/>
        <v>- Leadership/management experience</v>
      </c>
    </row>
    <row r="45" spans="1:16" ht="10">
      <c r="A45" s="249" t="s">
        <v>466</v>
      </c>
      <c r="B45" s="333" t="s">
        <v>467</v>
      </c>
      <c r="C45" s="334"/>
      <c r="D45" s="224">
        <v>0</v>
      </c>
      <c r="E45" s="225"/>
      <c r="F45" s="226">
        <f t="shared" si="1"/>
        <v>0</v>
      </c>
      <c r="G45" s="225"/>
      <c r="H45" s="226">
        <f t="shared" si="1"/>
        <v>0</v>
      </c>
      <c r="I45" s="225"/>
      <c r="J45" s="226">
        <f t="shared" si="2"/>
        <v>0</v>
      </c>
      <c r="K45" s="225"/>
      <c r="L45" s="226">
        <f t="shared" si="3"/>
        <v>0</v>
      </c>
      <c r="M45" s="225"/>
      <c r="N45" s="227">
        <f t="shared" si="4"/>
        <v>0</v>
      </c>
      <c r="P45" s="228" t="str">
        <f t="shared" si="0"/>
        <v>- Regional experience</v>
      </c>
    </row>
    <row r="46" spans="1:16" ht="10">
      <c r="A46" s="249" t="s">
        <v>468</v>
      </c>
      <c r="B46" s="341" t="s">
        <v>469</v>
      </c>
      <c r="C46" s="342"/>
      <c r="D46" s="224">
        <v>0</v>
      </c>
      <c r="E46" s="225"/>
      <c r="F46" s="226">
        <f t="shared" si="1"/>
        <v>0</v>
      </c>
      <c r="G46" s="225"/>
      <c r="H46" s="226">
        <f t="shared" si="1"/>
        <v>0</v>
      </c>
      <c r="I46" s="225"/>
      <c r="J46" s="226">
        <f t="shared" si="2"/>
        <v>0</v>
      </c>
      <c r="K46" s="225"/>
      <c r="L46" s="226">
        <f t="shared" si="3"/>
        <v>0</v>
      </c>
      <c r="M46" s="225"/>
      <c r="N46" s="227">
        <f t="shared" si="4"/>
        <v>0</v>
      </c>
      <c r="P46" s="228" t="str">
        <f t="shared" si="0"/>
        <v>- Development cooperation experience</v>
      </c>
    </row>
    <row r="47" spans="1:16" ht="14.5">
      <c r="A47" s="249" t="s">
        <v>470</v>
      </c>
      <c r="B47" s="335" t="s">
        <v>471</v>
      </c>
      <c r="C47" s="336"/>
      <c r="D47" s="250">
        <v>0</v>
      </c>
      <c r="E47" s="225"/>
      <c r="F47" s="232">
        <f>$D47*E47*100</f>
        <v>0</v>
      </c>
      <c r="G47" s="225"/>
      <c r="H47" s="232">
        <f>$D47*G47*100</f>
        <v>0</v>
      </c>
      <c r="I47" s="225"/>
      <c r="J47" s="232">
        <f>$D47*I47*100</f>
        <v>0</v>
      </c>
      <c r="K47" s="225"/>
      <c r="L47" s="232">
        <f>$D47*K47*100</f>
        <v>0</v>
      </c>
      <c r="M47" s="225"/>
      <c r="N47" s="233">
        <f>$D47*M47*100</f>
        <v>0</v>
      </c>
      <c r="P47" s="228" t="str">
        <f t="shared" si="0"/>
        <v>- Other</v>
      </c>
    </row>
    <row r="48" spans="1:16" s="215" customFormat="1" ht="11.25" customHeight="1">
      <c r="A48" s="329" t="s">
        <v>472</v>
      </c>
      <c r="B48" s="329"/>
      <c r="C48" s="330"/>
      <c r="D48" s="234">
        <f>SUM(D40:D47)</f>
        <v>0</v>
      </c>
      <c r="E48" s="235"/>
      <c r="F48" s="236">
        <f>SUM(F40:F47)</f>
        <v>0</v>
      </c>
      <c r="G48" s="235"/>
      <c r="H48" s="236">
        <f>SUM(H40:H47)</f>
        <v>0</v>
      </c>
      <c r="I48" s="235"/>
      <c r="J48" s="236">
        <f>SUM(J40:J47)</f>
        <v>0</v>
      </c>
      <c r="K48" s="235"/>
      <c r="L48" s="236">
        <f>SUM(L40:L47)</f>
        <v>0</v>
      </c>
      <c r="M48" s="235"/>
      <c r="N48" s="237">
        <f>SUM(N40:N47)</f>
        <v>0</v>
      </c>
      <c r="P48" s="216" t="str">
        <f t="shared" si="0"/>
        <v>Interim total 2.1</v>
      </c>
    </row>
    <row r="49" spans="1:16" ht="11.25" customHeight="1">
      <c r="A49" s="217" t="s">
        <v>47</v>
      </c>
      <c r="B49" s="337" t="s">
        <v>473</v>
      </c>
      <c r="C49" s="338"/>
      <c r="D49" s="247"/>
      <c r="E49" s="248"/>
      <c r="F49" s="238"/>
      <c r="G49" s="248"/>
      <c r="H49" s="238"/>
      <c r="I49" s="248"/>
      <c r="J49" s="238"/>
      <c r="K49" s="248"/>
      <c r="L49" s="238"/>
      <c r="M49" s="248"/>
      <c r="N49" s="239"/>
      <c r="P49" s="216" t="str">
        <f t="shared" si="0"/>
        <v>Expert 1 (in accordance with ToR provisions/criteria)</v>
      </c>
    </row>
    <row r="50" spans="1:16" ht="10">
      <c r="A50" s="249" t="s">
        <v>474</v>
      </c>
      <c r="B50" s="341" t="s">
        <v>457</v>
      </c>
      <c r="C50" s="342"/>
      <c r="D50" s="224">
        <v>0.1</v>
      </c>
      <c r="E50" s="225"/>
      <c r="F50" s="226">
        <f t="shared" ref="F50:H56" si="5">$D50*E50*100</f>
        <v>0</v>
      </c>
      <c r="G50" s="225"/>
      <c r="H50" s="226">
        <f t="shared" si="5"/>
        <v>0</v>
      </c>
      <c r="I50" s="225"/>
      <c r="J50" s="226">
        <f t="shared" ref="J50:J56" si="6">$D50*I50*100</f>
        <v>0</v>
      </c>
      <c r="K50" s="225"/>
      <c r="L50" s="226">
        <f t="shared" ref="L50:L56" si="7">$D50*K50*100</f>
        <v>0</v>
      </c>
      <c r="M50" s="225"/>
      <c r="N50" s="227">
        <f t="shared" ref="N50:N56" si="8">$D50*M50*100</f>
        <v>0</v>
      </c>
      <c r="P50" s="228" t="str">
        <f t="shared" si="0"/>
        <v>- Qualifications</v>
      </c>
    </row>
    <row r="51" spans="1:16" ht="10">
      <c r="A51" s="249" t="s">
        <v>475</v>
      </c>
      <c r="B51" s="341" t="s">
        <v>459</v>
      </c>
      <c r="C51" s="342"/>
      <c r="D51" s="224">
        <v>0.15</v>
      </c>
      <c r="E51" s="225"/>
      <c r="F51" s="226">
        <f t="shared" si="5"/>
        <v>0</v>
      </c>
      <c r="G51" s="225"/>
      <c r="H51" s="226">
        <f t="shared" si="5"/>
        <v>0</v>
      </c>
      <c r="I51" s="225"/>
      <c r="J51" s="226">
        <f t="shared" si="6"/>
        <v>0</v>
      </c>
      <c r="K51" s="225"/>
      <c r="L51" s="226">
        <f t="shared" si="7"/>
        <v>0</v>
      </c>
      <c r="M51" s="225"/>
      <c r="N51" s="227">
        <f t="shared" si="8"/>
        <v>0</v>
      </c>
      <c r="P51" s="228" t="str">
        <f t="shared" si="0"/>
        <v>- Language</v>
      </c>
    </row>
    <row r="52" spans="1:16" ht="14.5">
      <c r="A52" s="223" t="s">
        <v>476</v>
      </c>
      <c r="B52" s="333" t="s">
        <v>461</v>
      </c>
      <c r="C52" s="334"/>
      <c r="D52" s="250">
        <v>0.1</v>
      </c>
      <c r="E52" s="225"/>
      <c r="F52" s="226">
        <f t="shared" si="5"/>
        <v>0</v>
      </c>
      <c r="G52" s="225"/>
      <c r="H52" s="226">
        <f t="shared" si="5"/>
        <v>0</v>
      </c>
      <c r="I52" s="225"/>
      <c r="J52" s="226">
        <f t="shared" si="6"/>
        <v>0</v>
      </c>
      <c r="K52" s="225"/>
      <c r="L52" s="226">
        <f t="shared" si="7"/>
        <v>0</v>
      </c>
      <c r="M52" s="225"/>
      <c r="N52" s="227">
        <f t="shared" si="8"/>
        <v>0</v>
      </c>
      <c r="P52" s="228" t="str">
        <f t="shared" si="0"/>
        <v>- General professional experience</v>
      </c>
    </row>
    <row r="53" spans="1:16" ht="10">
      <c r="A53" s="249" t="s">
        <v>477</v>
      </c>
      <c r="B53" s="333" t="s">
        <v>463</v>
      </c>
      <c r="C53" s="334"/>
      <c r="D53" s="224">
        <v>0.35</v>
      </c>
      <c r="E53" s="225"/>
      <c r="F53" s="226">
        <f t="shared" si="5"/>
        <v>0</v>
      </c>
      <c r="G53" s="225"/>
      <c r="H53" s="226">
        <f t="shared" si="5"/>
        <v>0</v>
      </c>
      <c r="I53" s="225"/>
      <c r="J53" s="226">
        <f t="shared" si="6"/>
        <v>0</v>
      </c>
      <c r="K53" s="225"/>
      <c r="L53" s="226">
        <f t="shared" si="7"/>
        <v>0</v>
      </c>
      <c r="M53" s="225"/>
      <c r="N53" s="227">
        <f t="shared" si="8"/>
        <v>0</v>
      </c>
      <c r="P53" s="228" t="str">
        <f t="shared" si="0"/>
        <v>- Specific professional experience</v>
      </c>
    </row>
    <row r="54" spans="1:16" ht="11.25" customHeight="1">
      <c r="A54" s="249" t="s">
        <v>478</v>
      </c>
      <c r="B54" s="341" t="s">
        <v>465</v>
      </c>
      <c r="C54" s="342"/>
      <c r="D54" s="224">
        <v>0</v>
      </c>
      <c r="E54" s="225"/>
      <c r="F54" s="226">
        <f t="shared" si="5"/>
        <v>0</v>
      </c>
      <c r="G54" s="225"/>
      <c r="H54" s="226">
        <f t="shared" si="5"/>
        <v>0</v>
      </c>
      <c r="I54" s="225"/>
      <c r="J54" s="226">
        <f t="shared" si="6"/>
        <v>0</v>
      </c>
      <c r="K54" s="225"/>
      <c r="L54" s="226">
        <f t="shared" si="7"/>
        <v>0</v>
      </c>
      <c r="M54" s="225"/>
      <c r="N54" s="227">
        <f t="shared" si="8"/>
        <v>0</v>
      </c>
      <c r="P54" s="228" t="str">
        <f t="shared" si="0"/>
        <v>- Leadership/management experience</v>
      </c>
    </row>
    <row r="55" spans="1:16" ht="10">
      <c r="A55" s="249" t="s">
        <v>479</v>
      </c>
      <c r="B55" s="333" t="s">
        <v>467</v>
      </c>
      <c r="C55" s="334"/>
      <c r="D55" s="224">
        <v>0</v>
      </c>
      <c r="E55" s="225"/>
      <c r="F55" s="226">
        <f t="shared" si="5"/>
        <v>0</v>
      </c>
      <c r="G55" s="225"/>
      <c r="H55" s="226">
        <f t="shared" si="5"/>
        <v>0</v>
      </c>
      <c r="I55" s="225"/>
      <c r="J55" s="226">
        <f t="shared" si="6"/>
        <v>0</v>
      </c>
      <c r="K55" s="225"/>
      <c r="L55" s="226">
        <f t="shared" si="7"/>
        <v>0</v>
      </c>
      <c r="M55" s="225"/>
      <c r="N55" s="227">
        <f t="shared" si="8"/>
        <v>0</v>
      </c>
      <c r="P55" s="228" t="str">
        <f t="shared" si="0"/>
        <v>- Regional experience</v>
      </c>
    </row>
    <row r="56" spans="1:16" ht="10">
      <c r="A56" s="249" t="s">
        <v>480</v>
      </c>
      <c r="B56" s="341" t="s">
        <v>469</v>
      </c>
      <c r="C56" s="342"/>
      <c r="D56" s="224">
        <v>0</v>
      </c>
      <c r="E56" s="225"/>
      <c r="F56" s="226">
        <f t="shared" si="5"/>
        <v>0</v>
      </c>
      <c r="G56" s="225"/>
      <c r="H56" s="226">
        <f t="shared" si="5"/>
        <v>0</v>
      </c>
      <c r="I56" s="225"/>
      <c r="J56" s="226">
        <f t="shared" si="6"/>
        <v>0</v>
      </c>
      <c r="K56" s="225"/>
      <c r="L56" s="226">
        <f t="shared" si="7"/>
        <v>0</v>
      </c>
      <c r="M56" s="225"/>
      <c r="N56" s="227">
        <f t="shared" si="8"/>
        <v>0</v>
      </c>
      <c r="P56" s="228" t="str">
        <f t="shared" si="0"/>
        <v>- Development cooperation experience</v>
      </c>
    </row>
    <row r="57" spans="1:16" ht="14.5">
      <c r="A57" s="249" t="s">
        <v>481</v>
      </c>
      <c r="B57" s="335" t="s">
        <v>471</v>
      </c>
      <c r="C57" s="336"/>
      <c r="D57" s="250">
        <v>0</v>
      </c>
      <c r="E57" s="225"/>
      <c r="F57" s="232">
        <f>$D57*E57*100</f>
        <v>0</v>
      </c>
      <c r="G57" s="225"/>
      <c r="H57" s="232">
        <f>$D57*G57*100</f>
        <v>0</v>
      </c>
      <c r="I57" s="225"/>
      <c r="J57" s="232">
        <f>$D57*I57*100</f>
        <v>0</v>
      </c>
      <c r="K57" s="225"/>
      <c r="L57" s="232">
        <f>$D57*K57*100</f>
        <v>0</v>
      </c>
      <c r="M57" s="225"/>
      <c r="N57" s="233">
        <f>$D57*M57*100</f>
        <v>0</v>
      </c>
      <c r="P57" s="228" t="str">
        <f t="shared" si="0"/>
        <v>- Other</v>
      </c>
    </row>
    <row r="58" spans="1:16" ht="11.25" customHeight="1" outlineLevel="1">
      <c r="A58" s="329" t="s">
        <v>482</v>
      </c>
      <c r="B58" s="329"/>
      <c r="C58" s="330"/>
      <c r="D58" s="234">
        <f>SUM(D50:D57)</f>
        <v>0.7</v>
      </c>
      <c r="E58" s="235"/>
      <c r="F58" s="236">
        <f>SUM(F50:F57)</f>
        <v>0</v>
      </c>
      <c r="G58" s="235"/>
      <c r="H58" s="236">
        <f>SUM(H50:H57)</f>
        <v>0</v>
      </c>
      <c r="I58" s="235"/>
      <c r="J58" s="236">
        <f>SUM(J50:J57)</f>
        <v>0</v>
      </c>
      <c r="K58" s="235"/>
      <c r="L58" s="236">
        <f>SUM(L50:L57)</f>
        <v>0</v>
      </c>
      <c r="M58" s="235"/>
      <c r="N58" s="237">
        <f>SUM(N50:N57)</f>
        <v>0</v>
      </c>
      <c r="P58" s="216" t="str">
        <f t="shared" si="0"/>
        <v>Interim total 2.2</v>
      </c>
    </row>
    <row r="59" spans="1:16" ht="11.25" customHeight="1">
      <c r="A59" s="217" t="s">
        <v>48</v>
      </c>
      <c r="B59" s="337" t="s">
        <v>483</v>
      </c>
      <c r="C59" s="338"/>
      <c r="D59" s="247"/>
      <c r="E59" s="248"/>
      <c r="F59" s="238"/>
      <c r="G59" s="248"/>
      <c r="H59" s="238"/>
      <c r="I59" s="248"/>
      <c r="J59" s="238"/>
      <c r="K59" s="248"/>
      <c r="L59" s="238"/>
      <c r="M59" s="248"/>
      <c r="N59" s="239"/>
      <c r="P59" s="216" t="str">
        <f t="shared" si="0"/>
        <v>Expert 2 (in accordance with ToR provisions/criteria)</v>
      </c>
    </row>
    <row r="60" spans="1:16" ht="10">
      <c r="A60" s="249" t="s">
        <v>484</v>
      </c>
      <c r="B60" s="341" t="s">
        <v>457</v>
      </c>
      <c r="C60" s="342"/>
      <c r="D60" s="224">
        <v>0</v>
      </c>
      <c r="E60" s="225"/>
      <c r="F60" s="226">
        <f t="shared" ref="F60:H66" si="9">$D60*E60*100</f>
        <v>0</v>
      </c>
      <c r="G60" s="225"/>
      <c r="H60" s="226">
        <f t="shared" si="9"/>
        <v>0</v>
      </c>
      <c r="I60" s="225"/>
      <c r="J60" s="226">
        <f t="shared" ref="J60:J66" si="10">$D60*I60*100</f>
        <v>0</v>
      </c>
      <c r="K60" s="225"/>
      <c r="L60" s="226">
        <f t="shared" ref="L60:L66" si="11">$D60*K60*100</f>
        <v>0</v>
      </c>
      <c r="M60" s="225"/>
      <c r="N60" s="227">
        <f t="shared" ref="N60:N66" si="12">$D60*M60*100</f>
        <v>0</v>
      </c>
      <c r="P60" s="228" t="str">
        <f t="shared" si="0"/>
        <v>- Qualifications</v>
      </c>
    </row>
    <row r="61" spans="1:16" ht="10">
      <c r="A61" s="249" t="s">
        <v>485</v>
      </c>
      <c r="B61" s="341" t="s">
        <v>459</v>
      </c>
      <c r="C61" s="342"/>
      <c r="D61" s="224">
        <v>0</v>
      </c>
      <c r="E61" s="225"/>
      <c r="F61" s="226">
        <f t="shared" si="9"/>
        <v>0</v>
      </c>
      <c r="G61" s="225"/>
      <c r="H61" s="226">
        <f t="shared" si="9"/>
        <v>0</v>
      </c>
      <c r="I61" s="225"/>
      <c r="J61" s="226">
        <f t="shared" si="10"/>
        <v>0</v>
      </c>
      <c r="K61" s="225"/>
      <c r="L61" s="226">
        <f t="shared" si="11"/>
        <v>0</v>
      </c>
      <c r="M61" s="225"/>
      <c r="N61" s="227">
        <f t="shared" si="12"/>
        <v>0</v>
      </c>
      <c r="P61" s="228" t="str">
        <f t="shared" si="0"/>
        <v>- Language</v>
      </c>
    </row>
    <row r="62" spans="1:16" ht="14.5">
      <c r="A62" s="223" t="s">
        <v>486</v>
      </c>
      <c r="B62" s="333" t="s">
        <v>461</v>
      </c>
      <c r="C62" s="334"/>
      <c r="D62" s="250">
        <v>0</v>
      </c>
      <c r="E62" s="225"/>
      <c r="F62" s="226">
        <f t="shared" si="9"/>
        <v>0</v>
      </c>
      <c r="G62" s="225"/>
      <c r="H62" s="226">
        <f t="shared" si="9"/>
        <v>0</v>
      </c>
      <c r="I62" s="225"/>
      <c r="J62" s="226">
        <f t="shared" si="10"/>
        <v>0</v>
      </c>
      <c r="K62" s="225"/>
      <c r="L62" s="226">
        <f t="shared" si="11"/>
        <v>0</v>
      </c>
      <c r="M62" s="225"/>
      <c r="N62" s="227">
        <f t="shared" si="12"/>
        <v>0</v>
      </c>
      <c r="P62" s="228" t="str">
        <f t="shared" si="0"/>
        <v>- General professional experience</v>
      </c>
    </row>
    <row r="63" spans="1:16" ht="10">
      <c r="A63" s="249" t="s">
        <v>487</v>
      </c>
      <c r="B63" s="333" t="s">
        <v>463</v>
      </c>
      <c r="C63" s="334"/>
      <c r="D63" s="224">
        <v>0</v>
      </c>
      <c r="E63" s="225"/>
      <c r="F63" s="226">
        <f t="shared" si="9"/>
        <v>0</v>
      </c>
      <c r="G63" s="225"/>
      <c r="H63" s="226">
        <f t="shared" si="9"/>
        <v>0</v>
      </c>
      <c r="I63" s="225"/>
      <c r="J63" s="226">
        <f t="shared" si="10"/>
        <v>0</v>
      </c>
      <c r="K63" s="225"/>
      <c r="L63" s="226">
        <f t="shared" si="11"/>
        <v>0</v>
      </c>
      <c r="M63" s="225"/>
      <c r="N63" s="227">
        <f t="shared" si="12"/>
        <v>0</v>
      </c>
      <c r="P63" s="228" t="str">
        <f t="shared" si="0"/>
        <v>- Specific professional experience</v>
      </c>
    </row>
    <row r="64" spans="1:16" ht="11.25" customHeight="1">
      <c r="A64" s="249" t="s">
        <v>488</v>
      </c>
      <c r="B64" s="341" t="s">
        <v>465</v>
      </c>
      <c r="C64" s="342"/>
      <c r="D64" s="224">
        <v>0</v>
      </c>
      <c r="E64" s="225"/>
      <c r="F64" s="226">
        <f t="shared" si="9"/>
        <v>0</v>
      </c>
      <c r="G64" s="225"/>
      <c r="H64" s="226">
        <f t="shared" si="9"/>
        <v>0</v>
      </c>
      <c r="I64" s="225"/>
      <c r="J64" s="226">
        <f t="shared" si="10"/>
        <v>0</v>
      </c>
      <c r="K64" s="225"/>
      <c r="L64" s="226">
        <f t="shared" si="11"/>
        <v>0</v>
      </c>
      <c r="M64" s="225"/>
      <c r="N64" s="227">
        <f t="shared" si="12"/>
        <v>0</v>
      </c>
      <c r="P64" s="228" t="str">
        <f t="shared" si="0"/>
        <v>- Leadership/management experience</v>
      </c>
    </row>
    <row r="65" spans="1:16" ht="10">
      <c r="A65" s="249" t="s">
        <v>489</v>
      </c>
      <c r="B65" s="333" t="s">
        <v>467</v>
      </c>
      <c r="C65" s="334"/>
      <c r="D65" s="224">
        <v>0</v>
      </c>
      <c r="E65" s="225"/>
      <c r="F65" s="226">
        <f t="shared" si="9"/>
        <v>0</v>
      </c>
      <c r="G65" s="225"/>
      <c r="H65" s="226">
        <f t="shared" si="9"/>
        <v>0</v>
      </c>
      <c r="I65" s="225"/>
      <c r="J65" s="226">
        <f t="shared" si="10"/>
        <v>0</v>
      </c>
      <c r="K65" s="225"/>
      <c r="L65" s="226">
        <f t="shared" si="11"/>
        <v>0</v>
      </c>
      <c r="M65" s="225"/>
      <c r="N65" s="227">
        <f t="shared" si="12"/>
        <v>0</v>
      </c>
      <c r="P65" s="228" t="str">
        <f t="shared" si="0"/>
        <v>- Regional experience</v>
      </c>
    </row>
    <row r="66" spans="1:16" ht="10">
      <c r="A66" s="249" t="s">
        <v>490</v>
      </c>
      <c r="B66" s="341" t="s">
        <v>469</v>
      </c>
      <c r="C66" s="342"/>
      <c r="D66" s="224">
        <v>0</v>
      </c>
      <c r="E66" s="225"/>
      <c r="F66" s="226">
        <f t="shared" si="9"/>
        <v>0</v>
      </c>
      <c r="G66" s="225"/>
      <c r="H66" s="226">
        <f t="shared" si="9"/>
        <v>0</v>
      </c>
      <c r="I66" s="225"/>
      <c r="J66" s="226">
        <f t="shared" si="10"/>
        <v>0</v>
      </c>
      <c r="K66" s="225"/>
      <c r="L66" s="226">
        <f t="shared" si="11"/>
        <v>0</v>
      </c>
      <c r="M66" s="225"/>
      <c r="N66" s="227">
        <f t="shared" si="12"/>
        <v>0</v>
      </c>
      <c r="P66" s="228" t="str">
        <f t="shared" si="0"/>
        <v>- Development cooperation experience</v>
      </c>
    </row>
    <row r="67" spans="1:16" ht="14.5">
      <c r="A67" s="249" t="s">
        <v>491</v>
      </c>
      <c r="B67" s="335" t="s">
        <v>471</v>
      </c>
      <c r="C67" s="336"/>
      <c r="D67" s="250">
        <v>0</v>
      </c>
      <c r="E67" s="225"/>
      <c r="F67" s="232">
        <f>$D67*E67*100</f>
        <v>0</v>
      </c>
      <c r="G67" s="225"/>
      <c r="H67" s="232">
        <f>$D67*G67*100</f>
        <v>0</v>
      </c>
      <c r="I67" s="225"/>
      <c r="J67" s="232">
        <f>$D67*I67*100</f>
        <v>0</v>
      </c>
      <c r="K67" s="225"/>
      <c r="L67" s="232">
        <f>$D67*K67*100</f>
        <v>0</v>
      </c>
      <c r="M67" s="225"/>
      <c r="N67" s="233">
        <f>$D67*M67*100</f>
        <v>0</v>
      </c>
      <c r="P67" s="228" t="str">
        <f t="shared" si="0"/>
        <v>- Other</v>
      </c>
    </row>
    <row r="68" spans="1:16" ht="11.25" customHeight="1" outlineLevel="1">
      <c r="A68" s="329" t="s">
        <v>492</v>
      </c>
      <c r="B68" s="329"/>
      <c r="C68" s="330"/>
      <c r="D68" s="234">
        <f>SUM(D60:D67)</f>
        <v>0</v>
      </c>
      <c r="E68" s="235"/>
      <c r="F68" s="236">
        <f>SUM(F60:F67)</f>
        <v>0</v>
      </c>
      <c r="G68" s="235"/>
      <c r="H68" s="236">
        <f>SUM(H60:H67)</f>
        <v>0</v>
      </c>
      <c r="I68" s="235"/>
      <c r="J68" s="236">
        <f>SUM(J60:J67)</f>
        <v>0</v>
      </c>
      <c r="K68" s="235"/>
      <c r="L68" s="236">
        <f>SUM(L60:L67)</f>
        <v>0</v>
      </c>
      <c r="M68" s="235"/>
      <c r="N68" s="237">
        <f>SUM(N60:N67)</f>
        <v>0</v>
      </c>
      <c r="P68" s="216" t="str">
        <f t="shared" si="0"/>
        <v>Interim total 2.3</v>
      </c>
    </row>
    <row r="69" spans="1:16" ht="11.25" customHeight="1">
      <c r="A69" s="217" t="s">
        <v>49</v>
      </c>
      <c r="B69" s="337" t="s">
        <v>493</v>
      </c>
      <c r="C69" s="338"/>
      <c r="D69" s="247"/>
      <c r="E69" s="248"/>
      <c r="F69" s="238"/>
      <c r="G69" s="248"/>
      <c r="H69" s="238"/>
      <c r="I69" s="248"/>
      <c r="J69" s="238"/>
      <c r="K69" s="248"/>
      <c r="L69" s="238"/>
      <c r="M69" s="248"/>
      <c r="N69" s="239"/>
      <c r="P69" s="216" t="str">
        <f t="shared" si="0"/>
        <v>Expert 3 (in accordance with ToR provisions/criteria)</v>
      </c>
    </row>
    <row r="70" spans="1:16" ht="10">
      <c r="A70" s="249" t="s">
        <v>494</v>
      </c>
      <c r="B70" s="341" t="s">
        <v>457</v>
      </c>
      <c r="C70" s="342"/>
      <c r="D70" s="224">
        <v>0</v>
      </c>
      <c r="E70" s="225"/>
      <c r="F70" s="226">
        <f t="shared" ref="F70:H76" si="13">$D70*E70*100</f>
        <v>0</v>
      </c>
      <c r="G70" s="225"/>
      <c r="H70" s="226">
        <f t="shared" si="13"/>
        <v>0</v>
      </c>
      <c r="I70" s="225"/>
      <c r="J70" s="226">
        <f t="shared" ref="J70:J76" si="14">$D70*I70*100</f>
        <v>0</v>
      </c>
      <c r="K70" s="225"/>
      <c r="L70" s="226">
        <f t="shared" ref="L70:L76" si="15">$D70*K70*100</f>
        <v>0</v>
      </c>
      <c r="M70" s="225"/>
      <c r="N70" s="227">
        <f t="shared" ref="N70:N76" si="16">$D70*M70*100</f>
        <v>0</v>
      </c>
      <c r="P70" s="228" t="str">
        <f t="shared" si="0"/>
        <v>- Qualifications</v>
      </c>
    </row>
    <row r="71" spans="1:16" ht="10">
      <c r="A71" s="249" t="s">
        <v>495</v>
      </c>
      <c r="B71" s="341" t="s">
        <v>459</v>
      </c>
      <c r="C71" s="342"/>
      <c r="D71" s="224">
        <v>0</v>
      </c>
      <c r="E71" s="225"/>
      <c r="F71" s="226">
        <f t="shared" si="13"/>
        <v>0</v>
      </c>
      <c r="G71" s="225"/>
      <c r="H71" s="226">
        <f t="shared" si="13"/>
        <v>0</v>
      </c>
      <c r="I71" s="225"/>
      <c r="J71" s="226">
        <f t="shared" si="14"/>
        <v>0</v>
      </c>
      <c r="K71" s="225"/>
      <c r="L71" s="226">
        <f t="shared" si="15"/>
        <v>0</v>
      </c>
      <c r="M71" s="225"/>
      <c r="N71" s="227">
        <f t="shared" si="16"/>
        <v>0</v>
      </c>
      <c r="P71" s="228" t="str">
        <f t="shared" si="0"/>
        <v>- Language</v>
      </c>
    </row>
    <row r="72" spans="1:16" ht="14.5">
      <c r="A72" s="249" t="s">
        <v>496</v>
      </c>
      <c r="B72" s="333" t="s">
        <v>461</v>
      </c>
      <c r="C72" s="334"/>
      <c r="D72" s="250">
        <v>0</v>
      </c>
      <c r="E72" s="225"/>
      <c r="F72" s="226">
        <f t="shared" si="13"/>
        <v>0</v>
      </c>
      <c r="G72" s="225"/>
      <c r="H72" s="226">
        <f t="shared" si="13"/>
        <v>0</v>
      </c>
      <c r="I72" s="225"/>
      <c r="J72" s="226">
        <f t="shared" si="14"/>
        <v>0</v>
      </c>
      <c r="K72" s="225"/>
      <c r="L72" s="226">
        <f t="shared" si="15"/>
        <v>0</v>
      </c>
      <c r="M72" s="225"/>
      <c r="N72" s="227">
        <f t="shared" si="16"/>
        <v>0</v>
      </c>
      <c r="P72" s="228" t="str">
        <f t="shared" si="0"/>
        <v>- General professional experience</v>
      </c>
    </row>
    <row r="73" spans="1:16" ht="10">
      <c r="A73" s="249" t="s">
        <v>497</v>
      </c>
      <c r="B73" s="333" t="s">
        <v>463</v>
      </c>
      <c r="C73" s="334"/>
      <c r="D73" s="224">
        <v>0</v>
      </c>
      <c r="E73" s="225"/>
      <c r="F73" s="226">
        <f t="shared" si="13"/>
        <v>0</v>
      </c>
      <c r="G73" s="225"/>
      <c r="H73" s="226">
        <f t="shared" si="13"/>
        <v>0</v>
      </c>
      <c r="I73" s="225"/>
      <c r="J73" s="226">
        <f t="shared" si="14"/>
        <v>0</v>
      </c>
      <c r="K73" s="225"/>
      <c r="L73" s="226">
        <f t="shared" si="15"/>
        <v>0</v>
      </c>
      <c r="M73" s="225"/>
      <c r="N73" s="227">
        <f t="shared" si="16"/>
        <v>0</v>
      </c>
      <c r="P73" s="228" t="str">
        <f t="shared" si="0"/>
        <v>- Specific professional experience</v>
      </c>
    </row>
    <row r="74" spans="1:16" ht="11.25" customHeight="1">
      <c r="A74" s="249" t="s">
        <v>498</v>
      </c>
      <c r="B74" s="341" t="s">
        <v>465</v>
      </c>
      <c r="C74" s="342"/>
      <c r="D74" s="224">
        <v>0</v>
      </c>
      <c r="E74" s="225"/>
      <c r="F74" s="226">
        <f t="shared" si="13"/>
        <v>0</v>
      </c>
      <c r="G74" s="225"/>
      <c r="H74" s="226">
        <f t="shared" si="13"/>
        <v>0</v>
      </c>
      <c r="I74" s="225"/>
      <c r="J74" s="226">
        <f t="shared" si="14"/>
        <v>0</v>
      </c>
      <c r="K74" s="225"/>
      <c r="L74" s="226">
        <f t="shared" si="15"/>
        <v>0</v>
      </c>
      <c r="M74" s="225"/>
      <c r="N74" s="227">
        <f t="shared" si="16"/>
        <v>0</v>
      </c>
      <c r="P74" s="228" t="str">
        <f t="shared" si="0"/>
        <v>- Leadership/management experience</v>
      </c>
    </row>
    <row r="75" spans="1:16" ht="10">
      <c r="A75" s="249" t="s">
        <v>499</v>
      </c>
      <c r="B75" s="333" t="s">
        <v>467</v>
      </c>
      <c r="C75" s="334"/>
      <c r="D75" s="224">
        <v>0</v>
      </c>
      <c r="E75" s="225"/>
      <c r="F75" s="226">
        <f t="shared" si="13"/>
        <v>0</v>
      </c>
      <c r="G75" s="225"/>
      <c r="H75" s="226">
        <f t="shared" si="13"/>
        <v>0</v>
      </c>
      <c r="I75" s="225"/>
      <c r="J75" s="226">
        <f t="shared" si="14"/>
        <v>0</v>
      </c>
      <c r="K75" s="225"/>
      <c r="L75" s="226">
        <f t="shared" si="15"/>
        <v>0</v>
      </c>
      <c r="M75" s="225"/>
      <c r="N75" s="227">
        <f t="shared" si="16"/>
        <v>0</v>
      </c>
      <c r="P75" s="228" t="str">
        <f t="shared" ref="P75:P115" si="17">IF(ISBLANK(B75),A75,B75)</f>
        <v>- Regional experience</v>
      </c>
    </row>
    <row r="76" spans="1:16" ht="10">
      <c r="A76" s="249" t="s">
        <v>500</v>
      </c>
      <c r="B76" s="341" t="s">
        <v>469</v>
      </c>
      <c r="C76" s="342"/>
      <c r="D76" s="224">
        <v>0</v>
      </c>
      <c r="E76" s="225"/>
      <c r="F76" s="226">
        <f t="shared" si="13"/>
        <v>0</v>
      </c>
      <c r="G76" s="225"/>
      <c r="H76" s="226">
        <f t="shared" si="13"/>
        <v>0</v>
      </c>
      <c r="I76" s="225"/>
      <c r="J76" s="226">
        <f t="shared" si="14"/>
        <v>0</v>
      </c>
      <c r="K76" s="225"/>
      <c r="L76" s="226">
        <f t="shared" si="15"/>
        <v>0</v>
      </c>
      <c r="M76" s="225"/>
      <c r="N76" s="227">
        <f t="shared" si="16"/>
        <v>0</v>
      </c>
      <c r="P76" s="228" t="str">
        <f t="shared" si="17"/>
        <v>- Development cooperation experience</v>
      </c>
    </row>
    <row r="77" spans="1:16" ht="14.5">
      <c r="A77" s="249" t="s">
        <v>501</v>
      </c>
      <c r="B77" s="335" t="s">
        <v>471</v>
      </c>
      <c r="C77" s="336"/>
      <c r="D77" s="250">
        <v>0</v>
      </c>
      <c r="E77" s="225"/>
      <c r="F77" s="232">
        <f>$D77*E77*100</f>
        <v>0</v>
      </c>
      <c r="G77" s="225"/>
      <c r="H77" s="232">
        <f>$D77*G77*100</f>
        <v>0</v>
      </c>
      <c r="I77" s="225"/>
      <c r="J77" s="232">
        <f>$D77*I77*100</f>
        <v>0</v>
      </c>
      <c r="K77" s="225"/>
      <c r="L77" s="232">
        <f>$D77*K77*100</f>
        <v>0</v>
      </c>
      <c r="M77" s="225"/>
      <c r="N77" s="233">
        <f>$D77*M77*100</f>
        <v>0</v>
      </c>
      <c r="P77" s="228" t="str">
        <f t="shared" si="17"/>
        <v>- Other</v>
      </c>
    </row>
    <row r="78" spans="1:16" ht="11.25" customHeight="1" outlineLevel="1">
      <c r="A78" s="329" t="s">
        <v>502</v>
      </c>
      <c r="B78" s="329"/>
      <c r="C78" s="330"/>
      <c r="D78" s="234">
        <f>SUM(D70:D77)</f>
        <v>0</v>
      </c>
      <c r="E78" s="235"/>
      <c r="F78" s="236">
        <f>SUM(F70:F77)</f>
        <v>0</v>
      </c>
      <c r="G78" s="235"/>
      <c r="H78" s="236">
        <f>SUM(H70:H77)</f>
        <v>0</v>
      </c>
      <c r="I78" s="235"/>
      <c r="J78" s="236">
        <f>SUM(J70:J77)</f>
        <v>0</v>
      </c>
      <c r="K78" s="235"/>
      <c r="L78" s="236">
        <f>SUM(L70:L77)</f>
        <v>0</v>
      </c>
      <c r="M78" s="235"/>
      <c r="N78" s="237">
        <f>SUM(N70:N77)</f>
        <v>0</v>
      </c>
      <c r="P78" s="216" t="str">
        <f t="shared" si="17"/>
        <v>Interim total 2.4</v>
      </c>
    </row>
    <row r="79" spans="1:16" ht="11.25" customHeight="1">
      <c r="A79" s="217" t="s">
        <v>52</v>
      </c>
      <c r="B79" s="337" t="s">
        <v>503</v>
      </c>
      <c r="C79" s="338"/>
      <c r="D79" s="247"/>
      <c r="E79" s="248"/>
      <c r="F79" s="238"/>
      <c r="G79" s="248"/>
      <c r="H79" s="238"/>
      <c r="I79" s="248"/>
      <c r="J79" s="238"/>
      <c r="K79" s="248"/>
      <c r="L79" s="238"/>
      <c r="M79" s="248"/>
      <c r="N79" s="239"/>
      <c r="P79" s="216" t="str">
        <f t="shared" si="17"/>
        <v>Expert 4 (in accordance with ToR provisions/criteria)</v>
      </c>
    </row>
    <row r="80" spans="1:16" ht="10">
      <c r="A80" s="249" t="s">
        <v>504</v>
      </c>
      <c r="B80" s="341" t="s">
        <v>457</v>
      </c>
      <c r="C80" s="342"/>
      <c r="D80" s="224">
        <v>0</v>
      </c>
      <c r="E80" s="225"/>
      <c r="F80" s="226">
        <f t="shared" ref="F80:H86" si="18">$D80*E80*100</f>
        <v>0</v>
      </c>
      <c r="G80" s="225"/>
      <c r="H80" s="226">
        <f t="shared" si="18"/>
        <v>0</v>
      </c>
      <c r="I80" s="225"/>
      <c r="J80" s="226">
        <f t="shared" ref="J80:J86" si="19">$D80*I80*100</f>
        <v>0</v>
      </c>
      <c r="K80" s="225"/>
      <c r="L80" s="226">
        <f t="shared" ref="L80:L86" si="20">$D80*K80*100</f>
        <v>0</v>
      </c>
      <c r="M80" s="225"/>
      <c r="N80" s="227">
        <f t="shared" ref="N80:N86" si="21">$D80*M80*100</f>
        <v>0</v>
      </c>
      <c r="P80" s="228" t="str">
        <f t="shared" si="17"/>
        <v>- Qualifications</v>
      </c>
    </row>
    <row r="81" spans="1:16" ht="10">
      <c r="A81" s="249" t="s">
        <v>505</v>
      </c>
      <c r="B81" s="341" t="s">
        <v>459</v>
      </c>
      <c r="C81" s="342"/>
      <c r="D81" s="224">
        <v>0</v>
      </c>
      <c r="E81" s="225"/>
      <c r="F81" s="226">
        <f t="shared" si="18"/>
        <v>0</v>
      </c>
      <c r="G81" s="225"/>
      <c r="H81" s="226">
        <f t="shared" si="18"/>
        <v>0</v>
      </c>
      <c r="I81" s="225"/>
      <c r="J81" s="226">
        <f t="shared" si="19"/>
        <v>0</v>
      </c>
      <c r="K81" s="225"/>
      <c r="L81" s="226">
        <f t="shared" si="20"/>
        <v>0</v>
      </c>
      <c r="M81" s="225"/>
      <c r="N81" s="227">
        <f t="shared" si="21"/>
        <v>0</v>
      </c>
      <c r="P81" s="228" t="str">
        <f t="shared" si="17"/>
        <v>- Language</v>
      </c>
    </row>
    <row r="82" spans="1:16" ht="14.5">
      <c r="A82" s="249" t="s">
        <v>506</v>
      </c>
      <c r="B82" s="333" t="s">
        <v>461</v>
      </c>
      <c r="C82" s="334"/>
      <c r="D82" s="250">
        <v>0</v>
      </c>
      <c r="E82" s="225"/>
      <c r="F82" s="226">
        <f t="shared" si="18"/>
        <v>0</v>
      </c>
      <c r="G82" s="225"/>
      <c r="H82" s="226">
        <f t="shared" si="18"/>
        <v>0</v>
      </c>
      <c r="I82" s="225"/>
      <c r="J82" s="226">
        <f t="shared" si="19"/>
        <v>0</v>
      </c>
      <c r="K82" s="225"/>
      <c r="L82" s="226">
        <f t="shared" si="20"/>
        <v>0</v>
      </c>
      <c r="M82" s="225"/>
      <c r="N82" s="227">
        <f t="shared" si="21"/>
        <v>0</v>
      </c>
      <c r="P82" s="228" t="str">
        <f t="shared" si="17"/>
        <v>- General professional experience</v>
      </c>
    </row>
    <row r="83" spans="1:16" ht="10">
      <c r="A83" s="249" t="s">
        <v>507</v>
      </c>
      <c r="B83" s="333" t="s">
        <v>463</v>
      </c>
      <c r="C83" s="334"/>
      <c r="D83" s="224">
        <v>0</v>
      </c>
      <c r="E83" s="225"/>
      <c r="F83" s="226">
        <f t="shared" si="18"/>
        <v>0</v>
      </c>
      <c r="G83" s="225"/>
      <c r="H83" s="226">
        <f t="shared" si="18"/>
        <v>0</v>
      </c>
      <c r="I83" s="225"/>
      <c r="J83" s="226">
        <f t="shared" si="19"/>
        <v>0</v>
      </c>
      <c r="K83" s="225"/>
      <c r="L83" s="226">
        <f t="shared" si="20"/>
        <v>0</v>
      </c>
      <c r="M83" s="225"/>
      <c r="N83" s="227">
        <f t="shared" si="21"/>
        <v>0</v>
      </c>
      <c r="P83" s="228" t="str">
        <f t="shared" si="17"/>
        <v>- Specific professional experience</v>
      </c>
    </row>
    <row r="84" spans="1:16" ht="11.25" customHeight="1">
      <c r="A84" s="249" t="s">
        <v>508</v>
      </c>
      <c r="B84" s="341" t="s">
        <v>465</v>
      </c>
      <c r="C84" s="342"/>
      <c r="D84" s="224">
        <v>0</v>
      </c>
      <c r="E84" s="225"/>
      <c r="F84" s="226">
        <f t="shared" si="18"/>
        <v>0</v>
      </c>
      <c r="G84" s="225"/>
      <c r="H84" s="226">
        <f t="shared" si="18"/>
        <v>0</v>
      </c>
      <c r="I84" s="225"/>
      <c r="J84" s="226">
        <f t="shared" si="19"/>
        <v>0</v>
      </c>
      <c r="K84" s="225"/>
      <c r="L84" s="226">
        <f t="shared" si="20"/>
        <v>0</v>
      </c>
      <c r="M84" s="225"/>
      <c r="N84" s="227">
        <f t="shared" si="21"/>
        <v>0</v>
      </c>
      <c r="P84" s="228" t="str">
        <f t="shared" si="17"/>
        <v>- Leadership/management experience</v>
      </c>
    </row>
    <row r="85" spans="1:16" ht="10">
      <c r="A85" s="249" t="s">
        <v>509</v>
      </c>
      <c r="B85" s="333" t="s">
        <v>467</v>
      </c>
      <c r="C85" s="334"/>
      <c r="D85" s="224">
        <v>0</v>
      </c>
      <c r="E85" s="225"/>
      <c r="F85" s="226">
        <f t="shared" si="18"/>
        <v>0</v>
      </c>
      <c r="G85" s="225"/>
      <c r="H85" s="226">
        <f t="shared" si="18"/>
        <v>0</v>
      </c>
      <c r="I85" s="225"/>
      <c r="J85" s="226">
        <f t="shared" si="19"/>
        <v>0</v>
      </c>
      <c r="K85" s="225"/>
      <c r="L85" s="226">
        <f t="shared" si="20"/>
        <v>0</v>
      </c>
      <c r="M85" s="225"/>
      <c r="N85" s="227">
        <f t="shared" si="21"/>
        <v>0</v>
      </c>
      <c r="P85" s="228" t="str">
        <f t="shared" si="17"/>
        <v>- Regional experience</v>
      </c>
    </row>
    <row r="86" spans="1:16" ht="10">
      <c r="A86" s="249" t="s">
        <v>510</v>
      </c>
      <c r="B86" s="341" t="s">
        <v>469</v>
      </c>
      <c r="C86" s="342"/>
      <c r="D86" s="224">
        <v>0</v>
      </c>
      <c r="E86" s="225"/>
      <c r="F86" s="226">
        <f t="shared" si="18"/>
        <v>0</v>
      </c>
      <c r="G86" s="225"/>
      <c r="H86" s="226">
        <f t="shared" si="18"/>
        <v>0</v>
      </c>
      <c r="I86" s="225"/>
      <c r="J86" s="226">
        <f t="shared" si="19"/>
        <v>0</v>
      </c>
      <c r="K86" s="225"/>
      <c r="L86" s="226">
        <f t="shared" si="20"/>
        <v>0</v>
      </c>
      <c r="M86" s="225"/>
      <c r="N86" s="227">
        <f t="shared" si="21"/>
        <v>0</v>
      </c>
      <c r="P86" s="228" t="str">
        <f t="shared" si="17"/>
        <v>- Development cooperation experience</v>
      </c>
    </row>
    <row r="87" spans="1:16" ht="14.5">
      <c r="A87" s="249" t="s">
        <v>511</v>
      </c>
      <c r="B87" s="335" t="s">
        <v>471</v>
      </c>
      <c r="C87" s="336"/>
      <c r="D87" s="250">
        <v>0</v>
      </c>
      <c r="E87" s="225"/>
      <c r="F87" s="232">
        <f>$D87*E87*100</f>
        <v>0</v>
      </c>
      <c r="G87" s="225"/>
      <c r="H87" s="232">
        <f>$D87*G87*100</f>
        <v>0</v>
      </c>
      <c r="I87" s="225"/>
      <c r="J87" s="232">
        <f>$D87*I87*100</f>
        <v>0</v>
      </c>
      <c r="K87" s="225"/>
      <c r="L87" s="232">
        <f>$D87*K87*100</f>
        <v>0</v>
      </c>
      <c r="M87" s="225"/>
      <c r="N87" s="233">
        <f>$D87*M87*100</f>
        <v>0</v>
      </c>
      <c r="P87" s="228" t="str">
        <f t="shared" si="17"/>
        <v>- Other</v>
      </c>
    </row>
    <row r="88" spans="1:16" ht="11.25" customHeight="1" outlineLevel="1">
      <c r="A88" s="329" t="s">
        <v>512</v>
      </c>
      <c r="B88" s="329"/>
      <c r="C88" s="330"/>
      <c r="D88" s="234">
        <f>SUM(D80:D87)</f>
        <v>0</v>
      </c>
      <c r="E88" s="235"/>
      <c r="F88" s="236">
        <f>SUM(F80:F87)</f>
        <v>0</v>
      </c>
      <c r="G88" s="235"/>
      <c r="H88" s="236">
        <f>SUM(H80:H87)</f>
        <v>0</v>
      </c>
      <c r="I88" s="235"/>
      <c r="J88" s="236">
        <f>SUM(J80:J87)</f>
        <v>0</v>
      </c>
      <c r="K88" s="235"/>
      <c r="L88" s="236">
        <f>SUM(L80:L87)</f>
        <v>0</v>
      </c>
      <c r="M88" s="235"/>
      <c r="N88" s="237">
        <f>SUM(N80:N87)</f>
        <v>0</v>
      </c>
      <c r="P88" s="216" t="str">
        <f t="shared" si="17"/>
        <v>Interim total 2.5</v>
      </c>
    </row>
    <row r="89" spans="1:16" ht="11.25" customHeight="1">
      <c r="A89" s="217" t="s">
        <v>53</v>
      </c>
      <c r="B89" s="337" t="s">
        <v>513</v>
      </c>
      <c r="C89" s="338"/>
      <c r="D89" s="247"/>
      <c r="E89" s="248"/>
      <c r="F89" s="238"/>
      <c r="G89" s="248"/>
      <c r="H89" s="238"/>
      <c r="I89" s="248"/>
      <c r="J89" s="238"/>
      <c r="K89" s="248"/>
      <c r="L89" s="238"/>
      <c r="M89" s="248"/>
      <c r="N89" s="239"/>
      <c r="P89" s="216" t="str">
        <f t="shared" si="17"/>
        <v>Short-term expert pool 1 (in accordance with ToR provisions/criteria)</v>
      </c>
    </row>
    <row r="90" spans="1:16" ht="10">
      <c r="A90" s="249" t="s">
        <v>514</v>
      </c>
      <c r="B90" s="341" t="s">
        <v>457</v>
      </c>
      <c r="C90" s="342"/>
      <c r="D90" s="224">
        <v>0</v>
      </c>
      <c r="E90" s="225"/>
      <c r="F90" s="226">
        <f t="shared" ref="F90:H95" si="22">$D90*E90*100</f>
        <v>0</v>
      </c>
      <c r="G90" s="225"/>
      <c r="H90" s="226">
        <f t="shared" si="22"/>
        <v>0</v>
      </c>
      <c r="I90" s="225"/>
      <c r="J90" s="226">
        <f t="shared" ref="J90:J95" si="23">$D90*I90*100</f>
        <v>0</v>
      </c>
      <c r="K90" s="225"/>
      <c r="L90" s="226">
        <f t="shared" ref="L90:L95" si="24">$D90*K90*100</f>
        <v>0</v>
      </c>
      <c r="M90" s="225"/>
      <c r="N90" s="227">
        <f t="shared" ref="N90:N95" si="25">$D90*M90*100</f>
        <v>0</v>
      </c>
      <c r="P90" s="228" t="str">
        <f t="shared" si="17"/>
        <v>- Qualifications</v>
      </c>
    </row>
    <row r="91" spans="1:16" ht="10">
      <c r="A91" s="249" t="s">
        <v>515</v>
      </c>
      <c r="B91" s="341" t="s">
        <v>459</v>
      </c>
      <c r="C91" s="342"/>
      <c r="D91" s="224">
        <v>0</v>
      </c>
      <c r="E91" s="225"/>
      <c r="F91" s="226">
        <f t="shared" si="22"/>
        <v>0</v>
      </c>
      <c r="G91" s="225"/>
      <c r="H91" s="226">
        <f t="shared" si="22"/>
        <v>0</v>
      </c>
      <c r="I91" s="225"/>
      <c r="J91" s="226">
        <f t="shared" si="23"/>
        <v>0</v>
      </c>
      <c r="K91" s="225"/>
      <c r="L91" s="226">
        <f t="shared" si="24"/>
        <v>0</v>
      </c>
      <c r="M91" s="225"/>
      <c r="N91" s="227">
        <f t="shared" si="25"/>
        <v>0</v>
      </c>
      <c r="P91" s="228" t="str">
        <f t="shared" si="17"/>
        <v>- Language</v>
      </c>
    </row>
    <row r="92" spans="1:16" ht="10">
      <c r="A92" s="249" t="s">
        <v>516</v>
      </c>
      <c r="B92" s="333" t="s">
        <v>461</v>
      </c>
      <c r="C92" s="334"/>
      <c r="D92" s="224">
        <v>0</v>
      </c>
      <c r="E92" s="225"/>
      <c r="F92" s="226">
        <f t="shared" si="22"/>
        <v>0</v>
      </c>
      <c r="G92" s="225"/>
      <c r="H92" s="226">
        <f t="shared" si="22"/>
        <v>0</v>
      </c>
      <c r="I92" s="225"/>
      <c r="J92" s="226">
        <f t="shared" si="23"/>
        <v>0</v>
      </c>
      <c r="K92" s="225"/>
      <c r="L92" s="226">
        <f t="shared" si="24"/>
        <v>0</v>
      </c>
      <c r="M92" s="225"/>
      <c r="N92" s="227">
        <f t="shared" si="25"/>
        <v>0</v>
      </c>
      <c r="P92" s="228" t="str">
        <f t="shared" si="17"/>
        <v>- General professional experience</v>
      </c>
    </row>
    <row r="93" spans="1:16" ht="10">
      <c r="A93" s="249" t="s">
        <v>517</v>
      </c>
      <c r="B93" s="333" t="s">
        <v>463</v>
      </c>
      <c r="C93" s="334"/>
      <c r="D93" s="224">
        <v>0</v>
      </c>
      <c r="E93" s="225"/>
      <c r="F93" s="226">
        <f t="shared" si="22"/>
        <v>0</v>
      </c>
      <c r="G93" s="225"/>
      <c r="H93" s="226">
        <f t="shared" si="22"/>
        <v>0</v>
      </c>
      <c r="I93" s="225"/>
      <c r="J93" s="226">
        <f t="shared" si="23"/>
        <v>0</v>
      </c>
      <c r="K93" s="225"/>
      <c r="L93" s="226">
        <f t="shared" si="24"/>
        <v>0</v>
      </c>
      <c r="M93" s="225"/>
      <c r="N93" s="227">
        <f t="shared" si="25"/>
        <v>0</v>
      </c>
      <c r="P93" s="228" t="str">
        <f t="shared" si="17"/>
        <v>- Specific professional experience</v>
      </c>
    </row>
    <row r="94" spans="1:16" ht="10">
      <c r="A94" s="249" t="s">
        <v>518</v>
      </c>
      <c r="B94" s="333" t="s">
        <v>467</v>
      </c>
      <c r="C94" s="334"/>
      <c r="D94" s="224">
        <v>0</v>
      </c>
      <c r="E94" s="225"/>
      <c r="F94" s="226">
        <f t="shared" si="22"/>
        <v>0</v>
      </c>
      <c r="G94" s="225"/>
      <c r="H94" s="226">
        <f t="shared" si="22"/>
        <v>0</v>
      </c>
      <c r="I94" s="225"/>
      <c r="J94" s="226">
        <f t="shared" si="23"/>
        <v>0</v>
      </c>
      <c r="K94" s="225"/>
      <c r="L94" s="226">
        <f t="shared" si="24"/>
        <v>0</v>
      </c>
      <c r="M94" s="225"/>
      <c r="N94" s="227">
        <f t="shared" si="25"/>
        <v>0</v>
      </c>
      <c r="P94" s="228" t="str">
        <f t="shared" si="17"/>
        <v>- Regional experience</v>
      </c>
    </row>
    <row r="95" spans="1:16" ht="10">
      <c r="A95" s="249" t="s">
        <v>519</v>
      </c>
      <c r="B95" s="333" t="s">
        <v>469</v>
      </c>
      <c r="C95" s="334"/>
      <c r="D95" s="224">
        <v>0</v>
      </c>
      <c r="E95" s="225"/>
      <c r="F95" s="226">
        <f t="shared" si="22"/>
        <v>0</v>
      </c>
      <c r="G95" s="225"/>
      <c r="H95" s="226">
        <f t="shared" si="22"/>
        <v>0</v>
      </c>
      <c r="I95" s="225"/>
      <c r="J95" s="226">
        <f t="shared" si="23"/>
        <v>0</v>
      </c>
      <c r="K95" s="225"/>
      <c r="L95" s="226">
        <f t="shared" si="24"/>
        <v>0</v>
      </c>
      <c r="M95" s="225"/>
      <c r="N95" s="227">
        <f t="shared" si="25"/>
        <v>0</v>
      </c>
      <c r="P95" s="228" t="str">
        <f t="shared" si="17"/>
        <v>- Development cooperation experience</v>
      </c>
    </row>
    <row r="96" spans="1:16" ht="10">
      <c r="A96" s="249" t="s">
        <v>520</v>
      </c>
      <c r="B96" s="335" t="s">
        <v>471</v>
      </c>
      <c r="C96" s="336"/>
      <c r="D96" s="224">
        <v>0</v>
      </c>
      <c r="E96" s="225"/>
      <c r="F96" s="232">
        <f>$D96*E96*100</f>
        <v>0</v>
      </c>
      <c r="G96" s="225"/>
      <c r="H96" s="232">
        <f>$D96*G96*100</f>
        <v>0</v>
      </c>
      <c r="I96" s="225"/>
      <c r="J96" s="232">
        <f>$D96*I96*100</f>
        <v>0</v>
      </c>
      <c r="K96" s="225"/>
      <c r="L96" s="232">
        <f>$D96*K96*100</f>
        <v>0</v>
      </c>
      <c r="M96" s="225"/>
      <c r="N96" s="233">
        <f>$D96*M96*100</f>
        <v>0</v>
      </c>
      <c r="P96" s="228" t="str">
        <f t="shared" si="17"/>
        <v>- Other</v>
      </c>
    </row>
    <row r="97" spans="1:16" ht="11.25" customHeight="1" outlineLevel="1">
      <c r="A97" s="329" t="s">
        <v>521</v>
      </c>
      <c r="B97" s="329"/>
      <c r="C97" s="330"/>
      <c r="D97" s="234">
        <f>SUM(D90:D96)</f>
        <v>0</v>
      </c>
      <c r="E97" s="235"/>
      <c r="F97" s="236">
        <f>SUM(F90:F96)</f>
        <v>0</v>
      </c>
      <c r="G97" s="235"/>
      <c r="H97" s="236">
        <f>SUM(H90:H96)</f>
        <v>0</v>
      </c>
      <c r="I97" s="235"/>
      <c r="J97" s="236">
        <f>SUM(J90:J96)</f>
        <v>0</v>
      </c>
      <c r="K97" s="235"/>
      <c r="L97" s="236">
        <f>SUM(L90:L96)</f>
        <v>0</v>
      </c>
      <c r="M97" s="235"/>
      <c r="N97" s="237">
        <f>SUM(N90:N96)</f>
        <v>0</v>
      </c>
      <c r="P97" s="216" t="str">
        <f t="shared" si="17"/>
        <v>Interim total 2.6</v>
      </c>
    </row>
    <row r="98" spans="1:16" ht="11.25" customHeight="1">
      <c r="A98" s="217" t="s">
        <v>54</v>
      </c>
      <c r="B98" s="337" t="s">
        <v>522</v>
      </c>
      <c r="C98" s="338"/>
      <c r="D98" s="247"/>
      <c r="E98" s="248"/>
      <c r="F98" s="238"/>
      <c r="G98" s="248"/>
      <c r="H98" s="238"/>
      <c r="I98" s="248"/>
      <c r="J98" s="238"/>
      <c r="K98" s="248"/>
      <c r="L98" s="238"/>
      <c r="M98" s="248"/>
      <c r="N98" s="239"/>
      <c r="P98" s="216" t="str">
        <f t="shared" si="17"/>
        <v>Short-term expert pool 2 (in accordance with ToR provisions/criteria)</v>
      </c>
    </row>
    <row r="99" spans="1:16" ht="10">
      <c r="A99" s="249" t="s">
        <v>523</v>
      </c>
      <c r="B99" s="341" t="s">
        <v>457</v>
      </c>
      <c r="C99" s="342"/>
      <c r="D99" s="224">
        <v>0</v>
      </c>
      <c r="E99" s="225"/>
      <c r="F99" s="226">
        <f t="shared" ref="F99:H104" si="26">$D99*E99*100</f>
        <v>0</v>
      </c>
      <c r="G99" s="225"/>
      <c r="H99" s="226">
        <f t="shared" si="26"/>
        <v>0</v>
      </c>
      <c r="I99" s="225"/>
      <c r="J99" s="226">
        <f t="shared" ref="J99:J104" si="27">$D99*I99*100</f>
        <v>0</v>
      </c>
      <c r="K99" s="225"/>
      <c r="L99" s="226">
        <f t="shared" ref="L99:L104" si="28">$D99*K99*100</f>
        <v>0</v>
      </c>
      <c r="M99" s="225"/>
      <c r="N99" s="227">
        <f t="shared" ref="N99:N104" si="29">$D99*M99*100</f>
        <v>0</v>
      </c>
      <c r="P99" s="228" t="str">
        <f t="shared" si="17"/>
        <v>- Qualifications</v>
      </c>
    </row>
    <row r="100" spans="1:16" ht="10">
      <c r="A100" s="249" t="s">
        <v>524</v>
      </c>
      <c r="B100" s="341" t="s">
        <v>459</v>
      </c>
      <c r="C100" s="342"/>
      <c r="D100" s="224">
        <v>0</v>
      </c>
      <c r="E100" s="225"/>
      <c r="F100" s="226">
        <f t="shared" si="26"/>
        <v>0</v>
      </c>
      <c r="G100" s="225"/>
      <c r="H100" s="226">
        <f t="shared" si="26"/>
        <v>0</v>
      </c>
      <c r="I100" s="225"/>
      <c r="J100" s="226">
        <f t="shared" si="27"/>
        <v>0</v>
      </c>
      <c r="K100" s="225"/>
      <c r="L100" s="226">
        <f t="shared" si="28"/>
        <v>0</v>
      </c>
      <c r="M100" s="225"/>
      <c r="N100" s="227">
        <f t="shared" si="29"/>
        <v>0</v>
      </c>
      <c r="P100" s="228" t="str">
        <f t="shared" si="17"/>
        <v>- Language</v>
      </c>
    </row>
    <row r="101" spans="1:16" ht="10">
      <c r="A101" s="223" t="s">
        <v>525</v>
      </c>
      <c r="B101" s="333" t="s">
        <v>461</v>
      </c>
      <c r="C101" s="334"/>
      <c r="D101" s="224">
        <v>0</v>
      </c>
      <c r="E101" s="225"/>
      <c r="F101" s="226">
        <f t="shared" si="26"/>
        <v>0</v>
      </c>
      <c r="G101" s="225"/>
      <c r="H101" s="226">
        <f t="shared" si="26"/>
        <v>0</v>
      </c>
      <c r="I101" s="225"/>
      <c r="J101" s="226">
        <f t="shared" si="27"/>
        <v>0</v>
      </c>
      <c r="K101" s="225"/>
      <c r="L101" s="226">
        <f t="shared" si="28"/>
        <v>0</v>
      </c>
      <c r="M101" s="225"/>
      <c r="N101" s="227">
        <f t="shared" si="29"/>
        <v>0</v>
      </c>
      <c r="P101" s="228" t="str">
        <f t="shared" si="17"/>
        <v>- General professional experience</v>
      </c>
    </row>
    <row r="102" spans="1:16" ht="10">
      <c r="A102" s="249" t="s">
        <v>526</v>
      </c>
      <c r="B102" s="333" t="s">
        <v>463</v>
      </c>
      <c r="C102" s="334"/>
      <c r="D102" s="224">
        <v>0</v>
      </c>
      <c r="E102" s="225"/>
      <c r="F102" s="226">
        <f t="shared" si="26"/>
        <v>0</v>
      </c>
      <c r="G102" s="225"/>
      <c r="H102" s="226">
        <f t="shared" si="26"/>
        <v>0</v>
      </c>
      <c r="I102" s="225"/>
      <c r="J102" s="226">
        <f t="shared" si="27"/>
        <v>0</v>
      </c>
      <c r="K102" s="225"/>
      <c r="L102" s="226">
        <f t="shared" si="28"/>
        <v>0</v>
      </c>
      <c r="M102" s="225"/>
      <c r="N102" s="227">
        <f t="shared" si="29"/>
        <v>0</v>
      </c>
      <c r="P102" s="228" t="str">
        <f t="shared" si="17"/>
        <v>- Specific professional experience</v>
      </c>
    </row>
    <row r="103" spans="1:16" ht="10">
      <c r="A103" s="249" t="s">
        <v>527</v>
      </c>
      <c r="B103" s="333" t="s">
        <v>467</v>
      </c>
      <c r="C103" s="334"/>
      <c r="D103" s="224">
        <v>0</v>
      </c>
      <c r="E103" s="225"/>
      <c r="F103" s="226">
        <f t="shared" si="26"/>
        <v>0</v>
      </c>
      <c r="G103" s="225"/>
      <c r="H103" s="226">
        <f t="shared" si="26"/>
        <v>0</v>
      </c>
      <c r="I103" s="225"/>
      <c r="J103" s="226">
        <f t="shared" si="27"/>
        <v>0</v>
      </c>
      <c r="K103" s="225"/>
      <c r="L103" s="226">
        <f t="shared" si="28"/>
        <v>0</v>
      </c>
      <c r="M103" s="225"/>
      <c r="N103" s="227">
        <f t="shared" si="29"/>
        <v>0</v>
      </c>
      <c r="P103" s="228" t="str">
        <f t="shared" si="17"/>
        <v>- Regional experience</v>
      </c>
    </row>
    <row r="104" spans="1:16" ht="10">
      <c r="A104" s="249" t="s">
        <v>528</v>
      </c>
      <c r="B104" s="333" t="s">
        <v>469</v>
      </c>
      <c r="C104" s="334"/>
      <c r="D104" s="224">
        <v>0</v>
      </c>
      <c r="E104" s="225"/>
      <c r="F104" s="226">
        <f t="shared" si="26"/>
        <v>0</v>
      </c>
      <c r="G104" s="225"/>
      <c r="H104" s="226">
        <f t="shared" si="26"/>
        <v>0</v>
      </c>
      <c r="I104" s="225"/>
      <c r="J104" s="226">
        <f t="shared" si="27"/>
        <v>0</v>
      </c>
      <c r="K104" s="225"/>
      <c r="L104" s="226">
        <f t="shared" si="28"/>
        <v>0</v>
      </c>
      <c r="M104" s="225"/>
      <c r="N104" s="227">
        <f t="shared" si="29"/>
        <v>0</v>
      </c>
      <c r="P104" s="228" t="str">
        <f t="shared" si="17"/>
        <v>- Development cooperation experience</v>
      </c>
    </row>
    <row r="105" spans="1:16" ht="10">
      <c r="A105" s="249" t="s">
        <v>529</v>
      </c>
      <c r="B105" s="335" t="s">
        <v>471</v>
      </c>
      <c r="C105" s="336"/>
      <c r="D105" s="224">
        <v>0</v>
      </c>
      <c r="E105" s="225"/>
      <c r="F105" s="232">
        <f>$D105*E105*100</f>
        <v>0</v>
      </c>
      <c r="G105" s="225"/>
      <c r="H105" s="232">
        <f>$D105*G105*100</f>
        <v>0</v>
      </c>
      <c r="I105" s="225"/>
      <c r="J105" s="232">
        <f>$D105*I105*100</f>
        <v>0</v>
      </c>
      <c r="K105" s="225"/>
      <c r="L105" s="232">
        <f>$D105*K105*100</f>
        <v>0</v>
      </c>
      <c r="M105" s="225"/>
      <c r="N105" s="233">
        <f>$D105*M105*100</f>
        <v>0</v>
      </c>
      <c r="P105" s="228" t="str">
        <f t="shared" si="17"/>
        <v>- Other</v>
      </c>
    </row>
    <row r="106" spans="1:16" ht="11.25" customHeight="1" outlineLevel="1">
      <c r="A106" s="329" t="s">
        <v>530</v>
      </c>
      <c r="B106" s="329"/>
      <c r="C106" s="330"/>
      <c r="D106" s="234">
        <f>SUM(D99:D105)</f>
        <v>0</v>
      </c>
      <c r="E106" s="235"/>
      <c r="F106" s="236">
        <f>SUM(F99:F105)</f>
        <v>0</v>
      </c>
      <c r="G106" s="235"/>
      <c r="H106" s="236">
        <f>SUM(H99:H105)</f>
        <v>0</v>
      </c>
      <c r="I106" s="235"/>
      <c r="J106" s="236">
        <f>SUM(J99:J105)</f>
        <v>0</v>
      </c>
      <c r="K106" s="235"/>
      <c r="L106" s="236">
        <f>SUM(L99:L105)</f>
        <v>0</v>
      </c>
      <c r="M106" s="235"/>
      <c r="N106" s="237">
        <f>SUM(N99:N105)</f>
        <v>0</v>
      </c>
      <c r="P106" s="216" t="str">
        <f t="shared" si="17"/>
        <v>Interim total 2.7</v>
      </c>
    </row>
    <row r="107" spans="1:16" ht="22.5" customHeight="1">
      <c r="A107" s="217" t="s">
        <v>531</v>
      </c>
      <c r="B107" s="337" t="s">
        <v>532</v>
      </c>
      <c r="C107" s="338"/>
      <c r="D107" s="247"/>
      <c r="E107" s="248"/>
      <c r="F107" s="238"/>
      <c r="G107" s="248"/>
      <c r="H107" s="238"/>
      <c r="I107" s="248"/>
      <c r="J107" s="238"/>
      <c r="K107" s="248"/>
      <c r="L107" s="238"/>
      <c r="M107" s="248"/>
      <c r="N107" s="239"/>
      <c r="P107" s="216" t="str">
        <f t="shared" si="17"/>
        <v>Assessment of proposed personnel for non-specified positions (provided permissible under ToRs)</v>
      </c>
    </row>
    <row r="108" spans="1:16" ht="33.75" customHeight="1">
      <c r="A108" s="223" t="s">
        <v>533</v>
      </c>
      <c r="B108" s="339" t="s">
        <v>534</v>
      </c>
      <c r="C108" s="340"/>
      <c r="D108" s="224">
        <v>0</v>
      </c>
      <c r="E108" s="225"/>
      <c r="F108" s="226">
        <f t="shared" ref="F108:H109" si="30">$D108*E108*100</f>
        <v>0</v>
      </c>
      <c r="G108" s="225"/>
      <c r="H108" s="226">
        <f t="shared" si="30"/>
        <v>0</v>
      </c>
      <c r="I108" s="225"/>
      <c r="J108" s="226">
        <f t="shared" ref="J108:J109" si="31">$D108*I108*100</f>
        <v>0</v>
      </c>
      <c r="K108" s="225"/>
      <c r="L108" s="226">
        <f t="shared" ref="L108:L109" si="32">$D108*K108*100</f>
        <v>0</v>
      </c>
      <c r="M108" s="225"/>
      <c r="N108" s="227">
        <f t="shared" ref="N108:N109" si="33">$D108*M108*100</f>
        <v>0</v>
      </c>
      <c r="P108" s="228" t="str">
        <f t="shared" si="17"/>
        <v>Composition and sufficient assignment duration of the team in order to perform the tasks specified in the schedule and personnel assignment plan</v>
      </c>
    </row>
    <row r="109" spans="1:16" ht="33.75" customHeight="1">
      <c r="A109" s="249" t="s">
        <v>535</v>
      </c>
      <c r="B109" s="325" t="s">
        <v>536</v>
      </c>
      <c r="C109" s="326"/>
      <c r="D109" s="224">
        <v>0</v>
      </c>
      <c r="E109" s="225"/>
      <c r="F109" s="226">
        <f t="shared" si="30"/>
        <v>0</v>
      </c>
      <c r="G109" s="225"/>
      <c r="H109" s="226">
        <f t="shared" si="30"/>
        <v>0</v>
      </c>
      <c r="I109" s="225"/>
      <c r="J109" s="226">
        <f t="shared" si="31"/>
        <v>0</v>
      </c>
      <c r="K109" s="225"/>
      <c r="L109" s="226">
        <f t="shared" si="32"/>
        <v>0</v>
      </c>
      <c r="M109" s="225"/>
      <c r="N109" s="227">
        <f t="shared" si="33"/>
        <v>0</v>
      </c>
      <c r="P109" s="228" t="str">
        <f t="shared" si="17"/>
        <v>Qualifications and sufficient assignment duration of the team (professional experience and other specific experience) in order to process theme 1</v>
      </c>
    </row>
    <row r="110" spans="1:16" ht="33.75" customHeight="1">
      <c r="A110" s="223" t="s">
        <v>537</v>
      </c>
      <c r="B110" s="327" t="s">
        <v>538</v>
      </c>
      <c r="C110" s="328"/>
      <c r="D110" s="224">
        <v>0</v>
      </c>
      <c r="E110" s="225"/>
      <c r="F110" s="232">
        <f>$D110*E110*100</f>
        <v>0</v>
      </c>
      <c r="G110" s="225"/>
      <c r="H110" s="232">
        <f>$D110*G110*100</f>
        <v>0</v>
      </c>
      <c r="I110" s="225"/>
      <c r="J110" s="232">
        <f>$D110*I110*100</f>
        <v>0</v>
      </c>
      <c r="K110" s="225"/>
      <c r="L110" s="232">
        <f>$D110*K110*100</f>
        <v>0</v>
      </c>
      <c r="M110" s="225"/>
      <c r="N110" s="233">
        <f>$D110*M110*100</f>
        <v>0</v>
      </c>
      <c r="P110" s="228" t="str">
        <f t="shared" si="17"/>
        <v>Qualifications and sufficient assignment duration of the team (professional experience and other specific experience) in order to process theme 2</v>
      </c>
    </row>
    <row r="111" spans="1:16" ht="11.25" customHeight="1" outlineLevel="1">
      <c r="A111" s="329" t="s">
        <v>539</v>
      </c>
      <c r="B111" s="329"/>
      <c r="C111" s="330"/>
      <c r="D111" s="234">
        <f>SUM(D108:D110)</f>
        <v>0</v>
      </c>
      <c r="E111" s="235"/>
      <c r="F111" s="236">
        <f>SUM(F108:F110)</f>
        <v>0</v>
      </c>
      <c r="G111" s="235"/>
      <c r="H111" s="236">
        <f>SUM(H108:H110)</f>
        <v>0</v>
      </c>
      <c r="I111" s="235"/>
      <c r="J111" s="236">
        <f>SUM(J108:J110)</f>
        <v>0</v>
      </c>
      <c r="K111" s="235"/>
      <c r="L111" s="236">
        <f>SUM(L108:L110)</f>
        <v>0</v>
      </c>
      <c r="M111" s="235"/>
      <c r="N111" s="237">
        <f>SUM(N108:N110)</f>
        <v>0</v>
      </c>
      <c r="P111" s="216" t="str">
        <f t="shared" si="17"/>
        <v>Interim total 2.8</v>
      </c>
    </row>
    <row r="112" spans="1:16" ht="11.25" customHeight="1">
      <c r="A112" s="331" t="s">
        <v>540</v>
      </c>
      <c r="B112" s="331"/>
      <c r="C112" s="332"/>
      <c r="D112" s="243">
        <f>SUM(D48,D58,D68,D78,D88,D97,D106,D111)</f>
        <v>0.7</v>
      </c>
      <c r="E112" s="244"/>
      <c r="F112" s="245">
        <f>SUM(F48,F58,F68,F78,F88,F97,F106,F111)</f>
        <v>0</v>
      </c>
      <c r="G112" s="244"/>
      <c r="H112" s="245">
        <f>SUM(H48,H58,H68,H78,H88,H97,H106,H111)</f>
        <v>0</v>
      </c>
      <c r="I112" s="244"/>
      <c r="J112" s="245">
        <f>SUM(J48,J58,J68,J78,J88,J97,J106,J111)</f>
        <v>0</v>
      </c>
      <c r="K112" s="244"/>
      <c r="L112" s="245">
        <f>SUM(L48,L58,L68,L78,L88,L97,L106,L111)</f>
        <v>0</v>
      </c>
      <c r="M112" s="244"/>
      <c r="N112" s="246">
        <f>SUM(N48,N58,N68,N78,N88,N97,N106,N111)</f>
        <v>0</v>
      </c>
      <c r="P112" s="216" t="str">
        <f t="shared" si="17"/>
        <v>Total 2</v>
      </c>
    </row>
    <row r="113" spans="1:16" ht="12.75" customHeight="1">
      <c r="A113" s="319" t="s">
        <v>541</v>
      </c>
      <c r="B113" s="319"/>
      <c r="C113" s="320"/>
      <c r="D113" s="251">
        <f>D37+D112</f>
        <v>1</v>
      </c>
      <c r="E113" s="252"/>
      <c r="F113" s="253">
        <f>F37+F112</f>
        <v>0</v>
      </c>
      <c r="G113" s="252"/>
      <c r="H113" s="253">
        <f>H37+H112</f>
        <v>0</v>
      </c>
      <c r="I113" s="252"/>
      <c r="J113" s="253">
        <f>J37+J112</f>
        <v>0</v>
      </c>
      <c r="K113" s="252"/>
      <c r="L113" s="253">
        <f>L37+L112</f>
        <v>0</v>
      </c>
      <c r="M113" s="252"/>
      <c r="N113" s="254">
        <f>N37+N112</f>
        <v>0</v>
      </c>
      <c r="P113" s="216" t="str">
        <f t="shared" si="17"/>
        <v>Overall total 1 + 2</v>
      </c>
    </row>
    <row r="114" spans="1:16" ht="12.75" customHeight="1">
      <c r="A114" s="319" t="s">
        <v>542</v>
      </c>
      <c r="B114" s="319"/>
      <c r="C114" s="320"/>
      <c r="D114" s="255"/>
      <c r="E114" s="256"/>
      <c r="F114" s="257">
        <f>F113/1000</f>
        <v>0</v>
      </c>
      <c r="G114" s="256"/>
      <c r="H114" s="257">
        <f>H113/1000</f>
        <v>0</v>
      </c>
      <c r="I114" s="256"/>
      <c r="J114" s="257">
        <f>J113/1000</f>
        <v>0</v>
      </c>
      <c r="K114" s="256"/>
      <c r="L114" s="257">
        <f>L113/1000</f>
        <v>0</v>
      </c>
      <c r="M114" s="256"/>
      <c r="N114" s="258">
        <f>N113/1000</f>
        <v>0</v>
      </c>
      <c r="P114" s="216" t="str">
        <f t="shared" si="17"/>
        <v>Assessment in %</v>
      </c>
    </row>
    <row r="115" spans="1:16" ht="12.75" customHeight="1">
      <c r="A115" s="319" t="s">
        <v>543</v>
      </c>
      <c r="B115" s="319"/>
      <c r="C115" s="320"/>
      <c r="D115" s="259"/>
      <c r="E115" s="260"/>
      <c r="F115" s="261" t="e">
        <f>_xlfn.RANK.EQ(F114,Wertung)</f>
        <v>#REF!</v>
      </c>
      <c r="G115" s="260"/>
      <c r="H115" s="261" t="e">
        <f>_xlfn.RANK.EQ(H114,Wertung)</f>
        <v>#REF!</v>
      </c>
      <c r="I115" s="260"/>
      <c r="J115" s="261" t="e">
        <f>_xlfn.RANK.EQ(J114,Wertung)</f>
        <v>#REF!</v>
      </c>
      <c r="K115" s="260"/>
      <c r="L115" s="261" t="e">
        <f>_xlfn.RANK.EQ(L114,Wertung)</f>
        <v>#REF!</v>
      </c>
      <c r="M115" s="260"/>
      <c r="N115" s="262" t="e">
        <f>_xlfn.RANK.EQ(N114,Wertung)</f>
        <v>#REF!</v>
      </c>
      <c r="P115" s="216" t="str">
        <f t="shared" si="17"/>
        <v>Ranking</v>
      </c>
    </row>
    <row r="116" spans="1:16" ht="10">
      <c r="E116" s="192"/>
      <c r="G116" s="192"/>
      <c r="I116" s="192"/>
      <c r="K116" s="192"/>
      <c r="M116" s="192"/>
    </row>
    <row r="117" spans="1:16" ht="22.5" customHeight="1">
      <c r="A117" s="321" t="s">
        <v>544</v>
      </c>
      <c r="B117" s="321"/>
      <c r="C117" s="321"/>
      <c r="D117" s="321"/>
      <c r="E117" s="321"/>
      <c r="F117" s="321"/>
      <c r="G117" s="321"/>
      <c r="H117" s="321"/>
      <c r="I117" s="321"/>
      <c r="J117" s="321"/>
      <c r="K117" s="321"/>
      <c r="L117" s="321"/>
      <c r="M117" s="321"/>
      <c r="N117" s="321"/>
    </row>
    <row r="118" spans="1:16" ht="37.75" customHeight="1">
      <c r="A118" s="322"/>
      <c r="B118" s="322"/>
      <c r="C118" s="322"/>
      <c r="E118" s="192"/>
      <c r="G118" s="192"/>
      <c r="I118" s="323"/>
      <c r="J118" s="323"/>
      <c r="K118" s="323"/>
      <c r="L118" s="323"/>
      <c r="M118" s="323"/>
      <c r="N118" s="323"/>
    </row>
    <row r="119" spans="1:16" ht="12" customHeight="1">
      <c r="B119" s="264"/>
      <c r="E119" s="192"/>
      <c r="G119" s="192"/>
      <c r="I119" s="324" t="s">
        <v>545</v>
      </c>
      <c r="J119" s="324"/>
      <c r="K119" s="324"/>
      <c r="L119" s="324"/>
      <c r="M119" s="324"/>
      <c r="N119" s="324"/>
    </row>
  </sheetData>
  <sheetProtection algorithmName="SHA-512" hashValue="C/i1Ci2Q5h/JFCWonr4+mCLwptNA1uQ29k+mNfIvznKZPXiZToko3sHYHiC7NhBi/kc3kdkKPhvjjh/Poy0sOQ==" saltValue="F981C3CUJRlRJgC6JdgCqw==" spinCount="100000" sheet="1" selectLockedCells="1"/>
  <mergeCells count="135">
    <mergeCell ref="A1:J1"/>
    <mergeCell ref="L1:N1"/>
    <mergeCell ref="A2:B2"/>
    <mergeCell ref="C2:E2"/>
    <mergeCell ref="G2:H2"/>
    <mergeCell ref="M2:N2"/>
    <mergeCell ref="A3:B3"/>
    <mergeCell ref="C3:E3"/>
    <mergeCell ref="G3:K5"/>
    <mergeCell ref="M3:N3"/>
    <mergeCell ref="A4:B4"/>
    <mergeCell ref="C4:E4"/>
    <mergeCell ref="M4:N4"/>
    <mergeCell ref="A5:B5"/>
    <mergeCell ref="C5:E5"/>
    <mergeCell ref="M5:N5"/>
    <mergeCell ref="B7:C7"/>
    <mergeCell ref="B8:C8"/>
    <mergeCell ref="B9:C9"/>
    <mergeCell ref="B10:N10"/>
    <mergeCell ref="B11:C11"/>
    <mergeCell ref="B12:C12"/>
    <mergeCell ref="O5:O6"/>
    <mergeCell ref="E6:F6"/>
    <mergeCell ref="G6:H6"/>
    <mergeCell ref="I6:J6"/>
    <mergeCell ref="K6:L6"/>
    <mergeCell ref="M6:N6"/>
    <mergeCell ref="B19:C19"/>
    <mergeCell ref="B20:C20"/>
    <mergeCell ref="B21:C21"/>
    <mergeCell ref="A22:C22"/>
    <mergeCell ref="B23:C23"/>
    <mergeCell ref="B24:C24"/>
    <mergeCell ref="B13:C13"/>
    <mergeCell ref="A14:C14"/>
    <mergeCell ref="B15:C15"/>
    <mergeCell ref="B16:C16"/>
    <mergeCell ref="B17:C17"/>
    <mergeCell ref="A18:C18"/>
    <mergeCell ref="B31:C31"/>
    <mergeCell ref="B32:C32"/>
    <mergeCell ref="B33:C33"/>
    <mergeCell ref="B34:C34"/>
    <mergeCell ref="A35:C35"/>
    <mergeCell ref="B36:C36"/>
    <mergeCell ref="B25:C25"/>
    <mergeCell ref="A26:C26"/>
    <mergeCell ref="B27:C27"/>
    <mergeCell ref="B28:C28"/>
    <mergeCell ref="B29:C29"/>
    <mergeCell ref="A30:C30"/>
    <mergeCell ref="B43:C43"/>
    <mergeCell ref="B44:C44"/>
    <mergeCell ref="B45:C45"/>
    <mergeCell ref="B46:C46"/>
    <mergeCell ref="B47:C47"/>
    <mergeCell ref="A48:C48"/>
    <mergeCell ref="A37:C37"/>
    <mergeCell ref="B38:N38"/>
    <mergeCell ref="B39:C39"/>
    <mergeCell ref="B40:C40"/>
    <mergeCell ref="B41:C41"/>
    <mergeCell ref="B42:C42"/>
    <mergeCell ref="B55:C55"/>
    <mergeCell ref="B56:C56"/>
    <mergeCell ref="B57:C57"/>
    <mergeCell ref="A58:C58"/>
    <mergeCell ref="B59:C59"/>
    <mergeCell ref="B60:C60"/>
    <mergeCell ref="B49:C49"/>
    <mergeCell ref="B50:C50"/>
    <mergeCell ref="B51:C51"/>
    <mergeCell ref="B52:C52"/>
    <mergeCell ref="B53:C53"/>
    <mergeCell ref="B54:C54"/>
    <mergeCell ref="B67:C67"/>
    <mergeCell ref="A68:C68"/>
    <mergeCell ref="B69:C69"/>
    <mergeCell ref="B70:C70"/>
    <mergeCell ref="B71:C71"/>
    <mergeCell ref="B72:C72"/>
    <mergeCell ref="B61:C61"/>
    <mergeCell ref="B62:C62"/>
    <mergeCell ref="B63:C63"/>
    <mergeCell ref="B64:C64"/>
    <mergeCell ref="B65:C65"/>
    <mergeCell ref="B66:C66"/>
    <mergeCell ref="B79:C79"/>
    <mergeCell ref="B80:C80"/>
    <mergeCell ref="B81:C81"/>
    <mergeCell ref="B82:C82"/>
    <mergeCell ref="B83:C83"/>
    <mergeCell ref="B84:C84"/>
    <mergeCell ref="B73:C73"/>
    <mergeCell ref="B74:C74"/>
    <mergeCell ref="B75:C75"/>
    <mergeCell ref="B76:C76"/>
    <mergeCell ref="B77:C77"/>
    <mergeCell ref="A78:C78"/>
    <mergeCell ref="B91:C91"/>
    <mergeCell ref="B92:C92"/>
    <mergeCell ref="B93:C93"/>
    <mergeCell ref="B94:C94"/>
    <mergeCell ref="B95:C95"/>
    <mergeCell ref="B96:C96"/>
    <mergeCell ref="B85:C85"/>
    <mergeCell ref="B86:C86"/>
    <mergeCell ref="B87:C87"/>
    <mergeCell ref="A88:C88"/>
    <mergeCell ref="B89:C89"/>
    <mergeCell ref="B90:C90"/>
    <mergeCell ref="B103:C103"/>
    <mergeCell ref="B104:C104"/>
    <mergeCell ref="B105:C105"/>
    <mergeCell ref="A106:C106"/>
    <mergeCell ref="B107:C107"/>
    <mergeCell ref="B108:C108"/>
    <mergeCell ref="A97:C97"/>
    <mergeCell ref="B98:C98"/>
    <mergeCell ref="B99:C99"/>
    <mergeCell ref="B100:C100"/>
    <mergeCell ref="B101:C101"/>
    <mergeCell ref="B102:C102"/>
    <mergeCell ref="A115:C115"/>
    <mergeCell ref="A117:N117"/>
    <mergeCell ref="A118:C118"/>
    <mergeCell ref="I118:N118"/>
    <mergeCell ref="I119:N119"/>
    <mergeCell ref="B109:C109"/>
    <mergeCell ref="B110:C110"/>
    <mergeCell ref="A111:C111"/>
    <mergeCell ref="A112:C112"/>
    <mergeCell ref="A113:C113"/>
    <mergeCell ref="A114:C114"/>
  </mergeCells>
  <conditionalFormatting sqref="D113">
    <cfRule type="cellIs" dxfId="0" priority="1" operator="notEqual">
      <formula>1</formula>
    </cfRule>
  </conditionalFormatting>
  <dataValidations count="1">
    <dataValidation type="decimal" allowBlank="1" showInputMessage="1" showErrorMessage="1" sqref="D12:D13 D16:D17 D20:D21 D24:D25 D28:D29 D32:D34 D36 D40:D47 D50:D57 D60:D67 D70:D77 D80:D87 D90:D96 D99:D105 D108:D110" xr:uid="{61244A23-9727-4811-AACA-6DDF8E639298}">
      <formula1>0</formula1>
      <formula2>1</formula2>
    </dataValidation>
  </dataValidations>
  <pageMargins left="0.59055118110236227" right="0.31496062992125984" top="0.19685039370078741" bottom="0.51181102362204722" header="0" footer="0.19685039370078741"/>
  <pageSetup paperSize="9" fitToHeight="0" orientation="landscape" r:id="rId1"/>
  <headerFooter differentFirst="1">
    <oddFooter>&amp;R&amp;7Page &amp;P of &amp;N</oddFooter>
    <firstFooter>&amp;L&amp;7Form 31-10-3-en&amp;R&amp;7Page &amp;P of &amp;N</firstFooter>
  </headerFooter>
  <rowBreaks count="1" manualBreakCount="1">
    <brk id="33" max="13"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C64A37EE-D9CA-407A-ADD1-2E5F38583E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Invitation NEW</vt:lpstr>
      <vt:lpstr>Application requirements</vt:lpstr>
      <vt:lpstr>Price schedule (Financial bid)</vt:lpstr>
      <vt:lpstr>List of key experts</vt:lpstr>
      <vt:lpstr>Assessment grid Tech</vt:lpstr>
      <vt:lpstr>'List of key experts'!lSFK</vt:lpstr>
      <vt:lpstr>'Assessment grid Tech'!Print_Area</vt:lpstr>
      <vt:lpstr>'Assessment grid Tech'!Print_Titles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dcterms:created xsi:type="dcterms:W3CDTF">2015-10-29T07:24:41Z</dcterms:created>
  <dcterms:modified xsi:type="dcterms:W3CDTF">2026-08-06T13:03:04Z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