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autoCompressPictures="0"/>
  <mc:AlternateContent xmlns:mc="http://schemas.openxmlformats.org/markup-compatibility/2006">
    <mc:Choice Requires="x15">
      <x15ac:absPath xmlns:x15ac="http://schemas.microsoft.com/office/spreadsheetml/2010/11/ac" url="https://gizonline-my.sharepoint.com/personal/lidya_jata_giz_de/Documents/Documents/CONTRACT - Copy/2026/SOLUSI/2.Service/10045294-Trainers Innovative Financing Impact Investment/3.TenderDocs/"/>
    </mc:Choice>
  </mc:AlternateContent>
  <xr:revisionPtr revIDLastSave="371" documentId="8_{81378841-FCF4-45EB-8178-2E841D844EFC}" xr6:coauthVersionLast="47" xr6:coauthVersionMax="47" xr10:uidLastSave="{D6987983-07E8-41C2-A5FF-56CE6368A462}"/>
  <bookViews>
    <workbookView xWindow="-93" yWindow="-93" windowWidth="19386" windowHeight="11466" tabRatio="500" xr2:uid="{00000000-000D-0000-FFFF-FFFF00000000}"/>
  </bookViews>
  <sheets>
    <sheet name="Output" sheetId="8" r:id="rId1"/>
    <sheet name="Breakdown cost" sheetId="14" r:id="rId2"/>
  </sheets>
  <definedNames>
    <definedName name="_xlnm.Print_Titles" localSheetId="1">'Breakdown cost'!$1:$11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8" i="8" l="1"/>
  <c r="H119" i="14"/>
  <c r="H117" i="14"/>
  <c r="H111" i="14"/>
  <c r="H66" i="14"/>
  <c r="H21" i="14"/>
  <c r="E24" i="8" s="1"/>
  <c r="E33" i="8"/>
  <c r="E32" i="8"/>
  <c r="H115" i="14"/>
  <c r="H114" i="14"/>
  <c r="H109" i="14"/>
  <c r="G108" i="14"/>
  <c r="H108" i="14" s="1"/>
  <c r="H107" i="14"/>
  <c r="H106" i="14"/>
  <c r="F105" i="14"/>
  <c r="H105" i="14" s="1"/>
  <c r="H104" i="14"/>
  <c r="F103" i="14"/>
  <c r="H103" i="14" s="1"/>
  <c r="F101" i="14"/>
  <c r="H101" i="14" s="1"/>
  <c r="H100" i="14"/>
  <c r="H99" i="14"/>
  <c r="H98" i="14"/>
  <c r="H97" i="14"/>
  <c r="F95" i="14"/>
  <c r="H95" i="14" s="1"/>
  <c r="F93" i="14"/>
  <c r="H93" i="14" s="1"/>
  <c r="H92" i="14"/>
  <c r="H91" i="14"/>
  <c r="H90" i="14"/>
  <c r="H89" i="14"/>
  <c r="F87" i="14"/>
  <c r="H87" i="14" s="1"/>
  <c r="H82" i="14"/>
  <c r="H81" i="14"/>
  <c r="H80" i="14"/>
  <c r="H79" i="14"/>
  <c r="H78" i="14"/>
  <c r="H77" i="14"/>
  <c r="H76" i="14"/>
  <c r="H73" i="14"/>
  <c r="H72" i="14"/>
  <c r="H71" i="14"/>
  <c r="H70" i="14"/>
  <c r="H69" i="14"/>
  <c r="H64" i="14"/>
  <c r="G63" i="14"/>
  <c r="H63" i="14" s="1"/>
  <c r="H62" i="14"/>
  <c r="H61" i="14"/>
  <c r="F60" i="14"/>
  <c r="H60" i="14" s="1"/>
  <c r="H59" i="14"/>
  <c r="F58" i="14"/>
  <c r="H58" i="14" s="1"/>
  <c r="F56" i="14"/>
  <c r="H56" i="14" s="1"/>
  <c r="H55" i="14"/>
  <c r="H54" i="14"/>
  <c r="H53" i="14"/>
  <c r="H52" i="14"/>
  <c r="F50" i="14"/>
  <c r="H50" i="14" s="1"/>
  <c r="F48" i="14"/>
  <c r="H48" i="14" s="1"/>
  <c r="H47" i="14"/>
  <c r="H46" i="14"/>
  <c r="H45" i="14"/>
  <c r="H44" i="14"/>
  <c r="F42" i="14"/>
  <c r="H42" i="14" s="1"/>
  <c r="H37" i="14"/>
  <c r="H36" i="14"/>
  <c r="H35" i="14"/>
  <c r="H34" i="14"/>
  <c r="H33" i="14"/>
  <c r="H32" i="14"/>
  <c r="H31" i="14"/>
  <c r="H28" i="14"/>
  <c r="H27" i="14"/>
  <c r="H26" i="14"/>
  <c r="H25" i="14"/>
  <c r="H24" i="14"/>
  <c r="H19" i="14"/>
  <c r="H18" i="14"/>
  <c r="H17" i="14"/>
  <c r="H16" i="14"/>
  <c r="H15" i="14"/>
  <c r="F33" i="8"/>
  <c r="F32" i="8"/>
  <c r="E25" i="8" l="1"/>
  <c r="F35" i="8"/>
  <c r="E26" i="8" l="1"/>
  <c r="F26" i="8"/>
  <c r="O25" i="8"/>
  <c r="F25" i="8"/>
  <c r="O24" i="8"/>
  <c r="F24" i="8"/>
  <c r="F28" i="8" l="1"/>
  <c r="E39" i="8" l="1"/>
  <c r="E4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2" authorId="0" shapeId="0" xr:uid="{63FA4BB4-7D8E-4D8C-9EFD-5A8212762D1C}">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30" authorId="0" shapeId="0" xr:uid="{CE88F8A3-3E76-4B3D-B0BB-F3F4EC18BBA3}">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sharedStrings.xml><?xml version="1.0" encoding="utf-8"?>
<sst xmlns="http://schemas.openxmlformats.org/spreadsheetml/2006/main" count="318" uniqueCount="145">
  <si>
    <t>Name (Company)</t>
  </si>
  <si>
    <t>Street:</t>
  </si>
  <si>
    <t>Area Code, Place:</t>
  </si>
  <si>
    <t>Telephone / Email:</t>
  </si>
  <si>
    <t>Country:</t>
  </si>
  <si>
    <t>Description</t>
  </si>
  <si>
    <t>Name and address of bidder/contractor</t>
  </si>
  <si>
    <t>Currency: IDR</t>
  </si>
  <si>
    <t>Details of Costs</t>
  </si>
  <si>
    <t>Name of the Expert</t>
  </si>
  <si>
    <t>Quantity up to</t>
  </si>
  <si>
    <t>Unit</t>
  </si>
  <si>
    <t>Costs in IDR per unit</t>
  </si>
  <si>
    <t>Total up to (in IDR)</t>
  </si>
  <si>
    <t>Type of reimbursement</t>
  </si>
  <si>
    <t>Comments</t>
  </si>
  <si>
    <t>Total:</t>
  </si>
  <si>
    <t xml:space="preserve">Terms and Conditions : </t>
  </si>
  <si>
    <t>Name</t>
  </si>
  <si>
    <t>: _____________________________________________________________</t>
  </si>
  <si>
    <t>Date</t>
  </si>
  <si>
    <t xml:space="preserve">Signature </t>
  </si>
  <si>
    <t>Fee (No. 3.1.1 General Terms &amp; Conditions )</t>
  </si>
  <si>
    <r>
      <t xml:space="preserve">3. This price form </t>
    </r>
    <r>
      <rPr>
        <sz val="11"/>
        <color indexed="10"/>
        <rFont val="Arial"/>
        <family val="2"/>
      </rPr>
      <t>must be protected with password</t>
    </r>
    <r>
      <rPr>
        <sz val="11"/>
        <color indexed="8"/>
        <rFont val="Arial"/>
        <family val="2"/>
      </rPr>
      <t xml:space="preserve"> to secure your bid price proposal </t>
    </r>
  </si>
  <si>
    <r>
      <t>4. The price shall be valid for</t>
    </r>
    <r>
      <rPr>
        <sz val="11"/>
        <color indexed="10"/>
        <rFont val="Arial"/>
        <family val="2"/>
      </rPr>
      <t xml:space="preserve"> 100 days</t>
    </r>
    <r>
      <rPr>
        <sz val="11"/>
        <color indexed="8"/>
        <rFont val="Arial"/>
        <family val="2"/>
      </rPr>
      <t xml:space="preserve"> commencing on the date of submission of quotation</t>
    </r>
  </si>
  <si>
    <t>1. All fee/rates shall inclusive the income tax. GIZ is obliged to whithold the income tax and report it to the tax office.</t>
  </si>
  <si>
    <t>Price Schedule</t>
  </si>
  <si>
    <t>VAT (Value Added Tax) 11%:</t>
  </si>
  <si>
    <t>GRAND TOTAL:</t>
  </si>
  <si>
    <t xml:space="preserve">Lumpsum </t>
  </si>
  <si>
    <t>Lumpsum</t>
  </si>
  <si>
    <t>Country of assignment: Indonesia</t>
  </si>
  <si>
    <r>
      <t xml:space="preserve">2. Total cost must be exclusive to </t>
    </r>
    <r>
      <rPr>
        <sz val="11"/>
        <color rgb="FFFF0000"/>
        <rFont val="Arial"/>
        <family val="2"/>
      </rPr>
      <t>VAT 11%</t>
    </r>
    <r>
      <rPr>
        <sz val="11"/>
        <color rgb="FF000000"/>
        <rFont val="Arial"/>
        <family val="2"/>
      </rPr>
      <t xml:space="preserve">. Please provide the amount as the above price schedule form. </t>
    </r>
    <r>
      <rPr>
        <sz val="11"/>
        <color rgb="FFFF0000"/>
        <rFont val="Arial"/>
        <family val="2"/>
      </rPr>
      <t>Supporting documents of SPPKP (non PKP/PKP company) shall be provided</t>
    </r>
    <r>
      <rPr>
        <sz val="11"/>
        <color rgb="FF000000"/>
        <rFont val="Arial"/>
        <family val="2"/>
      </rPr>
      <t>.</t>
    </r>
  </si>
  <si>
    <t>Output Based</t>
  </si>
  <si>
    <t>please delete/do not calculate VAT, if company is non-PKP</t>
  </si>
  <si>
    <t>Output 1</t>
  </si>
  <si>
    <t>Output 2</t>
  </si>
  <si>
    <t>Output 3</t>
  </si>
  <si>
    <t>Breakdown Cost</t>
  </si>
  <si>
    <t>Outputs</t>
  </si>
  <si>
    <t>Quantity</t>
  </si>
  <si>
    <t>Unit Price IDR</t>
  </si>
  <si>
    <t>Total Price IDR</t>
  </si>
  <si>
    <t>days</t>
  </si>
  <si>
    <t>Total Output 1</t>
  </si>
  <si>
    <t>Total Output 2</t>
  </si>
  <si>
    <t>Total Output 3</t>
  </si>
  <si>
    <t>Explanation</t>
  </si>
  <si>
    <t>Fees-daily rate</t>
  </si>
  <si>
    <t>Travel Expenses (no. 3.1.2.1 General Terms &amp; Conditions)</t>
  </si>
  <si>
    <t>Name, Given name</t>
  </si>
  <si>
    <t>Indonesia</t>
  </si>
  <si>
    <t>Subjected to Evidence</t>
  </si>
  <si>
    <t>Co2 Compensation</t>
  </si>
  <si>
    <t>Accommodation</t>
  </si>
  <si>
    <t>Tender Reference no.: 10045294</t>
  </si>
  <si>
    <t>Project: Solution for Integrated Land and Seascape Management in Indonesia (SOLUSI)</t>
  </si>
  <si>
    <t>Project number: G-011982-004</t>
  </si>
  <si>
    <t>Period of assignment: 01 October 2026 - 31 June 2027</t>
  </si>
  <si>
    <t xml:space="preserve">Output 1: </t>
  </si>
  <si>
    <t>Key Expert 2: Impact Investment Expert</t>
  </si>
  <si>
    <t xml:space="preserve">Output 2: </t>
  </si>
  <si>
    <t>Per-diem allowance for Team leader &amp; Expert 1 - 4, 24 hours</t>
  </si>
  <si>
    <t>Lump sum/number</t>
  </si>
  <si>
    <t xml:space="preserve">2 nights, 5 persons, 3 cities, </t>
  </si>
  <si>
    <t>Per-diem allowance for Team leader &amp; Expert 1 - 4, 8-24 hours</t>
  </si>
  <si>
    <t xml:space="preserve">2 days 8-24 hrs, 5 persons, 3 cities, </t>
  </si>
  <si>
    <t>Flight Ticket Jakarta-Palu-Jakarta</t>
  </si>
  <si>
    <t>5 persons, Palu</t>
  </si>
  <si>
    <t>Flight Ticket JKT-Belitung-JKT</t>
  </si>
  <si>
    <t>5 persons, Belitung</t>
  </si>
  <si>
    <t>Train Ticket Jakarta-Purwokerto-Jakarta</t>
  </si>
  <si>
    <t>5 persons, Purwokerto</t>
  </si>
  <si>
    <t>Local transport (hometown-3 cities-hometown)</t>
  </si>
  <si>
    <t>5 persons, 3 cities</t>
  </si>
  <si>
    <t>Rental car in locations</t>
  </si>
  <si>
    <t>4 days, 3 cities, 1 car</t>
  </si>
  <si>
    <t>Other Cost</t>
  </si>
  <si>
    <t>3.1</t>
  </si>
  <si>
    <t>Training Package</t>
  </si>
  <si>
    <t>3.1.1</t>
  </si>
  <si>
    <t>Central Sulawesi</t>
  </si>
  <si>
    <t>3.1.1.2 Meeting Package</t>
  </si>
  <si>
    <t>40 participants, 2 days  (NGO, OPD, Academia)</t>
  </si>
  <si>
    <t>3.1.1.3 Participants transportation</t>
  </si>
  <si>
    <t>3.1.1.3.a Parigi Moutong</t>
  </si>
  <si>
    <t>3.1.1.3.b Sigi</t>
  </si>
  <si>
    <t>3.1.1.3.c Donggala</t>
  </si>
  <si>
    <t>3.1.1.3.d central sulawesi</t>
  </si>
  <si>
    <t>3.1.1.4 Participants daily allowance</t>
  </si>
  <si>
    <t>30 participants, 4 days (NGO, OPD, Academia -Lumpsum</t>
  </si>
  <si>
    <t>3.1.2</t>
  </si>
  <si>
    <t>Purwokerto</t>
  </si>
  <si>
    <t>3.1.2.2 Meeting Package</t>
  </si>
  <si>
    <t>3.1.2.3 Participants transportation</t>
  </si>
  <si>
    <t>3.1.2.3.a Semarang</t>
  </si>
  <si>
    <t>3.1.2.3.b Cilacap</t>
  </si>
  <si>
    <t>3.1.2.3.c Kebumen</t>
  </si>
  <si>
    <t>3.1.2.3.d Central Java</t>
  </si>
  <si>
    <t>3.1.2.4 Participants daily allowance</t>
  </si>
  <si>
    <t>3.1.3</t>
  </si>
  <si>
    <t>Belitung</t>
  </si>
  <si>
    <t>3.1.3.2 Meeting Package</t>
  </si>
  <si>
    <t>18 participants, 3 nights (NGO, OPD, Academia)</t>
  </si>
  <si>
    <t>3.1.3.3 Participants transportation</t>
  </si>
  <si>
    <t>30 participants, 2 days  (NGO, OPD, Academia)</t>
  </si>
  <si>
    <t>3.1.3.4 Participants daily allowance</t>
  </si>
  <si>
    <t>3.2</t>
  </si>
  <si>
    <t>Hybrid Meeting package</t>
  </si>
  <si>
    <t>3.3</t>
  </si>
  <si>
    <t>Stationary &amp; printing material for training in 3 cities</t>
  </si>
  <si>
    <t>3.4</t>
  </si>
  <si>
    <t>Technical resource persons for trainings</t>
  </si>
  <si>
    <t>2 resource persons, 3 cities = see Resource Person sheet for detail</t>
  </si>
  <si>
    <t>3.5</t>
  </si>
  <si>
    <t>Tehcnical resource persons for workshops</t>
  </si>
  <si>
    <t>1 resource person, 3 cities = see Resource Person sheet for detail</t>
  </si>
  <si>
    <t xml:space="preserve">Output 3: </t>
  </si>
  <si>
    <t xml:space="preserve">4 days or 2 days 24 hrs, 3 nights, 5 persons, 3 cities, </t>
  </si>
  <si>
    <t xml:space="preserve"> 4 days or 2 days 8-24 hrs, 3 nights, 5 persons, 3 cities, </t>
  </si>
  <si>
    <t>Worskhop package</t>
  </si>
  <si>
    <t>lumsump</t>
  </si>
  <si>
    <t>3.2.1.2 Meeting Package</t>
  </si>
  <si>
    <t>3.2.1.3 Participants transportation</t>
  </si>
  <si>
    <t>3.2.1.3.a Semarang</t>
  </si>
  <si>
    <t>3.2.1.3.b Cilacap</t>
  </si>
  <si>
    <t>3.2.1.3.c Kebumen</t>
  </si>
  <si>
    <t>3.2.1.3.c Central Java</t>
  </si>
  <si>
    <t>3.2.1.4 Participants daily allowance</t>
  </si>
  <si>
    <t>3.3.1.2 Meeting Package</t>
  </si>
  <si>
    <t>3.3.1.3 Participants transportation</t>
  </si>
  <si>
    <t>3.3.1.4 Participants daily allowance</t>
  </si>
  <si>
    <t>against evidence</t>
  </si>
  <si>
    <t>CO2 compensation for air travel</t>
  </si>
  <si>
    <t>Travel Expenses (Perdiem, Flights, Transportation, etc.)</t>
  </si>
  <si>
    <t xml:space="preserve">Team Leader </t>
  </si>
  <si>
    <t xml:space="preserve">Key Expert 1: Climate/Sustainable/Biodiversity Finance Expert </t>
  </si>
  <si>
    <t xml:space="preserve">Key Expert 3: Training and Capacity Building Specialist </t>
  </si>
  <si>
    <t xml:space="preserve">Key Expert 4: Administrative and Logistics Officer </t>
  </si>
  <si>
    <t>Travel Expenses</t>
  </si>
  <si>
    <t>against Economy airflight, subject to evidence</t>
  </si>
  <si>
    <t>Accommodation for participants in Palu, Bangka Belitung and Purwekerto
Subject to evidence</t>
  </si>
  <si>
    <t>Total Travel Expense</t>
  </si>
  <si>
    <t>Total (in IDR)</t>
  </si>
  <si>
    <t>Country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</si>
</sst>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Rp&quot;* #,##0_-;\-&quot;Rp&quot;* #,##0_-;_-&quot;Rp&quot;* &quot;-&quot;_-;_-@_-"/>
    <numFmt numFmtId="41" formatCode="_-* #,##0_-;\-* #,##0_-;_-* &quot;-&quot;_-;_-@_-"/>
    <numFmt numFmtId="43" formatCode="_-* #,##0.00_-;\-* #,##0.00_-;_-* &quot;-&quot;??_-;_-@_-"/>
    <numFmt numFmtId="164" formatCode="_-* #,##0.00_-;\-* #,##0.00_-;_-* &quot;-&quot;_-;_-@_-"/>
    <numFmt numFmtId="165" formatCode="#,##0_ ;\-#,##0\ "/>
    <numFmt numFmtId="166" formatCode="#,##0.00_ ;\-#,##0.00\ "/>
    <numFmt numFmtId="167" formatCode="_-* #,##0\ _€_-;\-* #,##0\ _€_-;_-* &quot;-&quot;??\ _€_-;_-@_-"/>
    <numFmt numFmtId="168" formatCode="_([$Rp-421]* #,##0_);_([$Rp-421]* \(#,##0\);_([$Rp-421]* &quot;-&quot;??_);_(@_)"/>
  </numFmts>
  <fonts count="25" x14ac:knownFonts="1">
    <font>
      <sz val="12"/>
      <color theme="1"/>
      <name val="Calibri"/>
      <family val="2"/>
      <scheme val="minor"/>
    </font>
    <font>
      <sz val="11"/>
      <color theme="1"/>
      <name val="Arial"/>
      <family val="2"/>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2"/>
      <color theme="1"/>
      <name val="Calibri"/>
      <family val="2"/>
      <scheme val="minor"/>
    </font>
    <font>
      <sz val="8"/>
      <color indexed="81"/>
      <name val="Tahoma"/>
      <family val="2"/>
    </font>
    <font>
      <b/>
      <sz val="8"/>
      <color indexed="81"/>
      <name val="Tahoma"/>
      <family val="2"/>
    </font>
    <font>
      <sz val="11"/>
      <color theme="0"/>
      <name val="Arial"/>
      <family val="2"/>
    </font>
    <font>
      <i/>
      <sz val="11"/>
      <color theme="1"/>
      <name val="Arial"/>
      <family val="2"/>
    </font>
    <font>
      <sz val="11"/>
      <color rgb="FF000000"/>
      <name val="Arial"/>
      <family val="2"/>
    </font>
    <font>
      <sz val="11"/>
      <color indexed="10"/>
      <name val="Arial"/>
      <family val="2"/>
    </font>
    <font>
      <sz val="11"/>
      <color indexed="8"/>
      <name val="Arial"/>
      <family val="2"/>
    </font>
    <font>
      <b/>
      <sz val="18"/>
      <color theme="1"/>
      <name val="Arial"/>
      <family val="2"/>
    </font>
    <font>
      <b/>
      <sz val="13"/>
      <color theme="1"/>
      <name val="Arial"/>
      <family val="2"/>
    </font>
    <font>
      <sz val="13"/>
      <color theme="1"/>
      <name val="Arial"/>
      <family val="2"/>
    </font>
    <font>
      <sz val="13"/>
      <color rgb="FFFF0000"/>
      <name val="Arial"/>
      <family val="2"/>
    </font>
    <font>
      <sz val="11"/>
      <color rgb="FFFF0000"/>
      <name val="Arial"/>
      <family val="2"/>
    </font>
    <font>
      <sz val="9"/>
      <name val="Calibri"/>
      <family val="2"/>
      <scheme val="minor"/>
    </font>
    <font>
      <b/>
      <sz val="11"/>
      <color rgb="FFC00000"/>
      <name val="Arial"/>
      <family val="2"/>
    </font>
    <font>
      <sz val="11"/>
      <color rgb="FF252525"/>
      <name val="Arial"/>
      <family val="2"/>
    </font>
    <font>
      <i/>
      <sz val="10"/>
      <color rgb="FFFF0000"/>
      <name val="Arial"/>
      <family val="2"/>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rgb="FFFEF7E6"/>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hair">
        <color theme="1"/>
      </left>
      <right style="hair">
        <color theme="1"/>
      </right>
      <top style="hair">
        <color theme="1"/>
      </top>
      <bottom style="hair">
        <color theme="1"/>
      </bottom>
      <diagonal/>
    </border>
    <border>
      <left style="thin">
        <color indexed="64"/>
      </left>
      <right/>
      <top style="thin">
        <color indexed="64"/>
      </top>
      <bottom/>
      <diagonal/>
    </border>
    <border>
      <left style="thin">
        <color rgb="FF000000"/>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49" fontId="20" fillId="5" borderId="21" applyNumberFormat="0">
      <alignment vertical="center" wrapText="1"/>
      <protection locked="0"/>
    </xf>
  </cellStyleXfs>
  <cellXfs count="187">
    <xf numFmtId="0" fontId="0" fillId="0" borderId="0" xfId="0"/>
    <xf numFmtId="0" fontId="4" fillId="0" borderId="0" xfId="0" applyFont="1" applyAlignment="1">
      <alignment vertical="top"/>
    </xf>
    <xf numFmtId="0" fontId="5" fillId="0" borderId="0" xfId="0" applyFont="1"/>
    <xf numFmtId="0" fontId="4" fillId="0" borderId="0" xfId="0" applyFont="1" applyAlignment="1">
      <alignment horizontal="center"/>
    </xf>
    <xf numFmtId="0" fontId="4" fillId="0" borderId="0" xfId="0" applyFont="1" applyAlignment="1">
      <alignment vertical="top" wrapText="1"/>
    </xf>
    <xf numFmtId="0" fontId="1" fillId="0" borderId="6" xfId="0" applyFont="1" applyBorder="1" applyAlignment="1" applyProtection="1">
      <alignment horizontal="left"/>
      <protection locked="0"/>
    </xf>
    <xf numFmtId="0" fontId="1" fillId="0" borderId="0" xfId="0" applyFont="1" applyAlignment="1">
      <alignment horizontal="left" vertical="top"/>
    </xf>
    <xf numFmtId="0" fontId="5" fillId="0" borderId="0" xfId="0" applyFont="1" applyAlignment="1" applyProtection="1">
      <alignment horizontal="left" vertical="top"/>
      <protection locked="0"/>
    </xf>
    <xf numFmtId="0" fontId="6" fillId="0" borderId="0" xfId="0" applyFont="1" applyAlignment="1">
      <alignment vertical="center" wrapText="1"/>
    </xf>
    <xf numFmtId="0" fontId="10" fillId="0" borderId="0" xfId="0" applyFont="1" applyAlignment="1">
      <alignment vertical="center" wrapText="1"/>
    </xf>
    <xf numFmtId="0" fontId="6" fillId="0" borderId="0" xfId="0" applyFont="1" applyAlignment="1">
      <alignment horizontal="center" vertical="top"/>
    </xf>
    <xf numFmtId="0" fontId="5" fillId="0" borderId="0" xfId="0" applyFont="1" applyAlignment="1">
      <alignment horizontal="left"/>
    </xf>
    <xf numFmtId="41" fontId="6" fillId="0" borderId="0" xfId="3" applyFont="1" applyBorder="1" applyAlignment="1">
      <alignment horizontal="left"/>
    </xf>
    <xf numFmtId="0" fontId="1" fillId="0" borderId="0" xfId="0" applyFont="1" applyAlignment="1" applyProtection="1">
      <alignment horizontal="left"/>
      <protection locked="0"/>
    </xf>
    <xf numFmtId="0" fontId="4" fillId="0" borderId="0" xfId="0" applyFont="1"/>
    <xf numFmtId="0" fontId="1" fillId="0" borderId="0" xfId="0" applyFont="1"/>
    <xf numFmtId="164" fontId="1" fillId="0" borderId="0" xfId="3" applyNumberFormat="1" applyFont="1" applyBorder="1"/>
    <xf numFmtId="164" fontId="1" fillId="0" borderId="0" xfId="3" applyNumberFormat="1" applyFont="1"/>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41" fontId="1" fillId="0" borderId="0" xfId="3" applyFont="1"/>
    <xf numFmtId="0" fontId="1" fillId="0" borderId="1" xfId="0" applyFont="1" applyBorder="1" applyAlignment="1" applyProtection="1">
      <alignment horizontal="center" vertical="center" wrapText="1"/>
      <protection locked="0"/>
    </xf>
    <xf numFmtId="165" fontId="1" fillId="0" borderId="1" xfId="4" applyNumberFormat="1" applyFont="1" applyFill="1" applyBorder="1" applyAlignment="1" applyProtection="1">
      <alignment horizontal="center" vertical="center" wrapText="1"/>
      <protection locked="0"/>
    </xf>
    <xf numFmtId="165" fontId="1" fillId="0" borderId="1" xfId="4" applyNumberFormat="1" applyFont="1" applyFill="1" applyBorder="1" applyAlignment="1" applyProtection="1">
      <alignment horizontal="right" vertical="center" wrapText="1"/>
      <protection locked="0"/>
    </xf>
    <xf numFmtId="165" fontId="1" fillId="0" borderId="1" xfId="4" applyNumberFormat="1" applyFont="1" applyFill="1" applyBorder="1" applyAlignment="1">
      <alignment vertical="center" wrapText="1"/>
    </xf>
    <xf numFmtId="0" fontId="6" fillId="0" borderId="11" xfId="0" applyFont="1" applyBorder="1" applyAlignment="1" applyProtection="1">
      <alignment horizontal="left" vertical="center" wrapText="1"/>
      <protection locked="0"/>
    </xf>
    <xf numFmtId="0" fontId="4" fillId="0" borderId="9" xfId="0" applyFont="1" applyBorder="1" applyAlignment="1">
      <alignment vertical="center" wrapText="1"/>
    </xf>
    <xf numFmtId="0" fontId="4" fillId="0" borderId="10" xfId="0" applyFont="1" applyBorder="1" applyAlignment="1">
      <alignment horizontal="center" vertical="center" wrapText="1"/>
    </xf>
    <xf numFmtId="165" fontId="4" fillId="0" borderId="10" xfId="4" applyNumberFormat="1" applyFont="1" applyFill="1" applyBorder="1" applyAlignment="1">
      <alignment horizontal="center" vertical="center" wrapText="1"/>
    </xf>
    <xf numFmtId="165" fontId="4" fillId="0" borderId="10" xfId="4" applyNumberFormat="1" applyFont="1" applyFill="1" applyBorder="1" applyAlignment="1">
      <alignment vertical="center" wrapText="1"/>
    </xf>
    <xf numFmtId="0" fontId="1" fillId="0" borderId="10" xfId="0" applyFont="1" applyBorder="1" applyAlignment="1">
      <alignment vertical="center" wrapText="1"/>
    </xf>
    <xf numFmtId="0" fontId="6" fillId="0" borderId="3" xfId="0" applyFont="1" applyBorder="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166" fontId="4" fillId="0" borderId="0" xfId="4" applyNumberFormat="1" applyFont="1" applyBorder="1" applyAlignment="1">
      <alignment horizontal="center" vertical="center" wrapText="1"/>
    </xf>
    <xf numFmtId="166" fontId="4" fillId="0" borderId="0" xfId="4" applyNumberFormat="1" applyFont="1" applyBorder="1" applyAlignment="1">
      <alignment vertical="center" wrapText="1"/>
    </xf>
    <xf numFmtId="0" fontId="1" fillId="0" borderId="0" xfId="0" applyFont="1" applyAlignment="1">
      <alignment vertical="center" wrapText="1"/>
    </xf>
    <xf numFmtId="0" fontId="6" fillId="0" borderId="0" xfId="0" applyFont="1" applyAlignment="1">
      <alignment horizontal="left" vertical="center" wrapText="1"/>
    </xf>
    <xf numFmtId="0" fontId="5" fillId="0" borderId="12"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167" fontId="5" fillId="0" borderId="0" xfId="4" applyNumberFormat="1" applyFont="1" applyAlignment="1">
      <alignment vertical="top" wrapText="1"/>
    </xf>
    <xf numFmtId="168" fontId="5" fillId="0" borderId="12" xfId="4" applyNumberFormat="1" applyFont="1" applyBorder="1" applyAlignment="1">
      <alignment horizontal="left" vertical="top" wrapText="1"/>
    </xf>
    <xf numFmtId="0" fontId="1" fillId="0" borderId="0" xfId="0" applyFont="1" applyAlignment="1">
      <alignment horizontal="center"/>
    </xf>
    <xf numFmtId="0" fontId="1" fillId="0" borderId="0" xfId="0" applyFont="1" applyAlignment="1">
      <alignment horizontal="center" vertical="center" wrapText="1"/>
    </xf>
    <xf numFmtId="0" fontId="12" fillId="0" borderId="0" xfId="0" applyFont="1" applyAlignment="1">
      <alignment horizontal="left" vertical="center"/>
    </xf>
    <xf numFmtId="0" fontId="1" fillId="0" borderId="0" xfId="0" applyFont="1" applyAlignment="1">
      <alignment horizontal="left"/>
    </xf>
    <xf numFmtId="0" fontId="6" fillId="0" borderId="0" xfId="0" applyFont="1" applyAlignment="1">
      <alignment vertical="center"/>
    </xf>
    <xf numFmtId="0" fontId="12" fillId="0" borderId="0" xfId="0" applyFont="1" applyAlignment="1">
      <alignment vertical="center"/>
    </xf>
    <xf numFmtId="0" fontId="1" fillId="0" borderId="0" xfId="0" applyFont="1" applyAlignment="1">
      <alignment vertical="top"/>
    </xf>
    <xf numFmtId="168" fontId="1" fillId="0" borderId="0" xfId="0" applyNumberFormat="1" applyFont="1"/>
    <xf numFmtId="42" fontId="6" fillId="0" borderId="0" xfId="3" applyNumberFormat="1" applyFont="1"/>
    <xf numFmtId="0" fontId="16" fillId="0" borderId="0" xfId="0" applyFont="1"/>
    <xf numFmtId="0" fontId="17" fillId="0" borderId="0" xfId="0" applyFont="1"/>
    <xf numFmtId="168" fontId="18" fillId="0" borderId="0" xfId="0" applyNumberFormat="1" applyFont="1"/>
    <xf numFmtId="0" fontId="4" fillId="0" borderId="14" xfId="0" applyFont="1" applyBorder="1" applyAlignment="1">
      <alignment horizontal="center" vertical="center" wrapText="1"/>
    </xf>
    <xf numFmtId="0" fontId="6" fillId="0" borderId="13"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1" fillId="0" borderId="16" xfId="0" applyFont="1" applyBorder="1" applyAlignment="1" applyProtection="1">
      <alignment horizontal="left" vertical="center" wrapText="1"/>
      <protection locked="0"/>
    </xf>
    <xf numFmtId="0" fontId="1" fillId="0" borderId="16" xfId="0" applyFont="1" applyBorder="1" applyAlignment="1" applyProtection="1">
      <alignment horizontal="center" vertical="center" wrapText="1"/>
      <protection locked="0"/>
    </xf>
    <xf numFmtId="1" fontId="1" fillId="0" borderId="16" xfId="0" applyNumberFormat="1" applyFont="1" applyBorder="1" applyAlignment="1" applyProtection="1">
      <alignment horizontal="right" vertical="center" wrapText="1"/>
      <protection locked="0"/>
    </xf>
    <xf numFmtId="0" fontId="6" fillId="0" borderId="16"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43" fontId="10" fillId="0" borderId="0" xfId="4" applyFont="1"/>
    <xf numFmtId="165" fontId="1" fillId="0" borderId="16" xfId="4" applyNumberFormat="1" applyFont="1" applyFill="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165" fontId="10" fillId="0" borderId="0" xfId="0" applyNumberFormat="1" applyFont="1" applyAlignment="1">
      <alignment vertical="center" wrapText="1"/>
    </xf>
    <xf numFmtId="0" fontId="4" fillId="0" borderId="0" xfId="0" applyFont="1" applyAlignment="1">
      <alignment vertical="center"/>
    </xf>
    <xf numFmtId="0" fontId="1" fillId="0" borderId="0" xfId="0" applyFont="1" applyAlignment="1">
      <alignment vertical="center"/>
    </xf>
    <xf numFmtId="0" fontId="1" fillId="0" borderId="0" xfId="0" applyFont="1" applyAlignment="1">
      <alignment horizontal="center" vertical="center"/>
    </xf>
    <xf numFmtId="3" fontId="5" fillId="4" borderId="1" xfId="0" applyNumberFormat="1" applyFont="1" applyFill="1" applyBorder="1" applyAlignment="1" applyProtection="1">
      <alignment horizontal="center" vertical="center" wrapText="1"/>
      <protection locked="0"/>
    </xf>
    <xf numFmtId="0" fontId="5" fillId="4" borderId="18" xfId="0" applyFont="1" applyFill="1" applyBorder="1" applyAlignment="1">
      <alignment horizontal="center" vertical="center" wrapText="1"/>
    </xf>
    <xf numFmtId="0" fontId="5" fillId="4" borderId="1" xfId="0" applyFont="1" applyFill="1" applyBorder="1" applyAlignment="1">
      <alignment horizontal="center" vertical="center"/>
    </xf>
    <xf numFmtId="3" fontId="6" fillId="0" borderId="1" xfId="0" applyNumberFormat="1" applyFont="1" applyBorder="1" applyAlignment="1" applyProtection="1">
      <alignment horizontal="center" vertical="center"/>
      <protection locked="0"/>
    </xf>
    <xf numFmtId="3" fontId="6" fillId="0" borderId="1" xfId="0" applyNumberFormat="1" applyFont="1" applyBorder="1" applyAlignment="1" applyProtection="1">
      <alignment vertical="center"/>
      <protection locked="0"/>
    </xf>
    <xf numFmtId="3" fontId="6" fillId="0" borderId="1" xfId="0" applyNumberFormat="1" applyFont="1" applyBorder="1" applyAlignment="1">
      <alignment horizontal="right" vertical="center"/>
    </xf>
    <xf numFmtId="0" fontId="5" fillId="0" borderId="19" xfId="0" applyFont="1" applyBorder="1" applyAlignment="1">
      <alignment horizontal="center" vertical="center" wrapText="1"/>
    </xf>
    <xf numFmtId="0" fontId="5" fillId="0" borderId="20" xfId="0" applyFont="1" applyBorder="1" applyAlignment="1">
      <alignment vertical="center" wrapText="1"/>
    </xf>
    <xf numFmtId="0" fontId="6" fillId="0" borderId="19" xfId="0" applyFont="1" applyBorder="1" applyAlignment="1">
      <alignment horizontal="center" vertical="center" wrapText="1"/>
    </xf>
    <xf numFmtId="49" fontId="6" fillId="0" borderId="20" xfId="5" applyFont="1" applyFill="1" applyBorder="1">
      <alignment vertical="center" wrapText="1"/>
      <protection locked="0"/>
    </xf>
    <xf numFmtId="0" fontId="6" fillId="0" borderId="22" xfId="0" applyFont="1" applyBorder="1" applyAlignment="1">
      <alignment horizontal="center" vertical="center" wrapText="1"/>
    </xf>
    <xf numFmtId="3" fontId="6" fillId="0" borderId="16" xfId="0" applyNumberFormat="1" applyFont="1" applyBorder="1" applyAlignment="1" applyProtection="1">
      <alignment vertical="center"/>
      <protection locked="0"/>
    </xf>
    <xf numFmtId="3" fontId="6" fillId="0" borderId="4" xfId="0" applyNumberFormat="1" applyFont="1" applyBorder="1" applyAlignment="1">
      <alignment horizontal="right" vertical="center"/>
    </xf>
    <xf numFmtId="0" fontId="5" fillId="0" borderId="22" xfId="0" applyFont="1" applyBorder="1" applyAlignment="1">
      <alignment horizontal="center" vertical="center" wrapText="1"/>
    </xf>
    <xf numFmtId="3" fontId="21" fillId="0" borderId="1" xfId="0" applyNumberFormat="1" applyFont="1" applyBorder="1" applyAlignment="1" applyProtection="1">
      <alignment horizontal="right" vertical="center"/>
      <protection locked="0"/>
    </xf>
    <xf numFmtId="3" fontId="5" fillId="0" borderId="1" xfId="0" applyNumberFormat="1" applyFont="1" applyBorder="1" applyAlignment="1">
      <alignment horizontal="right" vertical="center"/>
    </xf>
    <xf numFmtId="165" fontId="1" fillId="0" borderId="16" xfId="4" applyNumberFormat="1" applyFont="1" applyFill="1" applyBorder="1" applyAlignment="1">
      <alignment vertical="center" wrapText="1"/>
    </xf>
    <xf numFmtId="0" fontId="4" fillId="0" borderId="18" xfId="0" applyFont="1" applyBorder="1" applyAlignment="1" applyProtection="1">
      <alignment vertical="center" wrapText="1"/>
      <protection locked="0"/>
    </xf>
    <xf numFmtId="3" fontId="6" fillId="0" borderId="1" xfId="0" applyNumberFormat="1" applyFont="1" applyBorder="1" applyAlignment="1">
      <alignment vertical="center" wrapText="1"/>
    </xf>
    <xf numFmtId="3" fontId="6" fillId="4" borderId="1" xfId="0" applyNumberFormat="1" applyFont="1" applyFill="1" applyBorder="1" applyAlignment="1">
      <alignment vertical="center" wrapText="1"/>
    </xf>
    <xf numFmtId="3" fontId="6" fillId="0" borderId="18" xfId="0" applyNumberFormat="1" applyFont="1" applyBorder="1" applyAlignment="1">
      <alignment horizontal="center" vertical="center" wrapText="1"/>
    </xf>
    <xf numFmtId="41" fontId="23" fillId="0" borderId="0" xfId="3" applyFont="1"/>
    <xf numFmtId="0" fontId="5" fillId="6" borderId="19" xfId="0" applyFont="1" applyFill="1" applyBorder="1" applyAlignment="1">
      <alignment horizontal="left" vertical="center"/>
    </xf>
    <xf numFmtId="0" fontId="5" fillId="6" borderId="6" xfId="0" applyFont="1" applyFill="1" applyBorder="1" applyAlignment="1">
      <alignment vertical="center" wrapText="1"/>
    </xf>
    <xf numFmtId="3" fontId="1" fillId="0" borderId="0" xfId="0" applyNumberFormat="1" applyFont="1" applyAlignment="1">
      <alignment vertical="center"/>
    </xf>
    <xf numFmtId="3" fontId="21" fillId="4" borderId="4" xfId="0" applyNumberFormat="1" applyFont="1" applyFill="1" applyBorder="1" applyAlignment="1">
      <alignment horizontal="right" vertical="center"/>
    </xf>
    <xf numFmtId="0" fontId="5" fillId="0" borderId="16" xfId="0" applyFont="1" applyBorder="1" applyAlignment="1">
      <alignment horizontal="left" vertical="center"/>
    </xf>
    <xf numFmtId="3" fontId="6" fillId="6" borderId="1" xfId="0" applyNumberFormat="1" applyFont="1" applyFill="1" applyBorder="1" applyAlignment="1">
      <alignment vertical="center" wrapText="1"/>
    </xf>
    <xf numFmtId="3" fontId="21" fillId="4" borderId="19" xfId="0" applyNumberFormat="1" applyFont="1" applyFill="1" applyBorder="1" applyAlignment="1" applyProtection="1">
      <alignment horizontal="right" vertical="center"/>
      <protection locked="0"/>
    </xf>
    <xf numFmtId="3" fontId="21" fillId="4" borderId="6" xfId="0" applyNumberFormat="1" applyFont="1" applyFill="1" applyBorder="1" applyAlignment="1" applyProtection="1">
      <alignment horizontal="right" vertical="center"/>
      <protection locked="0"/>
    </xf>
    <xf numFmtId="3" fontId="21" fillId="4" borderId="18" xfId="0" applyNumberFormat="1" applyFont="1" applyFill="1" applyBorder="1" applyAlignment="1" applyProtection="1">
      <alignment horizontal="right" vertical="center"/>
      <protection locked="0"/>
    </xf>
    <xf numFmtId="0" fontId="22" fillId="0" borderId="1" xfId="0" applyFont="1" applyBorder="1" applyAlignment="1">
      <alignment horizontal="left" vertical="center" wrapText="1"/>
    </xf>
    <xf numFmtId="0" fontId="1" fillId="0" borderId="24" xfId="0" applyFont="1" applyBorder="1" applyAlignment="1">
      <alignment horizontal="left" vertical="center" wrapText="1"/>
    </xf>
    <xf numFmtId="165" fontId="1" fillId="0" borderId="4" xfId="4" applyNumberFormat="1" applyFont="1" applyBorder="1" applyAlignment="1" applyProtection="1">
      <alignment horizontal="right" vertical="center" wrapText="1"/>
      <protection locked="0"/>
    </xf>
    <xf numFmtId="0" fontId="1" fillId="0" borderId="1" xfId="0" applyFont="1" applyBorder="1" applyAlignment="1" applyProtection="1">
      <alignment vertical="center" wrapText="1"/>
      <protection locked="0"/>
    </xf>
    <xf numFmtId="165" fontId="1" fillId="0" borderId="16" xfId="4" applyNumberFormat="1" applyFont="1" applyBorder="1" applyAlignment="1" applyProtection="1">
      <alignment horizontal="center" vertical="center" wrapText="1"/>
      <protection locked="0"/>
    </xf>
    <xf numFmtId="0" fontId="1" fillId="0" borderId="16" xfId="0" applyFont="1" applyBorder="1" applyAlignment="1">
      <alignment horizontal="center" vertical="center" wrapText="1"/>
    </xf>
    <xf numFmtId="165" fontId="1" fillId="0" borderId="25" xfId="4" applyNumberFormat="1" applyFont="1" applyBorder="1" applyAlignment="1" applyProtection="1">
      <alignment horizontal="right" vertical="center" wrapText="1"/>
      <protection locked="0"/>
    </xf>
    <xf numFmtId="0" fontId="6" fillId="0" borderId="17" xfId="0" applyFont="1" applyBorder="1" applyAlignment="1" applyProtection="1">
      <alignment horizontal="left" vertical="center" wrapText="1"/>
      <protection locked="0"/>
    </xf>
    <xf numFmtId="0" fontId="24" fillId="0" borderId="16" xfId="0" applyFont="1" applyBorder="1" applyAlignment="1" applyProtection="1">
      <alignment horizontal="center" vertical="center" wrapText="1"/>
      <protection locked="0"/>
    </xf>
    <xf numFmtId="165" fontId="24" fillId="0" borderId="16" xfId="4" applyNumberFormat="1" applyFont="1" applyBorder="1" applyAlignment="1" applyProtection="1">
      <alignment horizontal="center" vertical="center" wrapText="1"/>
      <protection locked="0"/>
    </xf>
    <xf numFmtId="0" fontId="24" fillId="0" borderId="16" xfId="0" applyFont="1" applyBorder="1" applyAlignment="1">
      <alignment horizontal="center" vertical="center" wrapText="1"/>
    </xf>
    <xf numFmtId="165" fontId="1" fillId="0" borderId="1" xfId="4" applyNumberFormat="1" applyFont="1" applyBorder="1" applyAlignment="1" applyProtection="1">
      <alignment horizontal="right" vertical="center" wrapText="1"/>
      <protection locked="0"/>
    </xf>
    <xf numFmtId="0" fontId="1" fillId="0" borderId="25" xfId="0" applyFont="1" applyBorder="1" applyAlignment="1">
      <alignment horizontal="left" vertical="center" wrapText="1"/>
    </xf>
    <xf numFmtId="166" fontId="4" fillId="0" borderId="10" xfId="4" applyNumberFormat="1" applyFont="1" applyBorder="1" applyAlignment="1">
      <alignment horizontal="center" vertical="center" wrapText="1"/>
    </xf>
    <xf numFmtId="165" fontId="1" fillId="0" borderId="10" xfId="4" applyNumberFormat="1" applyFont="1" applyBorder="1" applyAlignment="1" applyProtection="1">
      <alignment horizontal="right" vertical="center" wrapText="1"/>
      <protection locked="0"/>
    </xf>
    <xf numFmtId="165" fontId="4" fillId="0" borderId="10" xfId="4" applyNumberFormat="1" applyFont="1" applyBorder="1" applyAlignment="1">
      <alignment vertical="center" wrapText="1"/>
    </xf>
    <xf numFmtId="3" fontId="4" fillId="4" borderId="1" xfId="0" applyNumberFormat="1" applyFont="1" applyFill="1" applyBorder="1" applyAlignment="1" applyProtection="1">
      <alignment horizontal="center" vertical="center" wrapText="1"/>
      <protection locked="0"/>
    </xf>
    <xf numFmtId="0" fontId="5" fillId="6" borderId="6" xfId="0" applyFont="1" applyFill="1" applyBorder="1" applyAlignment="1">
      <alignment horizontal="left" vertical="center"/>
    </xf>
    <xf numFmtId="3" fontId="1" fillId="0" borderId="1" xfId="0" applyNumberFormat="1" applyFont="1" applyBorder="1" applyAlignment="1" applyProtection="1">
      <alignment horizontal="center" vertical="center"/>
      <protection locked="0"/>
    </xf>
    <xf numFmtId="0" fontId="5" fillId="0" borderId="6" xfId="0" applyFont="1" applyBorder="1" applyAlignment="1">
      <alignment horizontal="center" vertical="center" wrapText="1"/>
    </xf>
    <xf numFmtId="0" fontId="6" fillId="0" borderId="1" xfId="0" applyFont="1" applyBorder="1" applyAlignment="1">
      <alignment horizontal="left" vertical="top" wrapText="1"/>
    </xf>
    <xf numFmtId="0" fontId="6" fillId="0" borderId="6" xfId="0" applyFont="1" applyBorder="1" applyAlignment="1">
      <alignment horizontal="center" vertical="center" wrapText="1"/>
    </xf>
    <xf numFmtId="3" fontId="1" fillId="0" borderId="16" xfId="0" applyNumberFormat="1" applyFont="1" applyBorder="1" applyAlignment="1" applyProtection="1">
      <alignment horizontal="center" vertical="center"/>
      <protection locked="0"/>
    </xf>
    <xf numFmtId="0" fontId="6" fillId="0" borderId="26" xfId="0" applyFont="1" applyBorder="1" applyAlignment="1">
      <alignment horizontal="center" vertical="center" wrapText="1"/>
    </xf>
    <xf numFmtId="3" fontId="6" fillId="6" borderId="18" xfId="0" applyNumberFormat="1" applyFont="1" applyFill="1" applyBorder="1" applyAlignment="1">
      <alignment vertical="center" wrapText="1"/>
    </xf>
    <xf numFmtId="0" fontId="6" fillId="0" borderId="22" xfId="0" applyFont="1" applyBorder="1" applyAlignment="1">
      <alignment horizontal="center" vertical="top" wrapText="1"/>
    </xf>
    <xf numFmtId="0" fontId="6" fillId="0" borderId="26" xfId="0" applyFont="1" applyBorder="1" applyAlignment="1">
      <alignment horizontal="center" vertical="top" wrapText="1"/>
    </xf>
    <xf numFmtId="0" fontId="6" fillId="0" borderId="23" xfId="0" applyFont="1" applyBorder="1" applyAlignment="1">
      <alignment horizontal="left" vertical="top" wrapText="1"/>
    </xf>
    <xf numFmtId="3" fontId="6" fillId="0" borderId="1" xfId="0" applyNumberFormat="1" applyFont="1" applyBorder="1" applyAlignment="1" applyProtection="1">
      <alignment horizontal="center" vertical="top"/>
      <protection locked="0"/>
    </xf>
    <xf numFmtId="3" fontId="6" fillId="0" borderId="16" xfId="0" applyNumberFormat="1" applyFont="1" applyBorder="1" applyAlignment="1" applyProtection="1">
      <alignment horizontal="center" vertical="top"/>
      <protection locked="0"/>
    </xf>
    <xf numFmtId="3" fontId="6" fillId="0" borderId="16" xfId="0" applyNumberFormat="1" applyFont="1" applyBorder="1" applyAlignment="1" applyProtection="1">
      <alignment vertical="top"/>
      <protection locked="0"/>
    </xf>
    <xf numFmtId="3" fontId="6" fillId="0" borderId="4" xfId="0" applyNumberFormat="1" applyFont="1" applyBorder="1" applyAlignment="1">
      <alignment horizontal="right" vertical="top"/>
    </xf>
    <xf numFmtId="3" fontId="6" fillId="6" borderId="1" xfId="0" applyNumberFormat="1" applyFont="1" applyFill="1" applyBorder="1" applyAlignment="1">
      <alignment vertical="top" wrapText="1"/>
    </xf>
    <xf numFmtId="3" fontId="6" fillId="6" borderId="18" xfId="0" applyNumberFormat="1" applyFont="1" applyFill="1" applyBorder="1" applyAlignment="1">
      <alignment vertical="top" wrapText="1"/>
    </xf>
    <xf numFmtId="3" fontId="6" fillId="0" borderId="1" xfId="0" applyNumberFormat="1" applyFont="1" applyBorder="1" applyAlignment="1" applyProtection="1">
      <alignment horizontal="center" vertical="center" wrapText="1"/>
      <protection locked="0"/>
    </xf>
    <xf numFmtId="49" fontId="5" fillId="0" borderId="20" xfId="5" applyFont="1" applyFill="1" applyBorder="1">
      <alignment vertical="center" wrapText="1"/>
      <protection locked="0"/>
    </xf>
    <xf numFmtId="0" fontId="5" fillId="0" borderId="22" xfId="0" applyFont="1" applyBorder="1" applyAlignment="1">
      <alignment horizontal="center" vertical="top" wrapText="1"/>
    </xf>
    <xf numFmtId="49" fontId="5" fillId="0" borderId="1" xfId="5" applyFont="1" applyFill="1" applyBorder="1" applyAlignment="1">
      <alignment vertical="top" wrapText="1"/>
      <protection locked="0"/>
    </xf>
    <xf numFmtId="3" fontId="6" fillId="0" borderId="19" xfId="0" applyNumberFormat="1" applyFont="1" applyBorder="1" applyAlignment="1" applyProtection="1">
      <alignment vertical="top"/>
      <protection locked="0"/>
    </xf>
    <xf numFmtId="3" fontId="6" fillId="0" borderId="18" xfId="0" applyNumberFormat="1" applyFont="1" applyBorder="1" applyAlignment="1">
      <alignment horizontal="left" vertical="top" wrapText="1"/>
    </xf>
    <xf numFmtId="49" fontId="5" fillId="0" borderId="19" xfId="5" applyFont="1" applyFill="1" applyBorder="1" applyAlignment="1">
      <alignment vertical="top" wrapText="1"/>
      <protection locked="0"/>
    </xf>
    <xf numFmtId="3" fontId="6" fillId="0" borderId="22" xfId="0" applyNumberFormat="1" applyFont="1" applyBorder="1" applyAlignment="1" applyProtection="1">
      <alignment vertical="top"/>
      <protection locked="0"/>
    </xf>
    <xf numFmtId="49" fontId="6" fillId="0" borderId="19" xfId="5" applyFont="1" applyFill="1" applyBorder="1" applyAlignment="1">
      <alignment vertical="top" wrapText="1"/>
      <protection locked="0"/>
    </xf>
    <xf numFmtId="3" fontId="6" fillId="0" borderId="18" xfId="0" applyNumberFormat="1" applyFont="1" applyBorder="1" applyAlignment="1">
      <alignment horizontal="center" vertical="top" wrapText="1"/>
    </xf>
    <xf numFmtId="0" fontId="6" fillId="0" borderId="1" xfId="0" applyFont="1" applyBorder="1" applyAlignment="1">
      <alignment horizontal="center" vertical="center" wrapText="1"/>
    </xf>
    <xf numFmtId="3" fontId="21" fillId="0" borderId="18" xfId="0" applyNumberFormat="1" applyFont="1" applyBorder="1" applyAlignment="1" applyProtection="1">
      <alignment horizontal="right" vertical="center"/>
      <protection locked="0"/>
    </xf>
    <xf numFmtId="0" fontId="6" fillId="0" borderId="15" xfId="0" applyFont="1" applyBorder="1" applyAlignment="1">
      <alignment horizontal="left" vertical="center" wrapText="1"/>
    </xf>
    <xf numFmtId="0" fontId="5" fillId="0" borderId="26" xfId="0" applyFont="1" applyBorder="1" applyAlignment="1">
      <alignment horizontal="center" vertical="top" wrapText="1"/>
    </xf>
    <xf numFmtId="49" fontId="5" fillId="0" borderId="6" xfId="5" applyFont="1" applyFill="1" applyBorder="1" applyAlignment="1">
      <alignment vertical="top" wrapText="1"/>
      <protection locked="0"/>
    </xf>
    <xf numFmtId="0" fontId="5" fillId="0" borderId="1" xfId="0" applyFont="1" applyBorder="1" applyAlignment="1">
      <alignment horizontal="center" vertical="top" wrapText="1"/>
    </xf>
    <xf numFmtId="49" fontId="6" fillId="0" borderId="1" xfId="5" applyFont="1" applyFill="1" applyBorder="1" applyAlignment="1">
      <alignment vertical="top" wrapText="1"/>
      <protection locked="0"/>
    </xf>
    <xf numFmtId="0" fontId="5" fillId="6" borderId="1" xfId="0" applyFont="1" applyFill="1" applyBorder="1" applyAlignment="1">
      <alignment vertical="center" wrapText="1"/>
    </xf>
    <xf numFmtId="0" fontId="6"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1" fillId="0" borderId="2" xfId="0" applyFont="1" applyBorder="1" applyAlignment="1" applyProtection="1">
      <alignment vertical="center" wrapText="1"/>
      <protection locked="0"/>
    </xf>
    <xf numFmtId="0" fontId="5" fillId="0" borderId="22" xfId="0" applyFont="1" applyBorder="1" applyAlignment="1">
      <alignment horizontal="left" vertical="top" wrapText="1"/>
    </xf>
    <xf numFmtId="3" fontId="6" fillId="6" borderId="18" xfId="0" applyNumberFormat="1" applyFont="1" applyFill="1" applyBorder="1" applyAlignment="1">
      <alignment horizontal="left" vertical="center" wrapText="1"/>
    </xf>
    <xf numFmtId="0" fontId="5" fillId="0" borderId="22" xfId="0" applyFont="1" applyBorder="1" applyAlignment="1">
      <alignment horizontal="left" vertical="center"/>
    </xf>
    <xf numFmtId="41" fontId="5" fillId="0" borderId="1" xfId="3" applyFont="1" applyFill="1" applyBorder="1" applyAlignment="1">
      <alignment horizontal="right" vertical="center"/>
    </xf>
    <xf numFmtId="0" fontId="5" fillId="0" borderId="0" xfId="0" applyFont="1" applyAlignment="1">
      <alignment vertical="center"/>
    </xf>
    <xf numFmtId="0" fontId="5" fillId="3" borderId="0" xfId="0" applyFont="1" applyFill="1" applyAlignment="1">
      <alignment horizontal="left" vertical="center" wrapText="1"/>
    </xf>
    <xf numFmtId="0" fontId="15" fillId="0" borderId="0" xfId="0" applyFont="1" applyAlignment="1">
      <alignment horizontal="center"/>
    </xf>
    <xf numFmtId="0" fontId="1" fillId="0" borderId="5" xfId="0" applyFont="1" applyBorder="1" applyAlignment="1" applyProtection="1">
      <alignment horizontal="left" wrapText="1"/>
      <protection locked="0"/>
    </xf>
    <xf numFmtId="0" fontId="1" fillId="0" borderId="6" xfId="0" applyFont="1" applyBorder="1" applyAlignment="1" applyProtection="1">
      <alignment horizontal="left"/>
      <protection locked="0"/>
    </xf>
    <xf numFmtId="0" fontId="6" fillId="0" borderId="0" xfId="0" applyFont="1" applyAlignment="1">
      <alignment horizontal="center" vertical="top"/>
    </xf>
    <xf numFmtId="0" fontId="4" fillId="2" borderId="0" xfId="0" applyFont="1" applyFill="1" applyAlignment="1">
      <alignment horizontal="center" vertical="center" wrapText="1"/>
    </xf>
    <xf numFmtId="0" fontId="5" fillId="4" borderId="19"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18" xfId="0" applyFont="1" applyFill="1" applyBorder="1" applyAlignment="1">
      <alignment horizontal="center" vertical="center"/>
    </xf>
    <xf numFmtId="0" fontId="5" fillId="6" borderId="19" xfId="0" applyFont="1" applyFill="1" applyBorder="1" applyAlignment="1">
      <alignment horizontal="left" vertical="center"/>
    </xf>
    <xf numFmtId="0" fontId="5" fillId="6" borderId="6" xfId="0" applyFont="1" applyFill="1" applyBorder="1" applyAlignment="1">
      <alignment horizontal="left" vertical="center"/>
    </xf>
    <xf numFmtId="0" fontId="5" fillId="6" borderId="18" xfId="0" applyFont="1" applyFill="1" applyBorder="1" applyAlignment="1">
      <alignment horizontal="left" vertical="center"/>
    </xf>
    <xf numFmtId="3" fontId="21" fillId="4" borderId="19" xfId="0" applyNumberFormat="1" applyFont="1" applyFill="1" applyBorder="1" applyAlignment="1" applyProtection="1">
      <alignment horizontal="right" vertical="center"/>
      <protection locked="0"/>
    </xf>
    <xf numFmtId="3" fontId="21" fillId="4" borderId="6" xfId="0" applyNumberFormat="1" applyFont="1" applyFill="1" applyBorder="1" applyAlignment="1" applyProtection="1">
      <alignment horizontal="right" vertical="center"/>
      <protection locked="0"/>
    </xf>
    <xf numFmtId="3" fontId="21" fillId="4" borderId="18" xfId="0" applyNumberFormat="1" applyFont="1" applyFill="1" applyBorder="1" applyAlignment="1" applyProtection="1">
      <alignment horizontal="right" vertical="center"/>
      <protection locked="0"/>
    </xf>
    <xf numFmtId="0" fontId="5" fillId="0" borderId="19" xfId="0" applyFont="1" applyBorder="1" applyAlignment="1">
      <alignment horizontal="left" vertical="center" wrapText="1"/>
    </xf>
    <xf numFmtId="0" fontId="5" fillId="0" borderId="6" xfId="0" applyFont="1" applyBorder="1" applyAlignment="1">
      <alignment horizontal="left" vertical="center" wrapText="1"/>
    </xf>
    <xf numFmtId="0" fontId="5" fillId="0" borderId="18" xfId="0" applyFont="1" applyBorder="1" applyAlignment="1">
      <alignment horizontal="left" vertical="center" wrapText="1"/>
    </xf>
    <xf numFmtId="3" fontId="21" fillId="4" borderId="27" xfId="0" applyNumberFormat="1" applyFont="1" applyFill="1" applyBorder="1" applyAlignment="1" applyProtection="1">
      <alignment horizontal="right" vertical="center"/>
      <protection locked="0"/>
    </xf>
    <xf numFmtId="3" fontId="21" fillId="4" borderId="5" xfId="0" applyNumberFormat="1" applyFont="1" applyFill="1" applyBorder="1" applyAlignment="1" applyProtection="1">
      <alignment horizontal="right" vertical="center"/>
      <protection locked="0"/>
    </xf>
    <xf numFmtId="3" fontId="21" fillId="4" borderId="28" xfId="0" applyNumberFormat="1" applyFont="1" applyFill="1" applyBorder="1" applyAlignment="1" applyProtection="1">
      <alignment horizontal="right" vertical="center"/>
      <protection locked="0"/>
    </xf>
    <xf numFmtId="49" fontId="6" fillId="0" borderId="19" xfId="5" applyFont="1" applyFill="1" applyBorder="1" applyAlignment="1">
      <alignment horizontal="left" vertical="top" wrapText="1"/>
      <protection locked="0"/>
    </xf>
    <xf numFmtId="49" fontId="6" fillId="0" borderId="6" xfId="5" applyFont="1" applyFill="1" applyBorder="1" applyAlignment="1">
      <alignment horizontal="left" vertical="top" wrapText="1"/>
      <protection locked="0"/>
    </xf>
    <xf numFmtId="49" fontId="6" fillId="0" borderId="18" xfId="5" applyFont="1" applyFill="1" applyBorder="1" applyAlignment="1">
      <alignment horizontal="left" vertical="top" wrapText="1"/>
      <protection locked="0"/>
    </xf>
  </cellXfs>
  <cellStyles count="6">
    <cellStyle name="Comma" xfId="4" builtinId="3"/>
    <cellStyle name="Comma [0]" xfId="3" builtinId="6"/>
    <cellStyle name="Eingabe Tabelle" xfId="5" xr:uid="{7E052BC4-92DC-4FDF-9530-0FFE31745EE3}"/>
    <cellStyle name="Followed Hyperlink" xfId="2" builtinId="9" hidden="1"/>
    <cellStyle name="Hyperlink" xfId="1" builtinId="8" hidden="1"/>
    <cellStyle name="Normal" xfId="0" builtinId="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112061</xdr:colOff>
      <xdr:row>0</xdr:row>
      <xdr:rowOff>0</xdr:rowOff>
    </xdr:from>
    <xdr:to>
      <xdr:col>0</xdr:col>
      <xdr:colOff>1836208</xdr:colOff>
      <xdr:row>2</xdr:row>
      <xdr:rowOff>132292</xdr:rowOff>
    </xdr:to>
    <xdr:pic>
      <xdr:nvPicPr>
        <xdr:cNvPr id="2" name="image1.jpeg">
          <a:extLst>
            <a:ext uri="{FF2B5EF4-FFF2-40B4-BE49-F238E27FC236}">
              <a16:creationId xmlns:a16="http://schemas.microsoft.com/office/drawing/2014/main" id="{A740C978-A6E1-40F9-947B-B8B284399FFE}"/>
            </a:ext>
          </a:extLst>
        </xdr:cNvPr>
        <xdr:cNvPicPr/>
      </xdr:nvPicPr>
      <xdr:blipFill>
        <a:blip xmlns:r="http://schemas.openxmlformats.org/officeDocument/2006/relationships" r:embed="rId1" cstate="print"/>
        <a:stretch>
          <a:fillRect/>
        </a:stretch>
      </xdr:blipFill>
      <xdr:spPr>
        <a:xfrm>
          <a:off x="112061" y="0"/>
          <a:ext cx="1724147" cy="592667"/>
        </a:xfrm>
        <a:prstGeom prst="rect">
          <a:avLst/>
        </a:prstGeom>
      </xdr:spPr>
    </xdr:pic>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C16BF-3819-4440-BB1A-37F75E594950}">
  <dimension ref="A2:O55"/>
  <sheetViews>
    <sheetView tabSelected="1" topLeftCell="A7" zoomScale="80" zoomScaleNormal="80" workbookViewId="0">
      <selection activeCell="A9" sqref="A9"/>
    </sheetView>
  </sheetViews>
  <sheetFormatPr defaultColWidth="11" defaultRowHeight="13.7" x14ac:dyDescent="0.4"/>
  <cols>
    <col min="1" max="1" width="36.5" style="15" customWidth="1"/>
    <col min="2" max="2" width="24.21875" style="15" customWidth="1"/>
    <col min="3" max="3" width="16.609375" style="15" customWidth="1"/>
    <col min="4" max="4" width="11.609375" style="15" customWidth="1"/>
    <col min="5" max="5" width="19.5" style="15" customWidth="1"/>
    <col min="6" max="6" width="21.5" style="15" customWidth="1"/>
    <col min="7" max="7" width="25" style="15" customWidth="1"/>
    <col min="8" max="8" width="29" style="15" customWidth="1"/>
    <col min="9" max="14" width="11" style="15"/>
    <col min="15" max="15" width="14.5" style="15" bestFit="1" customWidth="1"/>
    <col min="16" max="16384" width="11" style="15"/>
  </cols>
  <sheetData>
    <row r="2" spans="1:8" s="14" customFormat="1" ht="22.7" x14ac:dyDescent="0.7">
      <c r="A2" s="164" t="s">
        <v>26</v>
      </c>
      <c r="B2" s="164"/>
      <c r="C2" s="164"/>
      <c r="D2" s="164"/>
      <c r="E2" s="164"/>
      <c r="F2" s="164"/>
      <c r="G2" s="164"/>
      <c r="H2" s="164"/>
    </row>
    <row r="3" spans="1:8" s="14" customFormat="1" x14ac:dyDescent="0.4">
      <c r="A3" s="3"/>
      <c r="B3" s="3"/>
      <c r="C3" s="3"/>
      <c r="D3" s="3"/>
      <c r="E3" s="3"/>
      <c r="F3" s="3"/>
    </row>
    <row r="4" spans="1:8" ht="18.75" customHeight="1" x14ac:dyDescent="0.4">
      <c r="A4" s="1" t="s">
        <v>6</v>
      </c>
      <c r="B4" s="1"/>
    </row>
    <row r="5" spans="1:8" ht="30.6" customHeight="1" x14ac:dyDescent="0.4">
      <c r="A5" s="1"/>
      <c r="B5" s="1"/>
    </row>
    <row r="6" spans="1:8" ht="30.6" customHeight="1" x14ac:dyDescent="0.4">
      <c r="A6" s="1"/>
      <c r="B6" s="1"/>
      <c r="C6" s="33" t="s">
        <v>0</v>
      </c>
      <c r="D6" s="165"/>
      <c r="E6" s="165"/>
      <c r="F6" s="165"/>
    </row>
    <row r="7" spans="1:8" ht="30.6" customHeight="1" x14ac:dyDescent="0.4">
      <c r="C7" s="33" t="s">
        <v>1</v>
      </c>
      <c r="D7" s="166"/>
      <c r="E7" s="166"/>
      <c r="F7" s="166"/>
    </row>
    <row r="8" spans="1:8" ht="30.6" customHeight="1" x14ac:dyDescent="0.4">
      <c r="C8" s="33" t="s">
        <v>2</v>
      </c>
      <c r="D8" s="5"/>
      <c r="E8" s="5"/>
      <c r="F8" s="5"/>
    </row>
    <row r="9" spans="1:8" ht="30.6" customHeight="1" x14ac:dyDescent="0.4">
      <c r="C9" s="33" t="s">
        <v>3</v>
      </c>
      <c r="D9" s="5"/>
      <c r="E9" s="5"/>
      <c r="F9" s="5"/>
    </row>
    <row r="10" spans="1:8" ht="30.6" customHeight="1" x14ac:dyDescent="0.4">
      <c r="C10" s="33" t="s">
        <v>4</v>
      </c>
      <c r="D10" s="5"/>
      <c r="E10" s="5"/>
      <c r="F10" s="5"/>
    </row>
    <row r="11" spans="1:8" ht="18.75" customHeight="1" x14ac:dyDescent="0.4">
      <c r="C11" s="4"/>
      <c r="D11" s="13"/>
      <c r="E11" s="13"/>
      <c r="F11" s="13"/>
    </row>
    <row r="12" spans="1:8" ht="18.75" customHeight="1" x14ac:dyDescent="0.4">
      <c r="A12" s="69" t="s">
        <v>55</v>
      </c>
      <c r="B12" s="1"/>
      <c r="C12" s="6"/>
      <c r="D12" s="6"/>
      <c r="E12" s="6"/>
      <c r="F12" s="6"/>
    </row>
    <row r="13" spans="1:8" ht="18.75" customHeight="1" x14ac:dyDescent="0.4">
      <c r="A13" s="69" t="s">
        <v>56</v>
      </c>
      <c r="B13" s="1"/>
      <c r="C13" s="6"/>
      <c r="D13" s="6"/>
      <c r="E13" s="6"/>
      <c r="F13" s="6"/>
    </row>
    <row r="14" spans="1:8" ht="18.75" customHeight="1" x14ac:dyDescent="0.4">
      <c r="A14" s="69" t="s">
        <v>57</v>
      </c>
      <c r="B14" s="1"/>
      <c r="C14" s="6"/>
      <c r="D14" s="6"/>
      <c r="E14" s="6"/>
      <c r="F14" s="6"/>
    </row>
    <row r="15" spans="1:8" ht="18.75" customHeight="1" x14ac:dyDescent="0.4">
      <c r="A15" s="69" t="s">
        <v>31</v>
      </c>
      <c r="B15" s="1"/>
      <c r="C15" s="6"/>
      <c r="D15" s="6"/>
      <c r="E15" s="6"/>
      <c r="F15" s="6"/>
    </row>
    <row r="16" spans="1:8" ht="18.75" customHeight="1" x14ac:dyDescent="0.4">
      <c r="A16" s="69" t="s">
        <v>58</v>
      </c>
      <c r="B16" s="1"/>
      <c r="C16" s="6"/>
      <c r="D16" s="6"/>
      <c r="E16" s="6"/>
      <c r="F16" s="6"/>
    </row>
    <row r="17" spans="1:15" x14ac:dyDescent="0.4">
      <c r="A17" s="162" t="s">
        <v>7</v>
      </c>
      <c r="B17" s="2"/>
      <c r="C17" s="7"/>
      <c r="D17" s="167"/>
      <c r="E17" s="167"/>
      <c r="F17" s="167"/>
    </row>
    <row r="18" spans="1:15" x14ac:dyDescent="0.4">
      <c r="A18" s="2"/>
      <c r="B18" s="2"/>
      <c r="C18" s="7"/>
      <c r="D18" s="10"/>
      <c r="E18" s="10"/>
      <c r="F18" s="10"/>
    </row>
    <row r="19" spans="1:15" x14ac:dyDescent="0.4">
      <c r="A19" s="2"/>
      <c r="B19" s="2"/>
      <c r="C19" s="7"/>
      <c r="D19" s="10"/>
      <c r="E19" s="10"/>
      <c r="F19" s="10"/>
      <c r="G19" s="21"/>
    </row>
    <row r="20" spans="1:15" ht="12" customHeight="1" x14ac:dyDescent="0.4">
      <c r="A20" s="12"/>
      <c r="B20" s="11"/>
      <c r="C20" s="11"/>
      <c r="D20" s="11"/>
      <c r="E20" s="11"/>
      <c r="F20" s="11"/>
      <c r="H20" s="16"/>
    </row>
    <row r="21" spans="1:15" ht="16.7" customHeight="1" x14ac:dyDescent="0.4">
      <c r="A21" s="168" t="s">
        <v>8</v>
      </c>
      <c r="B21" s="168"/>
      <c r="C21" s="168"/>
      <c r="D21" s="168"/>
      <c r="E21" s="168"/>
      <c r="F21" s="168"/>
      <c r="G21" s="168"/>
      <c r="H21" s="168"/>
    </row>
    <row r="22" spans="1:15" ht="20.7" customHeight="1" thickBot="1" x14ac:dyDescent="0.45">
      <c r="A22" s="163" t="s">
        <v>22</v>
      </c>
      <c r="B22" s="163"/>
      <c r="C22" s="163"/>
      <c r="D22" s="163"/>
      <c r="E22" s="163"/>
      <c r="F22" s="163"/>
      <c r="G22" s="163"/>
      <c r="H22" s="163"/>
    </row>
    <row r="23" spans="1:15" ht="22.95" customHeight="1" x14ac:dyDescent="0.4">
      <c r="A23" s="18" t="s">
        <v>5</v>
      </c>
      <c r="B23" s="19" t="s">
        <v>9</v>
      </c>
      <c r="C23" s="19" t="s">
        <v>10</v>
      </c>
      <c r="D23" s="20" t="s">
        <v>11</v>
      </c>
      <c r="E23" s="20" t="s">
        <v>12</v>
      </c>
      <c r="F23" s="19" t="s">
        <v>13</v>
      </c>
      <c r="G23" s="19" t="s">
        <v>14</v>
      </c>
      <c r="H23" s="56" t="s">
        <v>15</v>
      </c>
    </row>
    <row r="24" spans="1:15" ht="25.7" customHeight="1" x14ac:dyDescent="0.4">
      <c r="A24" s="67" t="s">
        <v>35</v>
      </c>
      <c r="B24" s="22"/>
      <c r="C24" s="23">
        <v>1</v>
      </c>
      <c r="D24" s="22">
        <v>1</v>
      </c>
      <c r="E24" s="24">
        <f>'Breakdown cost'!H21</f>
        <v>0</v>
      </c>
      <c r="F24" s="25">
        <f>C24*D24*E24</f>
        <v>0</v>
      </c>
      <c r="G24" s="58" t="s">
        <v>29</v>
      </c>
      <c r="H24" s="26" t="s">
        <v>33</v>
      </c>
      <c r="O24" s="65">
        <f>C24*D24*4000000</f>
        <v>4000000</v>
      </c>
    </row>
    <row r="25" spans="1:15" ht="25.7" customHeight="1" x14ac:dyDescent="0.4">
      <c r="A25" s="67" t="s">
        <v>36</v>
      </c>
      <c r="B25" s="22"/>
      <c r="C25" s="23">
        <v>1</v>
      </c>
      <c r="D25" s="22">
        <v>1</v>
      </c>
      <c r="E25" s="24">
        <f>'Breakdown cost'!H66</f>
        <v>336300000</v>
      </c>
      <c r="F25" s="25">
        <f t="shared" ref="F25:F26" si="0">C25*D25*E25</f>
        <v>336300000</v>
      </c>
      <c r="G25" s="58" t="s">
        <v>30</v>
      </c>
      <c r="H25" s="57" t="s">
        <v>33</v>
      </c>
      <c r="O25" s="65">
        <f>C25*D25*2500000</f>
        <v>2500000</v>
      </c>
    </row>
    <row r="26" spans="1:15" ht="25.7" customHeight="1" x14ac:dyDescent="0.4">
      <c r="A26" s="89" t="s">
        <v>37</v>
      </c>
      <c r="B26" s="61"/>
      <c r="C26" s="66">
        <v>1</v>
      </c>
      <c r="D26" s="61">
        <v>1</v>
      </c>
      <c r="E26" s="24">
        <f>'Breakdown cost'!H111</f>
        <v>406000000</v>
      </c>
      <c r="F26" s="25">
        <f t="shared" si="0"/>
        <v>406000000</v>
      </c>
      <c r="G26" s="58" t="s">
        <v>29</v>
      </c>
      <c r="H26" s="26" t="s">
        <v>33</v>
      </c>
      <c r="O26" s="65"/>
    </row>
    <row r="27" spans="1:15" ht="15" customHeight="1" x14ac:dyDescent="0.4">
      <c r="A27" s="59"/>
      <c r="B27" s="60"/>
      <c r="C27" s="61"/>
      <c r="D27" s="61"/>
      <c r="E27" s="62"/>
      <c r="F27" s="62"/>
      <c r="G27" s="63"/>
      <c r="H27" s="64"/>
      <c r="O27" s="65"/>
    </row>
    <row r="28" spans="1:15" ht="21.6" customHeight="1" thickBot="1" x14ac:dyDescent="0.45">
      <c r="A28" s="27" t="s">
        <v>16</v>
      </c>
      <c r="B28" s="28"/>
      <c r="C28" s="29"/>
      <c r="D28" s="28"/>
      <c r="E28" s="29"/>
      <c r="F28" s="30">
        <f>SUM(F24:F27)</f>
        <v>742300000</v>
      </c>
      <c r="G28" s="31"/>
      <c r="H28" s="32"/>
    </row>
    <row r="29" spans="1:15" x14ac:dyDescent="0.4">
      <c r="A29" s="33"/>
      <c r="B29" s="34"/>
      <c r="C29" s="35"/>
      <c r="D29" s="34"/>
      <c r="E29" s="35"/>
      <c r="F29" s="36"/>
      <c r="G29" s="37"/>
      <c r="H29" s="38"/>
    </row>
    <row r="30" spans="1:15" ht="14" thickBot="1" x14ac:dyDescent="0.45">
      <c r="A30" s="163" t="s">
        <v>49</v>
      </c>
      <c r="B30" s="163"/>
      <c r="C30" s="163"/>
      <c r="D30" s="163"/>
      <c r="E30" s="163"/>
      <c r="F30" s="163"/>
      <c r="G30" s="163"/>
      <c r="H30" s="163"/>
    </row>
    <row r="31" spans="1:15" x14ac:dyDescent="0.4">
      <c r="A31" s="18" t="s">
        <v>50</v>
      </c>
      <c r="B31" s="19" t="s">
        <v>144</v>
      </c>
      <c r="C31" s="19" t="s">
        <v>10</v>
      </c>
      <c r="D31" s="20" t="s">
        <v>11</v>
      </c>
      <c r="E31" s="20" t="s">
        <v>12</v>
      </c>
      <c r="F31" s="19" t="s">
        <v>13</v>
      </c>
      <c r="G31" s="19" t="s">
        <v>14</v>
      </c>
      <c r="H31" s="19" t="s">
        <v>15</v>
      </c>
    </row>
    <row r="32" spans="1:15" x14ac:dyDescent="0.4">
      <c r="A32" s="104" t="s">
        <v>54</v>
      </c>
      <c r="B32" s="22" t="s">
        <v>51</v>
      </c>
      <c r="C32" s="107">
        <v>1</v>
      </c>
      <c r="D32" s="108">
        <v>1</v>
      </c>
      <c r="E32" s="105">
        <f>'Breakdown cost'!H114</f>
        <v>287400000</v>
      </c>
      <c r="F32" s="88">
        <f t="shared" ref="F32:F33" si="1">C32*D32*E32</f>
        <v>287400000</v>
      </c>
      <c r="G32" s="106" t="s">
        <v>52</v>
      </c>
      <c r="H32" s="26"/>
    </row>
    <row r="33" spans="1:8" x14ac:dyDescent="0.4">
      <c r="A33" s="104" t="s">
        <v>53</v>
      </c>
      <c r="B33" s="22" t="s">
        <v>51</v>
      </c>
      <c r="C33" s="107">
        <v>1</v>
      </c>
      <c r="D33" s="108">
        <v>1</v>
      </c>
      <c r="E33" s="109">
        <f>'Breakdown cost'!H115</f>
        <v>10751553</v>
      </c>
      <c r="F33" s="88">
        <f t="shared" si="1"/>
        <v>10751553</v>
      </c>
      <c r="G33" s="106" t="s">
        <v>52</v>
      </c>
      <c r="H33" s="110"/>
    </row>
    <row r="34" spans="1:8" x14ac:dyDescent="0.4">
      <c r="A34" s="104"/>
      <c r="B34" s="111"/>
      <c r="C34" s="112"/>
      <c r="D34" s="113"/>
      <c r="E34" s="114"/>
      <c r="F34" s="88"/>
      <c r="G34" s="115"/>
      <c r="H34" s="110"/>
    </row>
    <row r="35" spans="1:8" ht="14" thickBot="1" x14ac:dyDescent="0.45">
      <c r="A35" s="27" t="s">
        <v>16</v>
      </c>
      <c r="B35" s="28"/>
      <c r="C35" s="116"/>
      <c r="D35" s="28"/>
      <c r="E35" s="117"/>
      <c r="F35" s="118">
        <f>SUM(F32:F34)</f>
        <v>298151553</v>
      </c>
      <c r="G35" s="31"/>
      <c r="H35" s="32"/>
    </row>
    <row r="36" spans="1:8" x14ac:dyDescent="0.4">
      <c r="A36" s="33"/>
      <c r="B36" s="34"/>
      <c r="C36" s="35"/>
      <c r="D36" s="34"/>
      <c r="E36" s="35"/>
      <c r="F36" s="36"/>
      <c r="G36" s="37"/>
      <c r="H36" s="38"/>
    </row>
    <row r="37" spans="1:8" s="37" customFormat="1" ht="14" thickBot="1" x14ac:dyDescent="0.6">
      <c r="F37" s="9"/>
    </row>
    <row r="38" spans="1:8" s="37" customFormat="1" x14ac:dyDescent="0.55000000000000004">
      <c r="A38" s="39" t="s">
        <v>16</v>
      </c>
      <c r="B38" s="40"/>
      <c r="C38" s="41"/>
      <c r="D38" s="42"/>
      <c r="E38" s="43">
        <f>F28+F35</f>
        <v>1040451553</v>
      </c>
      <c r="F38" s="9"/>
      <c r="G38" s="68"/>
    </row>
    <row r="39" spans="1:8" s="37" customFormat="1" x14ac:dyDescent="0.4">
      <c r="A39" s="14" t="s">
        <v>27</v>
      </c>
      <c r="B39" s="15"/>
      <c r="C39" s="15"/>
      <c r="D39" s="15"/>
      <c r="E39" s="52">
        <f>E38*11%</f>
        <v>114449670.83</v>
      </c>
      <c r="F39" s="93" t="s">
        <v>34</v>
      </c>
      <c r="G39" s="15"/>
      <c r="H39" s="15"/>
    </row>
    <row r="40" spans="1:8" s="37" customFormat="1" ht="16.350000000000001" x14ac:dyDescent="0.5">
      <c r="A40" s="53" t="s">
        <v>28</v>
      </c>
      <c r="B40" s="54"/>
      <c r="C40" s="54"/>
      <c r="D40" s="54"/>
      <c r="E40" s="55">
        <f>SUM(E38:E39)</f>
        <v>1154901223.8299999</v>
      </c>
      <c r="F40" s="17"/>
      <c r="G40" s="15"/>
      <c r="H40" s="15"/>
    </row>
    <row r="41" spans="1:8" s="37" customFormat="1" x14ac:dyDescent="0.4">
      <c r="A41" s="8"/>
      <c r="B41" s="15"/>
      <c r="C41" s="15"/>
      <c r="D41" s="15"/>
      <c r="E41" s="51"/>
      <c r="F41" s="15"/>
      <c r="G41" s="15"/>
      <c r="H41" s="15"/>
    </row>
    <row r="42" spans="1:8" s="37" customFormat="1" x14ac:dyDescent="0.4">
      <c r="A42" s="2" t="s">
        <v>17</v>
      </c>
      <c r="B42" s="44"/>
      <c r="C42" s="15"/>
      <c r="D42" s="15"/>
      <c r="E42" s="15"/>
      <c r="F42" s="17"/>
      <c r="G42" s="15"/>
      <c r="H42" s="45"/>
    </row>
    <row r="43" spans="1:8" s="37" customFormat="1" x14ac:dyDescent="0.4">
      <c r="A43" s="46" t="s">
        <v>25</v>
      </c>
      <c r="C43" s="15"/>
      <c r="D43" s="15"/>
      <c r="E43" s="15"/>
      <c r="F43" s="21"/>
      <c r="G43" s="15"/>
      <c r="H43" s="15"/>
    </row>
    <row r="44" spans="1:8" s="37" customFormat="1" x14ac:dyDescent="0.4">
      <c r="A44" s="46" t="s">
        <v>32</v>
      </c>
      <c r="C44" s="15"/>
      <c r="D44" s="15"/>
      <c r="E44" s="15"/>
      <c r="F44" s="17"/>
      <c r="G44" s="15"/>
      <c r="H44" s="15"/>
    </row>
    <row r="45" spans="1:8" s="37" customFormat="1" x14ac:dyDescent="0.4">
      <c r="A45" s="46" t="s">
        <v>23</v>
      </c>
      <c r="C45" s="15"/>
      <c r="D45" s="15"/>
      <c r="E45" s="15"/>
      <c r="F45" s="21"/>
      <c r="G45" s="15"/>
      <c r="H45" s="15"/>
    </row>
    <row r="46" spans="1:8" s="37" customFormat="1" x14ac:dyDescent="0.4">
      <c r="A46" s="15" t="s">
        <v>24</v>
      </c>
      <c r="C46" s="15"/>
      <c r="D46" s="15"/>
      <c r="E46" s="15"/>
      <c r="F46" s="15"/>
      <c r="G46" s="15"/>
      <c r="H46" s="15"/>
    </row>
    <row r="47" spans="1:8" x14ac:dyDescent="0.4">
      <c r="A47" s="47"/>
      <c r="B47" s="37"/>
    </row>
    <row r="48" spans="1:8" x14ac:dyDescent="0.4">
      <c r="B48" s="48"/>
    </row>
    <row r="49" spans="1:8" x14ac:dyDescent="0.4">
      <c r="A49" s="49" t="s">
        <v>18</v>
      </c>
      <c r="C49" s="49" t="s">
        <v>19</v>
      </c>
      <c r="G49" s="37"/>
    </row>
    <row r="50" spans="1:8" x14ac:dyDescent="0.4">
      <c r="A50" s="49"/>
      <c r="B50" s="50"/>
      <c r="D50" s="50"/>
      <c r="E50" s="50"/>
      <c r="G50" s="37"/>
    </row>
    <row r="51" spans="1:8" x14ac:dyDescent="0.4">
      <c r="A51" s="49" t="s">
        <v>20</v>
      </c>
      <c r="C51" s="49" t="s">
        <v>19</v>
      </c>
      <c r="G51" s="37"/>
    </row>
    <row r="52" spans="1:8" x14ac:dyDescent="0.4">
      <c r="A52" s="49"/>
      <c r="G52" s="37"/>
    </row>
    <row r="53" spans="1:8" x14ac:dyDescent="0.4">
      <c r="A53" s="49" t="s">
        <v>21</v>
      </c>
      <c r="C53" s="49" t="s">
        <v>19</v>
      </c>
      <c r="G53" s="37"/>
    </row>
    <row r="54" spans="1:8" x14ac:dyDescent="0.4">
      <c r="A54" s="37"/>
      <c r="C54" s="37"/>
    </row>
    <row r="55" spans="1:8" x14ac:dyDescent="0.4">
      <c r="A55" s="37"/>
      <c r="B55" s="37"/>
      <c r="C55" s="37"/>
      <c r="D55" s="37"/>
      <c r="E55" s="37"/>
      <c r="F55" s="9"/>
      <c r="G55" s="37"/>
      <c r="H55" s="37"/>
    </row>
  </sheetData>
  <mergeCells count="7">
    <mergeCell ref="A30:H30"/>
    <mergeCell ref="A22:H22"/>
    <mergeCell ref="A2:H2"/>
    <mergeCell ref="D6:F6"/>
    <mergeCell ref="D7:F7"/>
    <mergeCell ref="D17:F17"/>
    <mergeCell ref="A21:H21"/>
  </mergeCells>
  <dataValidations count="4">
    <dataValidation type="list" errorStyle="information" allowBlank="1" showInputMessage="1" showErrorMessage="1" errorTitle="andere Eingabe" error="Bitte geben Sie nur eine andere Einheit ein, wenn Sie dies ausdrücklich mit ihrem Vertragskaufmann / ihrer Vertragskauffrau abgestimmt haben." sqref="D24:D26" xr:uid="{70A5C439-46EF-44EA-A168-18D5543F6930}">
      <formula1>#REF!</formula1>
    </dataValidation>
    <dataValidation errorStyle="information" allowBlank="1" showInputMessage="1" showErrorMessage="1" errorTitle="Andere?" error="Bitte einfach eintragen." sqref="G29 G35:G36" xr:uid="{4EFE0840-DEE7-46A4-A54A-859503A88BF7}"/>
    <dataValidation errorStyle="information" allowBlank="1" showInputMessage="1" showErrorMessage="1" errorTitle="andere Eingabe" error="Bitte geben Sie nur eine andere Einheit ein, wenn Sie dies ausdrücklich mit ihrem Vertragskaufmann / ihrer Vertragskauffrau abgestimmt haben." sqref="D32:D34" xr:uid="{BEA07A2E-95E4-4DCF-90DC-546EC70B4161}"/>
    <dataValidation type="list" errorStyle="information" allowBlank="1" showInputMessage="1" showErrorMessage="1" errorTitle="Andere?" error="Bitte einfach eintragen." sqref="G32:G33" xr:uid="{B2F7D347-2DA4-40B6-8AF8-F8926E8D9A7A}">
      <formula1>#REF!</formula1>
    </dataValidation>
  </dataValidations>
  <pageMargins left="0.7" right="0.7" top="0.75" bottom="0.75" header="0.3" footer="0.3"/>
  <pageSetup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8D801-868A-424B-85BC-35BC6785B45E}">
  <dimension ref="A1:K120"/>
  <sheetViews>
    <sheetView showGridLines="0" topLeftCell="A70" zoomScale="80" zoomScaleNormal="80" workbookViewId="0">
      <selection activeCell="H5" sqref="H5"/>
    </sheetView>
  </sheetViews>
  <sheetFormatPr defaultColWidth="9" defaultRowHeight="16.5" customHeight="1" x14ac:dyDescent="0.55000000000000004"/>
  <cols>
    <col min="1" max="1" width="2.5" style="70" customWidth="1"/>
    <col min="2" max="2" width="2.33203125" style="70" customWidth="1"/>
    <col min="3" max="3" width="4.6640625" style="70" customWidth="1"/>
    <col min="4" max="4" width="47" style="70" customWidth="1"/>
    <col min="5" max="5" width="17.0546875" style="71" customWidth="1"/>
    <col min="6" max="6" width="9.21875" style="71" customWidth="1"/>
    <col min="7" max="7" width="15" style="70" customWidth="1"/>
    <col min="8" max="8" width="17.44140625" style="70" customWidth="1"/>
    <col min="9" max="9" width="29.6640625" style="70" customWidth="1"/>
    <col min="10" max="10" width="11.5" style="70" customWidth="1"/>
    <col min="11" max="11" width="9" style="70"/>
    <col min="12" max="12" width="2.5" style="70" customWidth="1"/>
    <col min="13" max="16384" width="9" style="70"/>
  </cols>
  <sheetData>
    <row r="1" spans="2:9" ht="9.75" customHeight="1" x14ac:dyDescent="0.55000000000000004"/>
    <row r="2" spans="2:9" ht="16.5" customHeight="1" x14ac:dyDescent="0.55000000000000004">
      <c r="B2" s="1" t="s">
        <v>38</v>
      </c>
      <c r="C2" s="1"/>
      <c r="D2" s="69"/>
      <c r="E2" s="69"/>
      <c r="F2" s="69"/>
      <c r="G2" s="69"/>
    </row>
    <row r="3" spans="2:9" ht="5.25" customHeight="1" x14ac:dyDescent="0.55000000000000004">
      <c r="D3" s="69"/>
      <c r="E3" s="69"/>
      <c r="F3" s="69"/>
      <c r="G3" s="69"/>
    </row>
    <row r="4" spans="2:9" s="15" customFormat="1" ht="12" customHeight="1" x14ac:dyDescent="0.4">
      <c r="B4" s="69" t="s">
        <v>55</v>
      </c>
      <c r="C4" s="70"/>
    </row>
    <row r="5" spans="2:9" s="15" customFormat="1" ht="12" customHeight="1" x14ac:dyDescent="0.4">
      <c r="B5" s="69" t="s">
        <v>56</v>
      </c>
      <c r="C5" s="69"/>
    </row>
    <row r="6" spans="2:9" s="15" customFormat="1" ht="12" customHeight="1" x14ac:dyDescent="0.4">
      <c r="B6" s="69" t="s">
        <v>57</v>
      </c>
      <c r="C6" s="69"/>
    </row>
    <row r="7" spans="2:9" s="15" customFormat="1" ht="12" customHeight="1" x14ac:dyDescent="0.4">
      <c r="B7" s="69" t="s">
        <v>31</v>
      </c>
      <c r="C7" s="69"/>
      <c r="D7" s="47"/>
      <c r="E7" s="47"/>
      <c r="F7" s="47"/>
      <c r="G7" s="47"/>
    </row>
    <row r="8" spans="2:9" s="15" customFormat="1" ht="12" customHeight="1" x14ac:dyDescent="0.4">
      <c r="B8" s="69" t="s">
        <v>58</v>
      </c>
      <c r="C8" s="69"/>
    </row>
    <row r="9" spans="2:9" s="15" customFormat="1" ht="12" customHeight="1" x14ac:dyDescent="0.4">
      <c r="B9" s="69"/>
      <c r="C9" s="69"/>
      <c r="D9" s="47"/>
      <c r="E9" s="47"/>
      <c r="F9" s="47"/>
      <c r="G9" s="47"/>
    </row>
    <row r="10" spans="2:9" ht="11.2" customHeight="1" x14ac:dyDescent="0.55000000000000004"/>
    <row r="11" spans="2:9" ht="16.5" customHeight="1" x14ac:dyDescent="0.55000000000000004">
      <c r="B11" s="169" t="s">
        <v>39</v>
      </c>
      <c r="C11" s="170"/>
      <c r="D11" s="171"/>
      <c r="E11" s="72" t="s">
        <v>11</v>
      </c>
      <c r="F11" s="119" t="s">
        <v>40</v>
      </c>
      <c r="G11" s="73" t="s">
        <v>41</v>
      </c>
      <c r="H11" s="74" t="s">
        <v>42</v>
      </c>
      <c r="I11" s="74" t="s">
        <v>47</v>
      </c>
    </row>
    <row r="12" spans="2:9" ht="16.5" customHeight="1" x14ac:dyDescent="0.55000000000000004">
      <c r="B12" s="94"/>
      <c r="C12" s="120"/>
      <c r="D12" s="95"/>
      <c r="E12" s="75"/>
      <c r="F12" s="121"/>
      <c r="G12" s="76"/>
      <c r="H12" s="77"/>
      <c r="I12" s="90"/>
    </row>
    <row r="13" spans="2:9" ht="16.45" customHeight="1" x14ac:dyDescent="0.55000000000000004">
      <c r="B13" s="172" t="s">
        <v>59</v>
      </c>
      <c r="C13" s="173"/>
      <c r="D13" s="173"/>
      <c r="E13" s="173"/>
      <c r="F13" s="173"/>
      <c r="G13" s="173"/>
      <c r="H13" s="173"/>
      <c r="I13" s="174"/>
    </row>
    <row r="14" spans="2:9" s="69" customFormat="1" ht="13.5" customHeight="1" x14ac:dyDescent="0.55000000000000004">
      <c r="B14" s="78">
        <v>1</v>
      </c>
      <c r="C14" s="122"/>
      <c r="D14" s="79" t="s">
        <v>48</v>
      </c>
      <c r="E14" s="75"/>
      <c r="F14" s="121"/>
      <c r="G14" s="76"/>
      <c r="H14" s="77"/>
      <c r="I14" s="90"/>
    </row>
    <row r="15" spans="2:9" ht="13.7" x14ac:dyDescent="0.55000000000000004">
      <c r="B15" s="80"/>
      <c r="C15" s="80"/>
      <c r="D15" s="123" t="s">
        <v>135</v>
      </c>
      <c r="E15" s="75" t="s">
        <v>43</v>
      </c>
      <c r="F15" s="121">
        <v>16</v>
      </c>
      <c r="G15" s="24"/>
      <c r="H15" s="77">
        <f t="shared" ref="H15:H19" si="0">G15*F15</f>
        <v>0</v>
      </c>
      <c r="I15" s="90" t="s">
        <v>30</v>
      </c>
    </row>
    <row r="16" spans="2:9" ht="27.35" x14ac:dyDescent="0.55000000000000004">
      <c r="B16" s="80"/>
      <c r="C16" s="80"/>
      <c r="D16" s="123" t="s">
        <v>136</v>
      </c>
      <c r="E16" s="75" t="s">
        <v>43</v>
      </c>
      <c r="F16" s="121">
        <v>12</v>
      </c>
      <c r="G16" s="24"/>
      <c r="H16" s="77">
        <f t="shared" si="0"/>
        <v>0</v>
      </c>
      <c r="I16" s="90" t="s">
        <v>30</v>
      </c>
    </row>
    <row r="17" spans="1:9" ht="13.7" x14ac:dyDescent="0.55000000000000004">
      <c r="B17" s="80"/>
      <c r="C17" s="80"/>
      <c r="D17" s="123" t="s">
        <v>60</v>
      </c>
      <c r="E17" s="75" t="s">
        <v>43</v>
      </c>
      <c r="F17" s="121">
        <v>12</v>
      </c>
      <c r="G17" s="24"/>
      <c r="H17" s="77">
        <f t="shared" si="0"/>
        <v>0</v>
      </c>
      <c r="I17" s="90" t="s">
        <v>30</v>
      </c>
    </row>
    <row r="18" spans="1:9" ht="13.7" x14ac:dyDescent="0.55000000000000004">
      <c r="B18" s="80"/>
      <c r="C18" s="80"/>
      <c r="D18" s="123" t="s">
        <v>137</v>
      </c>
      <c r="E18" s="75" t="s">
        <v>43</v>
      </c>
      <c r="F18" s="121">
        <v>12</v>
      </c>
      <c r="G18" s="24"/>
      <c r="H18" s="77">
        <f t="shared" si="0"/>
        <v>0</v>
      </c>
      <c r="I18" s="90" t="s">
        <v>30</v>
      </c>
    </row>
    <row r="19" spans="1:9" ht="13.7" x14ac:dyDescent="0.55000000000000004">
      <c r="B19" s="80"/>
      <c r="C19" s="80"/>
      <c r="D19" s="123" t="s">
        <v>138</v>
      </c>
      <c r="E19" s="75" t="s">
        <v>43</v>
      </c>
      <c r="F19" s="121">
        <v>16</v>
      </c>
      <c r="G19" s="24"/>
      <c r="H19" s="77">
        <f t="shared" si="0"/>
        <v>0</v>
      </c>
      <c r="I19" s="90" t="s">
        <v>30</v>
      </c>
    </row>
    <row r="20" spans="1:9" ht="13.7" x14ac:dyDescent="0.55000000000000004">
      <c r="B20" s="80"/>
      <c r="C20" s="124"/>
      <c r="D20" s="81"/>
      <c r="E20" s="75"/>
      <c r="F20" s="121"/>
      <c r="G20" s="76"/>
      <c r="H20" s="77"/>
      <c r="I20" s="90"/>
    </row>
    <row r="21" spans="1:9" ht="16.5" customHeight="1" x14ac:dyDescent="0.55000000000000004">
      <c r="B21" s="175" t="s">
        <v>44</v>
      </c>
      <c r="C21" s="176"/>
      <c r="D21" s="176"/>
      <c r="E21" s="176"/>
      <c r="F21" s="176"/>
      <c r="G21" s="177"/>
      <c r="H21" s="97">
        <f>SUM(H15:H20)</f>
        <v>0</v>
      </c>
      <c r="I21" s="91"/>
    </row>
    <row r="22" spans="1:9" ht="16.5" customHeight="1" x14ac:dyDescent="0.55000000000000004">
      <c r="B22" s="178" t="s">
        <v>61</v>
      </c>
      <c r="C22" s="179"/>
      <c r="D22" s="179"/>
      <c r="E22" s="179"/>
      <c r="F22" s="179"/>
      <c r="G22" s="179"/>
      <c r="H22" s="179"/>
      <c r="I22" s="180"/>
    </row>
    <row r="23" spans="1:9" ht="13.5" customHeight="1" x14ac:dyDescent="0.55000000000000004">
      <c r="B23" s="78">
        <v>1</v>
      </c>
      <c r="C23" s="122"/>
      <c r="D23" s="79" t="s">
        <v>48</v>
      </c>
      <c r="E23" s="75"/>
      <c r="F23" s="121"/>
      <c r="G23" s="76"/>
      <c r="H23" s="77"/>
      <c r="I23" s="90"/>
    </row>
    <row r="24" spans="1:9" ht="13.7" x14ac:dyDescent="0.55000000000000004">
      <c r="B24" s="80"/>
      <c r="C24" s="80"/>
      <c r="D24" s="123" t="s">
        <v>135</v>
      </c>
      <c r="E24" s="75" t="s">
        <v>43</v>
      </c>
      <c r="F24" s="121">
        <v>12</v>
      </c>
      <c r="G24" s="24"/>
      <c r="H24" s="77">
        <f t="shared" ref="H24:H28" si="1">G24*F24</f>
        <v>0</v>
      </c>
      <c r="I24" s="90" t="s">
        <v>30</v>
      </c>
    </row>
    <row r="25" spans="1:9" ht="27.35" x14ac:dyDescent="0.55000000000000004">
      <c r="B25" s="80"/>
      <c r="C25" s="80"/>
      <c r="D25" s="123" t="s">
        <v>136</v>
      </c>
      <c r="E25" s="75" t="s">
        <v>43</v>
      </c>
      <c r="F25" s="121">
        <v>9</v>
      </c>
      <c r="G25" s="24"/>
      <c r="H25" s="77">
        <f t="shared" si="1"/>
        <v>0</v>
      </c>
      <c r="I25" s="90" t="s">
        <v>30</v>
      </c>
    </row>
    <row r="26" spans="1:9" ht="13.7" x14ac:dyDescent="0.55000000000000004">
      <c r="B26" s="80"/>
      <c r="C26" s="80"/>
      <c r="D26" s="123" t="s">
        <v>60</v>
      </c>
      <c r="E26" s="75" t="s">
        <v>43</v>
      </c>
      <c r="F26" s="121">
        <v>9</v>
      </c>
      <c r="G26" s="24"/>
      <c r="H26" s="77">
        <f t="shared" si="1"/>
        <v>0</v>
      </c>
      <c r="I26" s="90" t="s">
        <v>30</v>
      </c>
    </row>
    <row r="27" spans="1:9" ht="13.7" x14ac:dyDescent="0.55000000000000004">
      <c r="B27" s="80"/>
      <c r="C27" s="80"/>
      <c r="D27" s="123" t="s">
        <v>137</v>
      </c>
      <c r="E27" s="75" t="s">
        <v>43</v>
      </c>
      <c r="F27" s="121">
        <v>9</v>
      </c>
      <c r="G27" s="24"/>
      <c r="H27" s="77">
        <f t="shared" si="1"/>
        <v>0</v>
      </c>
      <c r="I27" s="90" t="s">
        <v>30</v>
      </c>
    </row>
    <row r="28" spans="1:9" ht="13.7" x14ac:dyDescent="0.55000000000000004">
      <c r="B28" s="80"/>
      <c r="C28" s="80"/>
      <c r="D28" s="123" t="s">
        <v>138</v>
      </c>
      <c r="E28" s="75" t="s">
        <v>43</v>
      </c>
      <c r="F28" s="121">
        <v>12</v>
      </c>
      <c r="G28" s="24"/>
      <c r="H28" s="77">
        <f t="shared" si="1"/>
        <v>0</v>
      </c>
      <c r="I28" s="90" t="s">
        <v>30</v>
      </c>
    </row>
    <row r="29" spans="1:9" ht="13.5" customHeight="1" x14ac:dyDescent="0.55000000000000004">
      <c r="B29" s="80"/>
      <c r="C29" s="124"/>
      <c r="D29" s="81"/>
      <c r="E29" s="75"/>
      <c r="F29" s="121"/>
      <c r="G29" s="76"/>
      <c r="H29" s="77"/>
      <c r="I29" s="90"/>
    </row>
    <row r="30" spans="1:9" ht="15" customHeight="1" x14ac:dyDescent="0.55000000000000004">
      <c r="B30" s="85">
        <v>2</v>
      </c>
      <c r="C30" s="85"/>
      <c r="D30" s="98" t="s">
        <v>134</v>
      </c>
      <c r="E30" s="75"/>
      <c r="F30" s="125"/>
      <c r="G30" s="83"/>
      <c r="H30" s="84"/>
      <c r="I30" s="92"/>
    </row>
    <row r="31" spans="1:9" ht="27.7" customHeight="1" x14ac:dyDescent="0.4">
      <c r="A31" s="15"/>
      <c r="B31" s="128"/>
      <c r="C31" s="129"/>
      <c r="D31" s="130" t="s">
        <v>62</v>
      </c>
      <c r="E31" s="131" t="s">
        <v>63</v>
      </c>
      <c r="F31" s="132">
        <v>30</v>
      </c>
      <c r="G31" s="133">
        <v>430000</v>
      </c>
      <c r="H31" s="134">
        <f t="shared" ref="H31:H37" si="2">G31*F31</f>
        <v>12900000</v>
      </c>
      <c r="I31" s="135" t="s">
        <v>64</v>
      </c>
    </row>
    <row r="32" spans="1:9" ht="30.45" customHeight="1" x14ac:dyDescent="0.4">
      <c r="A32" s="15"/>
      <c r="B32" s="128"/>
      <c r="C32" s="129"/>
      <c r="D32" s="130" t="s">
        <v>65</v>
      </c>
      <c r="E32" s="131" t="s">
        <v>63</v>
      </c>
      <c r="F32" s="132">
        <v>30</v>
      </c>
      <c r="G32" s="133">
        <v>290000</v>
      </c>
      <c r="H32" s="134">
        <f t="shared" si="2"/>
        <v>8700000</v>
      </c>
      <c r="I32" s="135" t="s">
        <v>66</v>
      </c>
    </row>
    <row r="33" spans="1:9" ht="15" customHeight="1" x14ac:dyDescent="0.4">
      <c r="A33" s="15"/>
      <c r="B33" s="128"/>
      <c r="C33" s="129"/>
      <c r="D33" s="130" t="s">
        <v>67</v>
      </c>
      <c r="E33" s="131" t="s">
        <v>63</v>
      </c>
      <c r="F33" s="132">
        <v>5</v>
      </c>
      <c r="G33" s="133">
        <v>6500000</v>
      </c>
      <c r="H33" s="134">
        <f t="shared" si="2"/>
        <v>32500000</v>
      </c>
      <c r="I33" s="135" t="s">
        <v>68</v>
      </c>
    </row>
    <row r="34" spans="1:9" ht="15" customHeight="1" x14ac:dyDescent="0.4">
      <c r="A34" s="15"/>
      <c r="B34" s="128"/>
      <c r="C34" s="129"/>
      <c r="D34" s="130" t="s">
        <v>69</v>
      </c>
      <c r="E34" s="131" t="s">
        <v>63</v>
      </c>
      <c r="F34" s="132">
        <v>5</v>
      </c>
      <c r="G34" s="133">
        <v>3500000</v>
      </c>
      <c r="H34" s="134">
        <f t="shared" si="2"/>
        <v>17500000</v>
      </c>
      <c r="I34" s="135" t="s">
        <v>70</v>
      </c>
    </row>
    <row r="35" spans="1:9" ht="15" customHeight="1" x14ac:dyDescent="0.4">
      <c r="A35" s="15"/>
      <c r="B35" s="128"/>
      <c r="C35" s="129"/>
      <c r="D35" s="130" t="s">
        <v>71</v>
      </c>
      <c r="E35" s="131" t="s">
        <v>63</v>
      </c>
      <c r="F35" s="132">
        <v>5</v>
      </c>
      <c r="G35" s="133">
        <v>1200000</v>
      </c>
      <c r="H35" s="134">
        <f t="shared" si="2"/>
        <v>6000000</v>
      </c>
      <c r="I35" s="135" t="s">
        <v>72</v>
      </c>
    </row>
    <row r="36" spans="1:9" ht="15" customHeight="1" x14ac:dyDescent="0.4">
      <c r="A36" s="15"/>
      <c r="B36" s="128"/>
      <c r="C36" s="129"/>
      <c r="D36" s="130" t="s">
        <v>73</v>
      </c>
      <c r="E36" s="131" t="s">
        <v>63</v>
      </c>
      <c r="F36" s="132">
        <v>60</v>
      </c>
      <c r="G36" s="133">
        <v>300000</v>
      </c>
      <c r="H36" s="134">
        <f t="shared" si="2"/>
        <v>18000000</v>
      </c>
      <c r="I36" s="135" t="s">
        <v>74</v>
      </c>
    </row>
    <row r="37" spans="1:9" ht="15" customHeight="1" x14ac:dyDescent="0.4">
      <c r="A37" s="15"/>
      <c r="B37" s="128"/>
      <c r="C37" s="129"/>
      <c r="D37" s="123" t="s">
        <v>75</v>
      </c>
      <c r="E37" s="131" t="s">
        <v>63</v>
      </c>
      <c r="F37" s="132">
        <v>12</v>
      </c>
      <c r="G37" s="133">
        <v>1000000</v>
      </c>
      <c r="H37" s="134">
        <f t="shared" si="2"/>
        <v>12000000</v>
      </c>
      <c r="I37" s="136" t="s">
        <v>76</v>
      </c>
    </row>
    <row r="38" spans="1:9" ht="13.7" x14ac:dyDescent="0.55000000000000004">
      <c r="B38" s="82"/>
      <c r="C38" s="126"/>
      <c r="D38" s="81"/>
      <c r="E38" s="137"/>
      <c r="F38" s="121"/>
      <c r="G38" s="83"/>
      <c r="H38" s="84"/>
      <c r="I38" s="99"/>
    </row>
    <row r="39" spans="1:9" ht="15" customHeight="1" x14ac:dyDescent="0.55000000000000004">
      <c r="B39" s="85">
        <v>3</v>
      </c>
      <c r="C39" s="126"/>
      <c r="D39" s="138" t="s">
        <v>77</v>
      </c>
      <c r="E39" s="75"/>
      <c r="F39" s="121"/>
      <c r="G39" s="83"/>
      <c r="H39" s="84"/>
      <c r="I39" s="99"/>
    </row>
    <row r="40" spans="1:9" ht="13.7" x14ac:dyDescent="0.55000000000000004">
      <c r="B40" s="139"/>
      <c r="C40" s="158" t="s">
        <v>78</v>
      </c>
      <c r="D40" s="140" t="s">
        <v>79</v>
      </c>
      <c r="E40" s="131"/>
      <c r="F40" s="131"/>
      <c r="G40" s="141"/>
      <c r="H40" s="134"/>
      <c r="I40" s="142"/>
    </row>
    <row r="41" spans="1:9" ht="27.35" x14ac:dyDescent="0.55000000000000004">
      <c r="B41" s="139"/>
      <c r="C41" s="158" t="s">
        <v>80</v>
      </c>
      <c r="D41" s="143" t="s">
        <v>81</v>
      </c>
      <c r="E41" s="131"/>
      <c r="F41" s="132"/>
      <c r="G41" s="144"/>
      <c r="H41" s="134"/>
      <c r="I41" s="142"/>
    </row>
    <row r="42" spans="1:9" ht="27.35" x14ac:dyDescent="0.55000000000000004">
      <c r="B42" s="139"/>
      <c r="C42" s="139"/>
      <c r="D42" s="145" t="s">
        <v>82</v>
      </c>
      <c r="E42" s="131" t="s">
        <v>63</v>
      </c>
      <c r="F42" s="132">
        <f>40*2</f>
        <v>80</v>
      </c>
      <c r="G42" s="144">
        <v>350000</v>
      </c>
      <c r="H42" s="134">
        <f>F42*G42</f>
        <v>28000000</v>
      </c>
      <c r="I42" s="142" t="s">
        <v>83</v>
      </c>
    </row>
    <row r="43" spans="1:9" ht="15" customHeight="1" x14ac:dyDescent="0.55000000000000004">
      <c r="B43" s="139"/>
      <c r="C43" s="139"/>
      <c r="D43" s="184" t="s">
        <v>84</v>
      </c>
      <c r="E43" s="185"/>
      <c r="F43" s="185"/>
      <c r="G43" s="185"/>
      <c r="H43" s="185"/>
      <c r="I43" s="186"/>
    </row>
    <row r="44" spans="1:9" ht="15" customHeight="1" x14ac:dyDescent="0.55000000000000004">
      <c r="B44" s="139"/>
      <c r="C44" s="139"/>
      <c r="D44" s="145" t="s">
        <v>85</v>
      </c>
      <c r="E44" s="131" t="s">
        <v>63</v>
      </c>
      <c r="F44" s="132">
        <v>5</v>
      </c>
      <c r="G44" s="144">
        <v>400000</v>
      </c>
      <c r="H44" s="134">
        <f t="shared" ref="H44:H56" si="3">F44*G44</f>
        <v>2000000</v>
      </c>
      <c r="I44" s="142" t="s">
        <v>30</v>
      </c>
    </row>
    <row r="45" spans="1:9" ht="15" customHeight="1" x14ac:dyDescent="0.55000000000000004">
      <c r="B45" s="139"/>
      <c r="C45" s="139"/>
      <c r="D45" s="145" t="s">
        <v>86</v>
      </c>
      <c r="E45" s="131" t="s">
        <v>63</v>
      </c>
      <c r="F45" s="132">
        <v>5</v>
      </c>
      <c r="G45" s="144">
        <v>200000</v>
      </c>
      <c r="H45" s="134">
        <f t="shared" si="3"/>
        <v>1000000</v>
      </c>
      <c r="I45" s="142" t="s">
        <v>30</v>
      </c>
    </row>
    <row r="46" spans="1:9" ht="15" customHeight="1" x14ac:dyDescent="0.55000000000000004">
      <c r="B46" s="139"/>
      <c r="C46" s="139"/>
      <c r="D46" s="145" t="s">
        <v>87</v>
      </c>
      <c r="E46" s="131" t="s">
        <v>63</v>
      </c>
      <c r="F46" s="132">
        <v>5</v>
      </c>
      <c r="G46" s="144">
        <v>200000</v>
      </c>
      <c r="H46" s="134">
        <f t="shared" si="3"/>
        <v>1000000</v>
      </c>
      <c r="I46" s="142" t="s">
        <v>30</v>
      </c>
    </row>
    <row r="47" spans="1:9" ht="15" customHeight="1" x14ac:dyDescent="0.55000000000000004">
      <c r="B47" s="139"/>
      <c r="C47" s="139"/>
      <c r="D47" s="145" t="s">
        <v>88</v>
      </c>
      <c r="E47" s="131" t="s">
        <v>63</v>
      </c>
      <c r="F47" s="132">
        <v>15</v>
      </c>
      <c r="G47" s="144">
        <v>400000</v>
      </c>
      <c r="H47" s="134">
        <f t="shared" si="3"/>
        <v>6000000</v>
      </c>
      <c r="I47" s="142" t="s">
        <v>30</v>
      </c>
    </row>
    <row r="48" spans="1:9" ht="27.35" x14ac:dyDescent="0.55000000000000004">
      <c r="B48" s="139"/>
      <c r="C48" s="139"/>
      <c r="D48" s="145" t="s">
        <v>89</v>
      </c>
      <c r="E48" s="131" t="s">
        <v>63</v>
      </c>
      <c r="F48" s="132">
        <f>15*4*2</f>
        <v>120</v>
      </c>
      <c r="G48" s="144">
        <v>100000</v>
      </c>
      <c r="H48" s="134">
        <f t="shared" si="3"/>
        <v>12000000</v>
      </c>
      <c r="I48" s="142" t="s">
        <v>90</v>
      </c>
    </row>
    <row r="49" spans="2:11" ht="27.35" x14ac:dyDescent="0.55000000000000004">
      <c r="B49" s="139"/>
      <c r="C49" s="139" t="s">
        <v>91</v>
      </c>
      <c r="D49" s="143" t="s">
        <v>92</v>
      </c>
      <c r="E49" s="131"/>
      <c r="F49" s="132"/>
      <c r="G49" s="144"/>
      <c r="H49" s="134"/>
      <c r="I49" s="142"/>
    </row>
    <row r="50" spans="2:11" ht="27.35" x14ac:dyDescent="0.55000000000000004">
      <c r="B50" s="139"/>
      <c r="C50" s="139"/>
      <c r="D50" s="145" t="s">
        <v>93</v>
      </c>
      <c r="E50" s="131" t="s">
        <v>63</v>
      </c>
      <c r="F50" s="132">
        <f>40*2</f>
        <v>80</v>
      </c>
      <c r="G50" s="144">
        <v>300000</v>
      </c>
      <c r="H50" s="134">
        <f t="shared" si="3"/>
        <v>24000000</v>
      </c>
      <c r="I50" s="142" t="s">
        <v>83</v>
      </c>
    </row>
    <row r="51" spans="2:11" ht="15" customHeight="1" x14ac:dyDescent="0.55000000000000004">
      <c r="B51" s="139"/>
      <c r="C51" s="139"/>
      <c r="D51" s="184" t="s">
        <v>94</v>
      </c>
      <c r="E51" s="185"/>
      <c r="F51" s="185"/>
      <c r="G51" s="185"/>
      <c r="H51" s="185"/>
      <c r="I51" s="186"/>
    </row>
    <row r="52" spans="2:11" ht="15" customHeight="1" x14ac:dyDescent="0.55000000000000004">
      <c r="B52" s="139"/>
      <c r="C52" s="139"/>
      <c r="D52" s="145" t="s">
        <v>95</v>
      </c>
      <c r="E52" s="131" t="s">
        <v>63</v>
      </c>
      <c r="F52" s="132">
        <v>5</v>
      </c>
      <c r="G52" s="144">
        <v>450000</v>
      </c>
      <c r="H52" s="134">
        <f t="shared" si="3"/>
        <v>2250000</v>
      </c>
      <c r="I52" s="142" t="s">
        <v>30</v>
      </c>
    </row>
    <row r="53" spans="2:11" ht="15" customHeight="1" x14ac:dyDescent="0.55000000000000004">
      <c r="B53" s="139"/>
      <c r="C53" s="139"/>
      <c r="D53" s="145" t="s">
        <v>96</v>
      </c>
      <c r="E53" s="131" t="s">
        <v>63</v>
      </c>
      <c r="F53" s="132">
        <v>5</v>
      </c>
      <c r="G53" s="144">
        <v>250000</v>
      </c>
      <c r="H53" s="134">
        <f t="shared" si="3"/>
        <v>1250000</v>
      </c>
      <c r="I53" s="142" t="s">
        <v>30</v>
      </c>
    </row>
    <row r="54" spans="2:11" ht="15" customHeight="1" x14ac:dyDescent="0.55000000000000004">
      <c r="B54" s="139"/>
      <c r="C54" s="139"/>
      <c r="D54" s="145" t="s">
        <v>97</v>
      </c>
      <c r="E54" s="131" t="s">
        <v>63</v>
      </c>
      <c r="F54" s="132">
        <v>5</v>
      </c>
      <c r="G54" s="144">
        <v>350000</v>
      </c>
      <c r="H54" s="134">
        <f t="shared" si="3"/>
        <v>1750000</v>
      </c>
      <c r="I54" s="142" t="s">
        <v>30</v>
      </c>
    </row>
    <row r="55" spans="2:11" ht="15" customHeight="1" x14ac:dyDescent="0.55000000000000004">
      <c r="B55" s="139"/>
      <c r="C55" s="139"/>
      <c r="D55" s="145" t="s">
        <v>98</v>
      </c>
      <c r="E55" s="131" t="s">
        <v>63</v>
      </c>
      <c r="F55" s="132">
        <v>15</v>
      </c>
      <c r="G55" s="144">
        <v>450000</v>
      </c>
      <c r="H55" s="134">
        <f t="shared" si="3"/>
        <v>6750000</v>
      </c>
      <c r="I55" s="142" t="s">
        <v>30</v>
      </c>
    </row>
    <row r="56" spans="2:11" ht="27.35" x14ac:dyDescent="0.55000000000000004">
      <c r="B56" s="139"/>
      <c r="C56" s="139"/>
      <c r="D56" s="145" t="s">
        <v>99</v>
      </c>
      <c r="E56" s="131" t="s">
        <v>63</v>
      </c>
      <c r="F56" s="132">
        <f>15*4*2</f>
        <v>120</v>
      </c>
      <c r="G56" s="144">
        <v>100000</v>
      </c>
      <c r="H56" s="134">
        <f t="shared" si="3"/>
        <v>12000000</v>
      </c>
      <c r="I56" s="142" t="s">
        <v>90</v>
      </c>
    </row>
    <row r="57" spans="2:11" ht="27.35" x14ac:dyDescent="0.55000000000000004">
      <c r="B57" s="139"/>
      <c r="C57" s="139" t="s">
        <v>100</v>
      </c>
      <c r="D57" s="143" t="s">
        <v>101</v>
      </c>
      <c r="E57" s="131"/>
      <c r="F57" s="132"/>
      <c r="G57" s="144"/>
      <c r="H57" s="134"/>
      <c r="I57" s="142"/>
    </row>
    <row r="58" spans="2:11" ht="27.35" x14ac:dyDescent="0.55000000000000004">
      <c r="B58" s="139"/>
      <c r="C58" s="139"/>
      <c r="D58" s="145" t="s">
        <v>102</v>
      </c>
      <c r="E58" s="131" t="s">
        <v>63</v>
      </c>
      <c r="F58" s="132">
        <f>40*2</f>
        <v>80</v>
      </c>
      <c r="G58" s="144">
        <v>450000</v>
      </c>
      <c r="H58" s="134">
        <f>F58*G58</f>
        <v>36000000</v>
      </c>
      <c r="I58" s="142" t="s">
        <v>103</v>
      </c>
    </row>
    <row r="59" spans="2:11" ht="27.35" x14ac:dyDescent="0.55000000000000004">
      <c r="B59" s="139"/>
      <c r="C59" s="139"/>
      <c r="D59" s="145" t="s">
        <v>104</v>
      </c>
      <c r="E59" s="131" t="s">
        <v>63</v>
      </c>
      <c r="F59" s="132">
        <v>30</v>
      </c>
      <c r="G59" s="144">
        <v>200000</v>
      </c>
      <c r="H59" s="134">
        <f>F59*G59</f>
        <v>6000000</v>
      </c>
      <c r="I59" s="142" t="s">
        <v>105</v>
      </c>
    </row>
    <row r="60" spans="2:11" ht="27.35" x14ac:dyDescent="0.55000000000000004">
      <c r="B60" s="139"/>
      <c r="C60" s="139"/>
      <c r="D60" s="145" t="s">
        <v>106</v>
      </c>
      <c r="E60" s="131" t="s">
        <v>63</v>
      </c>
      <c r="F60" s="132">
        <f>15*4*2</f>
        <v>120</v>
      </c>
      <c r="G60" s="144">
        <v>100000</v>
      </c>
      <c r="H60" s="134">
        <f>F60*G60</f>
        <v>12000000</v>
      </c>
      <c r="I60" s="142" t="s">
        <v>90</v>
      </c>
      <c r="K60" s="96"/>
    </row>
    <row r="61" spans="2:11" ht="15" customHeight="1" x14ac:dyDescent="0.55000000000000004">
      <c r="B61" s="139"/>
      <c r="C61" s="158" t="s">
        <v>107</v>
      </c>
      <c r="D61" s="145" t="s">
        <v>108</v>
      </c>
      <c r="E61" s="131" t="s">
        <v>63</v>
      </c>
      <c r="F61" s="132">
        <v>2</v>
      </c>
      <c r="G61" s="144">
        <v>3500000</v>
      </c>
      <c r="H61" s="134">
        <f t="shared" ref="H61:H64" si="4">G61*F61</f>
        <v>7000000</v>
      </c>
      <c r="I61" s="146"/>
    </row>
    <row r="62" spans="2:11" ht="15" customHeight="1" x14ac:dyDescent="0.55000000000000004">
      <c r="B62" s="139"/>
      <c r="C62" s="158" t="s">
        <v>109</v>
      </c>
      <c r="D62" s="145" t="s">
        <v>110</v>
      </c>
      <c r="E62" s="131" t="s">
        <v>63</v>
      </c>
      <c r="F62" s="132">
        <v>1</v>
      </c>
      <c r="G62" s="144">
        <v>2500000</v>
      </c>
      <c r="H62" s="134">
        <f t="shared" si="4"/>
        <v>2500000</v>
      </c>
      <c r="I62" s="146"/>
    </row>
    <row r="63" spans="2:11" ht="33" customHeight="1" x14ac:dyDescent="0.55000000000000004">
      <c r="B63" s="139"/>
      <c r="C63" s="158" t="s">
        <v>111</v>
      </c>
      <c r="D63" s="145" t="s">
        <v>112</v>
      </c>
      <c r="E63" s="131" t="s">
        <v>63</v>
      </c>
      <c r="F63" s="132">
        <v>2</v>
      </c>
      <c r="G63" s="144">
        <f>22400000</f>
        <v>22400000</v>
      </c>
      <c r="H63" s="134">
        <f t="shared" si="4"/>
        <v>44800000</v>
      </c>
      <c r="I63" s="142" t="s">
        <v>113</v>
      </c>
    </row>
    <row r="64" spans="2:11" ht="30.95" customHeight="1" x14ac:dyDescent="0.55000000000000004">
      <c r="B64" s="139"/>
      <c r="C64" s="158" t="s">
        <v>114</v>
      </c>
      <c r="D64" s="145" t="s">
        <v>115</v>
      </c>
      <c r="E64" s="131" t="s">
        <v>63</v>
      </c>
      <c r="F64" s="132">
        <v>1</v>
      </c>
      <c r="G64" s="144">
        <v>22400000</v>
      </c>
      <c r="H64" s="134">
        <f t="shared" si="4"/>
        <v>22400000</v>
      </c>
      <c r="I64" s="142" t="s">
        <v>116</v>
      </c>
    </row>
    <row r="65" spans="1:9" ht="13.7" x14ac:dyDescent="0.55000000000000004">
      <c r="B65" s="147"/>
      <c r="C65" s="147"/>
      <c r="D65" s="106"/>
      <c r="E65" s="137"/>
      <c r="F65" s="121"/>
      <c r="G65" s="76"/>
      <c r="H65" s="84"/>
      <c r="I65" s="99"/>
    </row>
    <row r="66" spans="1:9" ht="16.5" customHeight="1" x14ac:dyDescent="0.55000000000000004">
      <c r="B66" s="175" t="s">
        <v>45</v>
      </c>
      <c r="C66" s="176"/>
      <c r="D66" s="176"/>
      <c r="E66" s="176"/>
      <c r="F66" s="176"/>
      <c r="G66" s="177"/>
      <c r="H66" s="97">
        <f>SUM(H23:H65)</f>
        <v>336300000</v>
      </c>
      <c r="I66" s="91"/>
    </row>
    <row r="67" spans="1:9" ht="16.5" customHeight="1" x14ac:dyDescent="0.55000000000000004">
      <c r="B67" s="172" t="s">
        <v>117</v>
      </c>
      <c r="C67" s="173"/>
      <c r="D67" s="173"/>
      <c r="E67" s="173"/>
      <c r="F67" s="173"/>
      <c r="G67" s="173"/>
      <c r="H67" s="173"/>
      <c r="I67" s="174"/>
    </row>
    <row r="68" spans="1:9" ht="15" customHeight="1" x14ac:dyDescent="0.55000000000000004">
      <c r="B68" s="78">
        <v>1</v>
      </c>
      <c r="C68" s="122"/>
      <c r="D68" s="79" t="s">
        <v>48</v>
      </c>
      <c r="E68" s="75"/>
      <c r="F68" s="121"/>
      <c r="G68" s="76"/>
      <c r="H68" s="77"/>
      <c r="I68" s="92"/>
    </row>
    <row r="69" spans="1:9" ht="13.7" x14ac:dyDescent="0.55000000000000004">
      <c r="B69" s="80"/>
      <c r="C69" s="124"/>
      <c r="D69" s="123" t="s">
        <v>135</v>
      </c>
      <c r="E69" s="75" t="s">
        <v>43</v>
      </c>
      <c r="F69" s="121">
        <v>12</v>
      </c>
      <c r="G69" s="24"/>
      <c r="H69" s="77">
        <f t="shared" ref="H69:H73" si="5">G69*F69</f>
        <v>0</v>
      </c>
      <c r="I69" s="90" t="s">
        <v>30</v>
      </c>
    </row>
    <row r="70" spans="1:9" ht="27.35" x14ac:dyDescent="0.55000000000000004">
      <c r="B70" s="80"/>
      <c r="C70" s="124"/>
      <c r="D70" s="123" t="s">
        <v>136</v>
      </c>
      <c r="E70" s="75" t="s">
        <v>43</v>
      </c>
      <c r="F70" s="121">
        <v>9</v>
      </c>
      <c r="G70" s="24"/>
      <c r="H70" s="77">
        <f t="shared" si="5"/>
        <v>0</v>
      </c>
      <c r="I70" s="90" t="s">
        <v>30</v>
      </c>
    </row>
    <row r="71" spans="1:9" ht="13.7" x14ac:dyDescent="0.55000000000000004">
      <c r="B71" s="80"/>
      <c r="C71" s="126"/>
      <c r="D71" s="123" t="s">
        <v>60</v>
      </c>
      <c r="E71" s="75" t="s">
        <v>43</v>
      </c>
      <c r="F71" s="121">
        <v>9</v>
      </c>
      <c r="G71" s="24"/>
      <c r="H71" s="77">
        <f t="shared" si="5"/>
        <v>0</v>
      </c>
      <c r="I71" s="90" t="s">
        <v>30</v>
      </c>
    </row>
    <row r="72" spans="1:9" ht="13.5" customHeight="1" x14ac:dyDescent="0.55000000000000004">
      <c r="B72" s="80"/>
      <c r="C72" s="126"/>
      <c r="D72" s="123" t="s">
        <v>137</v>
      </c>
      <c r="E72" s="75" t="s">
        <v>43</v>
      </c>
      <c r="F72" s="121">
        <v>9</v>
      </c>
      <c r="G72" s="24"/>
      <c r="H72" s="77">
        <f t="shared" si="5"/>
        <v>0</v>
      </c>
      <c r="I72" s="90" t="s">
        <v>30</v>
      </c>
    </row>
    <row r="73" spans="1:9" ht="15" customHeight="1" x14ac:dyDescent="0.55000000000000004">
      <c r="B73" s="82"/>
      <c r="C73" s="126"/>
      <c r="D73" s="123" t="s">
        <v>138</v>
      </c>
      <c r="E73" s="75" t="s">
        <v>43</v>
      </c>
      <c r="F73" s="121">
        <v>12</v>
      </c>
      <c r="G73" s="24"/>
      <c r="H73" s="77">
        <f t="shared" si="5"/>
        <v>0</v>
      </c>
      <c r="I73" s="90" t="s">
        <v>30</v>
      </c>
    </row>
    <row r="74" spans="1:9" ht="15" customHeight="1" x14ac:dyDescent="0.55000000000000004">
      <c r="B74" s="86"/>
      <c r="C74" s="148"/>
      <c r="D74" s="81"/>
      <c r="E74" s="75"/>
      <c r="F74" s="121"/>
      <c r="G74" s="76"/>
      <c r="H74" s="77"/>
      <c r="I74" s="92"/>
    </row>
    <row r="75" spans="1:9" ht="15" customHeight="1" x14ac:dyDescent="0.55000000000000004">
      <c r="B75" s="85">
        <v>2</v>
      </c>
      <c r="C75" s="85"/>
      <c r="D75" s="98" t="s">
        <v>134</v>
      </c>
      <c r="E75" s="75"/>
      <c r="F75" s="125"/>
      <c r="G75" s="83"/>
      <c r="H75" s="84"/>
      <c r="I75" s="92"/>
    </row>
    <row r="76" spans="1:9" ht="27.7" customHeight="1" x14ac:dyDescent="0.4">
      <c r="A76" s="15"/>
      <c r="B76" s="128"/>
      <c r="C76" s="129"/>
      <c r="D76" s="130" t="s">
        <v>62</v>
      </c>
      <c r="E76" s="131" t="s">
        <v>63</v>
      </c>
      <c r="F76" s="132">
        <v>30</v>
      </c>
      <c r="G76" s="133">
        <v>430000</v>
      </c>
      <c r="H76" s="134">
        <f t="shared" ref="H76:H82" si="6">G76*F76</f>
        <v>12900000</v>
      </c>
      <c r="I76" s="135" t="s">
        <v>118</v>
      </c>
    </row>
    <row r="77" spans="1:9" ht="31.7" customHeight="1" x14ac:dyDescent="0.4">
      <c r="A77" s="15"/>
      <c r="B77" s="128"/>
      <c r="C77" s="129"/>
      <c r="D77" s="130" t="s">
        <v>65</v>
      </c>
      <c r="E77" s="131" t="s">
        <v>63</v>
      </c>
      <c r="F77" s="132">
        <v>30</v>
      </c>
      <c r="G77" s="133">
        <v>290000</v>
      </c>
      <c r="H77" s="134">
        <f t="shared" si="6"/>
        <v>8700000</v>
      </c>
      <c r="I77" s="135" t="s">
        <v>119</v>
      </c>
    </row>
    <row r="78" spans="1:9" ht="15" customHeight="1" x14ac:dyDescent="0.4">
      <c r="A78" s="15"/>
      <c r="B78" s="128"/>
      <c r="C78" s="129"/>
      <c r="D78" s="130" t="s">
        <v>67</v>
      </c>
      <c r="E78" s="131" t="s">
        <v>63</v>
      </c>
      <c r="F78" s="132">
        <v>5</v>
      </c>
      <c r="G78" s="133">
        <v>6500000</v>
      </c>
      <c r="H78" s="134">
        <f t="shared" si="6"/>
        <v>32500000</v>
      </c>
      <c r="I78" s="135" t="s">
        <v>68</v>
      </c>
    </row>
    <row r="79" spans="1:9" ht="15" customHeight="1" x14ac:dyDescent="0.4">
      <c r="A79" s="15"/>
      <c r="B79" s="128"/>
      <c r="C79" s="129"/>
      <c r="D79" s="130" t="s">
        <v>69</v>
      </c>
      <c r="E79" s="131" t="s">
        <v>63</v>
      </c>
      <c r="F79" s="132">
        <v>5</v>
      </c>
      <c r="G79" s="133">
        <v>3500000</v>
      </c>
      <c r="H79" s="134">
        <f t="shared" si="6"/>
        <v>17500000</v>
      </c>
      <c r="I79" s="135" t="s">
        <v>70</v>
      </c>
    </row>
    <row r="80" spans="1:9" ht="15" customHeight="1" x14ac:dyDescent="0.4">
      <c r="A80" s="15"/>
      <c r="B80" s="128"/>
      <c r="C80" s="129"/>
      <c r="D80" s="130" t="s">
        <v>71</v>
      </c>
      <c r="E80" s="131" t="s">
        <v>63</v>
      </c>
      <c r="F80" s="132">
        <v>5</v>
      </c>
      <c r="G80" s="133">
        <v>1200000</v>
      </c>
      <c r="H80" s="134">
        <f t="shared" si="6"/>
        <v>6000000</v>
      </c>
      <c r="I80" s="135" t="s">
        <v>72</v>
      </c>
    </row>
    <row r="81" spans="1:9" ht="15" customHeight="1" x14ac:dyDescent="0.4">
      <c r="A81" s="15"/>
      <c r="B81" s="128"/>
      <c r="C81" s="129"/>
      <c r="D81" s="130" t="s">
        <v>73</v>
      </c>
      <c r="E81" s="131" t="s">
        <v>63</v>
      </c>
      <c r="F81" s="132">
        <v>15</v>
      </c>
      <c r="G81" s="133">
        <v>1200000</v>
      </c>
      <c r="H81" s="134">
        <f t="shared" si="6"/>
        <v>18000000</v>
      </c>
      <c r="I81" s="135" t="s">
        <v>74</v>
      </c>
    </row>
    <row r="82" spans="1:9" ht="15" customHeight="1" x14ac:dyDescent="0.4">
      <c r="A82" s="15"/>
      <c r="B82" s="128"/>
      <c r="C82" s="129"/>
      <c r="D82" s="123" t="s">
        <v>75</v>
      </c>
      <c r="E82" s="131" t="s">
        <v>63</v>
      </c>
      <c r="F82" s="132">
        <v>12</v>
      </c>
      <c r="G82" s="133">
        <v>1000000</v>
      </c>
      <c r="H82" s="134">
        <f t="shared" si="6"/>
        <v>12000000</v>
      </c>
      <c r="I82" s="136" t="s">
        <v>76</v>
      </c>
    </row>
    <row r="83" spans="1:9" ht="13.7" x14ac:dyDescent="0.55000000000000004">
      <c r="B83" s="82"/>
      <c r="C83" s="126"/>
      <c r="D83" s="81"/>
      <c r="E83" s="137"/>
      <c r="F83" s="121"/>
      <c r="G83" s="83"/>
      <c r="H83" s="84"/>
      <c r="I83" s="99"/>
    </row>
    <row r="84" spans="1:9" ht="13.7" x14ac:dyDescent="0.55000000000000004">
      <c r="B84" s="82">
        <v>3</v>
      </c>
      <c r="C84" s="126"/>
      <c r="D84" s="138" t="s">
        <v>77</v>
      </c>
      <c r="E84" s="75"/>
      <c r="F84" s="121"/>
      <c r="G84" s="83"/>
      <c r="H84" s="84"/>
      <c r="I84" s="99"/>
    </row>
    <row r="85" spans="1:9" ht="15" customHeight="1" x14ac:dyDescent="0.55000000000000004">
      <c r="B85" s="139"/>
      <c r="C85" s="150"/>
      <c r="D85" s="151" t="s">
        <v>120</v>
      </c>
      <c r="E85" s="131"/>
      <c r="F85" s="132"/>
      <c r="G85" s="144"/>
      <c r="H85" s="134"/>
      <c r="I85" s="146"/>
    </row>
    <row r="86" spans="1:9" ht="13.7" x14ac:dyDescent="0.55000000000000004">
      <c r="B86" s="139"/>
      <c r="C86" s="139" t="s">
        <v>78</v>
      </c>
      <c r="D86" s="143" t="s">
        <v>81</v>
      </c>
      <c r="E86" s="131"/>
      <c r="F86" s="132"/>
      <c r="G86" s="144"/>
      <c r="H86" s="134"/>
      <c r="I86" s="142"/>
    </row>
    <row r="87" spans="1:9" ht="27.35" x14ac:dyDescent="0.55000000000000004">
      <c r="B87" s="139"/>
      <c r="C87" s="139"/>
      <c r="D87" s="145" t="s">
        <v>82</v>
      </c>
      <c r="E87" s="131" t="s">
        <v>63</v>
      </c>
      <c r="F87" s="132">
        <f>40*2</f>
        <v>80</v>
      </c>
      <c r="G87" s="144">
        <v>350000</v>
      </c>
      <c r="H87" s="134">
        <f>F87*G87</f>
        <v>28000000</v>
      </c>
      <c r="I87" s="142" t="s">
        <v>83</v>
      </c>
    </row>
    <row r="88" spans="1:9" ht="15" customHeight="1" x14ac:dyDescent="0.55000000000000004">
      <c r="B88" s="139"/>
      <c r="C88" s="139"/>
      <c r="D88" s="184" t="s">
        <v>84</v>
      </c>
      <c r="E88" s="185"/>
      <c r="F88" s="185"/>
      <c r="G88" s="185"/>
      <c r="H88" s="185"/>
      <c r="I88" s="186"/>
    </row>
    <row r="89" spans="1:9" ht="15" customHeight="1" x14ac:dyDescent="0.55000000000000004">
      <c r="B89" s="139"/>
      <c r="C89" s="139"/>
      <c r="D89" s="145" t="s">
        <v>85</v>
      </c>
      <c r="E89" s="131" t="s">
        <v>63</v>
      </c>
      <c r="F89" s="132">
        <v>5</v>
      </c>
      <c r="G89" s="144">
        <v>400000</v>
      </c>
      <c r="H89" s="134">
        <f t="shared" ref="H89:H95" si="7">F89*G89</f>
        <v>2000000</v>
      </c>
      <c r="I89" s="142" t="s">
        <v>121</v>
      </c>
    </row>
    <row r="90" spans="1:9" ht="15" customHeight="1" x14ac:dyDescent="0.55000000000000004">
      <c r="B90" s="139"/>
      <c r="C90" s="139"/>
      <c r="D90" s="145" t="s">
        <v>86</v>
      </c>
      <c r="E90" s="131" t="s">
        <v>63</v>
      </c>
      <c r="F90" s="132">
        <v>5</v>
      </c>
      <c r="G90" s="144">
        <v>200000</v>
      </c>
      <c r="H90" s="134">
        <f t="shared" si="7"/>
        <v>1000000</v>
      </c>
      <c r="I90" s="142" t="s">
        <v>121</v>
      </c>
    </row>
    <row r="91" spans="1:9" ht="15" customHeight="1" x14ac:dyDescent="0.55000000000000004">
      <c r="B91" s="139"/>
      <c r="C91" s="139"/>
      <c r="D91" s="145" t="s">
        <v>87</v>
      </c>
      <c r="E91" s="131" t="s">
        <v>63</v>
      </c>
      <c r="F91" s="132">
        <v>5</v>
      </c>
      <c r="G91" s="144">
        <v>200000</v>
      </c>
      <c r="H91" s="134">
        <f t="shared" si="7"/>
        <v>1000000</v>
      </c>
      <c r="I91" s="142" t="s">
        <v>121</v>
      </c>
    </row>
    <row r="92" spans="1:9" ht="15" customHeight="1" x14ac:dyDescent="0.55000000000000004">
      <c r="B92" s="139"/>
      <c r="C92" s="139"/>
      <c r="D92" s="145" t="s">
        <v>88</v>
      </c>
      <c r="E92" s="131" t="s">
        <v>63</v>
      </c>
      <c r="F92" s="132">
        <v>15</v>
      </c>
      <c r="G92" s="144">
        <v>400000</v>
      </c>
      <c r="H92" s="134">
        <f t="shared" si="7"/>
        <v>6000000</v>
      </c>
      <c r="I92" s="142" t="s">
        <v>121</v>
      </c>
    </row>
    <row r="93" spans="1:9" ht="27.35" x14ac:dyDescent="0.55000000000000004">
      <c r="B93" s="139"/>
      <c r="C93" s="139"/>
      <c r="D93" s="145" t="s">
        <v>89</v>
      </c>
      <c r="E93" s="131" t="s">
        <v>63</v>
      </c>
      <c r="F93" s="132">
        <f>15*4*2</f>
        <v>120</v>
      </c>
      <c r="G93" s="144">
        <v>100000</v>
      </c>
      <c r="H93" s="134">
        <f t="shared" si="7"/>
        <v>12000000</v>
      </c>
      <c r="I93" s="142" t="s">
        <v>90</v>
      </c>
    </row>
    <row r="94" spans="1:9" ht="13.7" x14ac:dyDescent="0.55000000000000004">
      <c r="B94" s="139"/>
      <c r="C94" s="139" t="s">
        <v>107</v>
      </c>
      <c r="D94" s="143" t="s">
        <v>92</v>
      </c>
      <c r="E94" s="131"/>
      <c r="F94" s="132"/>
      <c r="G94" s="144"/>
      <c r="H94" s="134"/>
      <c r="I94" s="142"/>
    </row>
    <row r="95" spans="1:9" ht="27.35" x14ac:dyDescent="0.55000000000000004">
      <c r="B95" s="139"/>
      <c r="C95" s="139"/>
      <c r="D95" s="145" t="s">
        <v>122</v>
      </c>
      <c r="E95" s="131" t="s">
        <v>63</v>
      </c>
      <c r="F95" s="132">
        <f>40*2</f>
        <v>80</v>
      </c>
      <c r="G95" s="144">
        <v>300000</v>
      </c>
      <c r="H95" s="134">
        <f t="shared" si="7"/>
        <v>24000000</v>
      </c>
      <c r="I95" s="142" t="s">
        <v>83</v>
      </c>
    </row>
    <row r="96" spans="1:9" ht="15" customHeight="1" x14ac:dyDescent="0.55000000000000004">
      <c r="B96" s="139"/>
      <c r="C96" s="139"/>
      <c r="D96" s="184" t="s">
        <v>123</v>
      </c>
      <c r="E96" s="185"/>
      <c r="F96" s="185"/>
      <c r="G96" s="185"/>
      <c r="H96" s="185"/>
      <c r="I96" s="186"/>
    </row>
    <row r="97" spans="2:11" ht="15" customHeight="1" x14ac:dyDescent="0.55000000000000004">
      <c r="B97" s="139"/>
      <c r="C97" s="139"/>
      <c r="D97" s="145" t="s">
        <v>124</v>
      </c>
      <c r="E97" s="131" t="s">
        <v>63</v>
      </c>
      <c r="F97" s="132">
        <v>5</v>
      </c>
      <c r="G97" s="144">
        <v>450000</v>
      </c>
      <c r="H97" s="134">
        <f t="shared" ref="H97:H101" si="8">F97*G97</f>
        <v>2250000</v>
      </c>
      <c r="I97" s="142" t="s">
        <v>121</v>
      </c>
    </row>
    <row r="98" spans="2:11" ht="15" customHeight="1" x14ac:dyDescent="0.55000000000000004">
      <c r="B98" s="139"/>
      <c r="C98" s="139"/>
      <c r="D98" s="145" t="s">
        <v>125</v>
      </c>
      <c r="E98" s="131" t="s">
        <v>63</v>
      </c>
      <c r="F98" s="132">
        <v>5</v>
      </c>
      <c r="G98" s="144">
        <v>250000</v>
      </c>
      <c r="H98" s="134">
        <f t="shared" si="8"/>
        <v>1250000</v>
      </c>
      <c r="I98" s="142" t="s">
        <v>121</v>
      </c>
    </row>
    <row r="99" spans="2:11" ht="15" customHeight="1" x14ac:dyDescent="0.55000000000000004">
      <c r="B99" s="139"/>
      <c r="C99" s="139"/>
      <c r="D99" s="145" t="s">
        <v>126</v>
      </c>
      <c r="E99" s="131" t="s">
        <v>63</v>
      </c>
      <c r="F99" s="132">
        <v>5</v>
      </c>
      <c r="G99" s="144">
        <v>350000</v>
      </c>
      <c r="H99" s="134">
        <f t="shared" si="8"/>
        <v>1750000</v>
      </c>
      <c r="I99" s="142" t="s">
        <v>121</v>
      </c>
    </row>
    <row r="100" spans="2:11" ht="15" customHeight="1" x14ac:dyDescent="0.55000000000000004">
      <c r="B100" s="139"/>
      <c r="C100" s="139"/>
      <c r="D100" s="145" t="s">
        <v>127</v>
      </c>
      <c r="E100" s="131" t="s">
        <v>63</v>
      </c>
      <c r="F100" s="132">
        <v>15</v>
      </c>
      <c r="G100" s="144">
        <v>450000</v>
      </c>
      <c r="H100" s="134">
        <f t="shared" si="8"/>
        <v>6750000</v>
      </c>
      <c r="I100" s="142" t="s">
        <v>121</v>
      </c>
    </row>
    <row r="101" spans="2:11" ht="15" customHeight="1" x14ac:dyDescent="0.55000000000000004">
      <c r="B101" s="139"/>
      <c r="C101" s="139"/>
      <c r="D101" s="145" t="s">
        <v>128</v>
      </c>
      <c r="E101" s="131" t="s">
        <v>63</v>
      </c>
      <c r="F101" s="132">
        <f>15*4*2</f>
        <v>120</v>
      </c>
      <c r="G101" s="144">
        <v>100000</v>
      </c>
      <c r="H101" s="134">
        <f t="shared" si="8"/>
        <v>12000000</v>
      </c>
      <c r="I101" s="146" t="s">
        <v>90</v>
      </c>
    </row>
    <row r="102" spans="2:11" ht="13.7" x14ac:dyDescent="0.55000000000000004">
      <c r="B102" s="139"/>
      <c r="C102" s="139" t="s">
        <v>109</v>
      </c>
      <c r="D102" s="143" t="s">
        <v>101</v>
      </c>
      <c r="E102" s="131"/>
      <c r="F102" s="132"/>
      <c r="G102" s="144"/>
      <c r="H102" s="134"/>
      <c r="I102" s="142"/>
    </row>
    <row r="103" spans="2:11" ht="27.35" x14ac:dyDescent="0.55000000000000004">
      <c r="B103" s="139"/>
      <c r="C103" s="139"/>
      <c r="D103" s="145" t="s">
        <v>129</v>
      </c>
      <c r="E103" s="131" t="s">
        <v>63</v>
      </c>
      <c r="F103" s="132">
        <f>40*2</f>
        <v>80</v>
      </c>
      <c r="G103" s="144">
        <v>450000</v>
      </c>
      <c r="H103" s="134">
        <f>F103*G103</f>
        <v>36000000</v>
      </c>
      <c r="I103" s="142" t="s">
        <v>83</v>
      </c>
    </row>
    <row r="104" spans="2:11" ht="15" customHeight="1" x14ac:dyDescent="0.55000000000000004">
      <c r="B104" s="139"/>
      <c r="C104" s="139"/>
      <c r="D104" s="145" t="s">
        <v>130</v>
      </c>
      <c r="E104" s="131" t="s">
        <v>63</v>
      </c>
      <c r="F104" s="132">
        <v>30</v>
      </c>
      <c r="G104" s="144">
        <v>200000</v>
      </c>
      <c r="H104" s="134">
        <f>F104*G104</f>
        <v>6000000</v>
      </c>
      <c r="I104" s="142" t="s">
        <v>105</v>
      </c>
    </row>
    <row r="105" spans="2:11" ht="27.35" x14ac:dyDescent="0.55000000000000004">
      <c r="B105" s="139"/>
      <c r="C105" s="139"/>
      <c r="D105" s="145" t="s">
        <v>131</v>
      </c>
      <c r="E105" s="131" t="s">
        <v>63</v>
      </c>
      <c r="F105" s="132">
        <f>15*4*2</f>
        <v>120</v>
      </c>
      <c r="G105" s="144">
        <v>100000</v>
      </c>
      <c r="H105" s="134">
        <f>F105*G105</f>
        <v>12000000</v>
      </c>
      <c r="I105" s="142" t="s">
        <v>90</v>
      </c>
      <c r="K105" s="96"/>
    </row>
    <row r="106" spans="2:11" ht="15" customHeight="1" x14ac:dyDescent="0.55000000000000004">
      <c r="B106" s="139"/>
      <c r="C106" s="139"/>
      <c r="D106" s="145" t="s">
        <v>108</v>
      </c>
      <c r="E106" s="131" t="s">
        <v>63</v>
      </c>
      <c r="F106" s="132">
        <v>2</v>
      </c>
      <c r="G106" s="144">
        <v>3500000</v>
      </c>
      <c r="H106" s="134">
        <f t="shared" ref="H106:H109" si="9">G106*F106</f>
        <v>7000000</v>
      </c>
      <c r="I106" s="146"/>
    </row>
    <row r="107" spans="2:11" ht="15" customHeight="1" x14ac:dyDescent="0.55000000000000004">
      <c r="B107" s="139"/>
      <c r="C107" s="139"/>
      <c r="D107" s="145" t="s">
        <v>110</v>
      </c>
      <c r="E107" s="131" t="s">
        <v>63</v>
      </c>
      <c r="F107" s="132">
        <v>2</v>
      </c>
      <c r="G107" s="144">
        <v>2500000</v>
      </c>
      <c r="H107" s="134">
        <f t="shared" si="9"/>
        <v>5000000</v>
      </c>
      <c r="I107" s="146"/>
    </row>
    <row r="108" spans="2:11" ht="29.7" customHeight="1" x14ac:dyDescent="0.55000000000000004">
      <c r="B108" s="139"/>
      <c r="C108" s="139"/>
      <c r="D108" s="145" t="s">
        <v>112</v>
      </c>
      <c r="E108" s="131" t="s">
        <v>63</v>
      </c>
      <c r="F108" s="132">
        <v>4</v>
      </c>
      <c r="G108" s="144">
        <f>22400000</f>
        <v>22400000</v>
      </c>
      <c r="H108" s="134">
        <f t="shared" si="9"/>
        <v>89600000</v>
      </c>
      <c r="I108" s="142" t="s">
        <v>113</v>
      </c>
    </row>
    <row r="109" spans="2:11" ht="27.35" x14ac:dyDescent="0.55000000000000004">
      <c r="B109" s="152"/>
      <c r="C109" s="152"/>
      <c r="D109" s="153" t="s">
        <v>115</v>
      </c>
      <c r="E109" s="131" t="s">
        <v>63</v>
      </c>
      <c r="F109" s="132">
        <v>2</v>
      </c>
      <c r="G109" s="144">
        <v>22400000</v>
      </c>
      <c r="H109" s="134">
        <f t="shared" si="9"/>
        <v>44800000</v>
      </c>
      <c r="I109" s="142" t="s">
        <v>116</v>
      </c>
    </row>
    <row r="110" spans="2:11" ht="13.7" x14ac:dyDescent="0.55000000000000004">
      <c r="B110" s="147"/>
      <c r="C110" s="147"/>
      <c r="D110" s="106"/>
      <c r="E110" s="137"/>
      <c r="F110" s="121"/>
      <c r="G110" s="76"/>
      <c r="H110" s="84"/>
      <c r="I110" s="99"/>
    </row>
    <row r="111" spans="2:11" ht="13.7" x14ac:dyDescent="0.55000000000000004">
      <c r="B111" s="181" t="s">
        <v>46</v>
      </c>
      <c r="C111" s="182"/>
      <c r="D111" s="182"/>
      <c r="E111" s="182"/>
      <c r="F111" s="182"/>
      <c r="G111" s="183"/>
      <c r="H111" s="97">
        <f>SUM(H69:H110)</f>
        <v>406000000</v>
      </c>
      <c r="I111" s="91"/>
    </row>
    <row r="112" spans="2:11" ht="13.7" x14ac:dyDescent="0.55000000000000004">
      <c r="B112" s="160" t="s">
        <v>139</v>
      </c>
      <c r="C112" s="126"/>
      <c r="D112" s="149"/>
      <c r="E112" s="75"/>
      <c r="F112" s="125"/>
      <c r="G112" s="83"/>
      <c r="H112" s="84"/>
      <c r="I112" s="127"/>
    </row>
    <row r="113" spans="2:10" ht="13.7" x14ac:dyDescent="0.55000000000000004">
      <c r="B113" s="160"/>
      <c r="C113" s="126"/>
      <c r="D113" s="149"/>
      <c r="E113" s="75"/>
      <c r="F113" s="125"/>
      <c r="G113" s="83"/>
      <c r="H113" s="84"/>
      <c r="I113" s="127"/>
    </row>
    <row r="114" spans="2:10" ht="54.7" x14ac:dyDescent="0.55000000000000004">
      <c r="B114" s="154"/>
      <c r="C114" s="154"/>
      <c r="D114" s="155" t="s">
        <v>54</v>
      </c>
      <c r="E114" s="156" t="s">
        <v>132</v>
      </c>
      <c r="F114" s="156">
        <v>1</v>
      </c>
      <c r="G114" s="99">
        <v>287400000</v>
      </c>
      <c r="H114" s="77">
        <f>G114*F114</f>
        <v>287400000</v>
      </c>
      <c r="I114" s="159" t="s">
        <v>141</v>
      </c>
      <c r="J114" s="96"/>
    </row>
    <row r="115" spans="2:10" ht="27.35" x14ac:dyDescent="0.55000000000000004">
      <c r="B115" s="147"/>
      <c r="C115" s="147"/>
      <c r="D115" s="145" t="s">
        <v>133</v>
      </c>
      <c r="E115" s="131" t="s">
        <v>132</v>
      </c>
      <c r="F115" s="132">
        <v>1</v>
      </c>
      <c r="G115" s="76">
        <v>10751553</v>
      </c>
      <c r="H115" s="77">
        <f>G115*F115</f>
        <v>10751553</v>
      </c>
      <c r="I115" s="127" t="s">
        <v>140</v>
      </c>
    </row>
    <row r="116" spans="2:10" ht="13.7" x14ac:dyDescent="0.55000000000000004">
      <c r="B116" s="82"/>
      <c r="C116" s="126"/>
      <c r="D116" s="157"/>
      <c r="E116" s="75"/>
      <c r="F116" s="121"/>
      <c r="G116" s="24"/>
      <c r="H116" s="77"/>
      <c r="I116" s="127"/>
    </row>
    <row r="117" spans="2:10" ht="15" customHeight="1" x14ac:dyDescent="0.55000000000000004">
      <c r="B117" s="175" t="s">
        <v>142</v>
      </c>
      <c r="C117" s="176"/>
      <c r="D117" s="176"/>
      <c r="E117" s="176"/>
      <c r="F117" s="176"/>
      <c r="G117" s="177"/>
      <c r="H117" s="97">
        <f>SUM(H114:H116)</f>
        <v>298151553</v>
      </c>
      <c r="I117" s="91"/>
    </row>
    <row r="118" spans="2:10" ht="15" customHeight="1" x14ac:dyDescent="0.55000000000000004">
      <c r="B118" s="100"/>
      <c r="C118" s="101"/>
      <c r="D118" s="101"/>
      <c r="E118" s="101"/>
      <c r="F118" s="101"/>
      <c r="G118" s="102"/>
      <c r="H118" s="97"/>
      <c r="I118" s="91"/>
    </row>
    <row r="119" spans="2:10" ht="16.5" customHeight="1" x14ac:dyDescent="0.55000000000000004">
      <c r="B119" s="103"/>
      <c r="C119" s="103"/>
      <c r="D119" s="103"/>
      <c r="E119" s="75"/>
      <c r="F119" s="121"/>
      <c r="G119" s="161" t="s">
        <v>143</v>
      </c>
      <c r="H119" s="87">
        <f>H21+H66+H111+H117</f>
        <v>1040451553</v>
      </c>
      <c r="I119" s="99"/>
    </row>
    <row r="120" spans="2:10" ht="16.5" customHeight="1" x14ac:dyDescent="0.55000000000000004">
      <c r="E120" s="70"/>
      <c r="H120" s="96"/>
    </row>
  </sheetData>
  <mergeCells count="12">
    <mergeCell ref="B111:G111"/>
    <mergeCell ref="B117:G117"/>
    <mergeCell ref="D43:I43"/>
    <mergeCell ref="D51:I51"/>
    <mergeCell ref="D88:I88"/>
    <mergeCell ref="D96:I96"/>
    <mergeCell ref="B67:I67"/>
    <mergeCell ref="B11:D11"/>
    <mergeCell ref="B13:I13"/>
    <mergeCell ref="B21:G21"/>
    <mergeCell ref="B22:I22"/>
    <mergeCell ref="B66:G66"/>
  </mergeCells>
  <printOptions horizontalCentered="1"/>
  <pageMargins left="0.19685039370078741" right="0.19685039370078741" top="0.39370078740157483" bottom="0.19685039370078741"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Output</vt:lpstr>
      <vt:lpstr>Breakdown cost</vt:lpstr>
      <vt:lpstr>'Breakdown cost'!Print_Titles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Jata, Lidya Susana Kusuma GIZ ID</dc:creator>
  <cp:lastModifiedBy>Jata, Lidya Susana Kusuma GIZ ID</cp:lastModifiedBy>
  <cp:lastPrinted>2014-10-22T10:48:13Z</cp:lastPrinted>
  <dcterms:created xsi:type="dcterms:W3CDTF">2012-05-12T14:03:50Z</dcterms:created>
  <dcterms:modified xsi:type="dcterms:W3CDTF">2026-08-14T08:49:44Z</dcterms:modified>
</cp:coreProperties>
</file>